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3.xml" ContentType="application/vnd.openxmlformats-officedocument.drawing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drawings/drawing4.xml" ContentType="application/vnd.openxmlformats-officedocument.drawing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5.xml" ContentType="application/vnd.openxmlformats-officedocument.drawing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6.xml" ContentType="application/vnd.openxmlformats-officedocument.drawing+xml"/>
  <Override PartName="/xl/ctrlProps/ctrlProp43.xml" ContentType="application/vnd.ms-excel.controlproperties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7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7.xml" ContentType="application/vnd.openxmlformats-officedocument.drawing+xml"/>
  <Override PartName="/xl/tables/table1.xml" ContentType="application/vnd.openxmlformats-officedocument.spreadsheetml.table+xml"/>
  <Override PartName="/xl/drawings/drawing8.xml" ContentType="application/vnd.openxmlformats-officedocument.drawing+xml"/>
  <Override PartName="/xl/tables/table2.xml" ContentType="application/vnd.openxmlformats-officedocument.spreadsheetml.table+xml"/>
  <Override PartName="/xl/drawings/drawing9.xml" ContentType="application/vnd.openxmlformats-officedocument.drawing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10.xml" ContentType="application/vnd.openxmlformats-officedocument.drawing+xml"/>
  <Override PartName="/xl/tables/table4.xml" ContentType="application/vnd.openxmlformats-officedocument.spreadsheetml.table+xml"/>
  <Override PartName="/xl/comments2.xml" ContentType="application/vnd.openxmlformats-officedocument.spreadsheetml.comments+xml"/>
  <Override PartName="/xl/drawings/drawing11.xml" ContentType="application/vnd.openxmlformats-officedocument.drawing+xml"/>
  <Override PartName="/xl/tables/table5.xml" ContentType="application/vnd.openxmlformats-officedocument.spreadsheetml.table+xml"/>
  <Override PartName="/xl/drawings/drawing12.xml" ContentType="application/vnd.openxmlformats-officedocument.drawing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D:\New Product\Excel Templates\"/>
    </mc:Choice>
  </mc:AlternateContent>
  <bookViews>
    <workbookView xWindow="0" yWindow="0" windowWidth="23040" windowHeight="10632" tabRatio="914"/>
  </bookViews>
  <sheets>
    <sheet name="Main" sheetId="29" r:id="rId1"/>
    <sheet name="Dashboard" sheetId="1" r:id="rId2"/>
    <sheet name="Dashboard_Calc" sheetId="26" state="hidden" r:id="rId3"/>
    <sheet name="HeatMap" sheetId="12" r:id="rId4"/>
    <sheet name="Bandwidth" sheetId="20" r:id="rId5"/>
    <sheet name="Calculations_Calc" sheetId="7" state="hidden" r:id="rId6"/>
    <sheet name="Resource Summary" sheetId="25" r:id="rId7"/>
    <sheet name="Resource Summary_Calc" sheetId="27" state="hidden" r:id="rId8"/>
    <sheet name="Project Summary" sheetId="30" r:id="rId9"/>
    <sheet name="Projects Summary_Calc" sheetId="28" state="hidden" r:id="rId10"/>
    <sheet name="Resource Management" sheetId="22" r:id="rId11"/>
    <sheet name="Client Management" sheetId="23" r:id="rId12"/>
    <sheet name="Project Management" sheetId="21" r:id="rId13"/>
    <sheet name="Task Management" sheetId="8" r:id="rId14"/>
    <sheet name="Leave Tracker" sheetId="24" r:id="rId15"/>
    <sheet name="Settings" sheetId="9" r:id="rId16"/>
  </sheets>
  <definedNames>
    <definedName name="at_cht_activitytype_labels">OFFSET(Calculations_Calc!$J$3,1,0,COUNTA(at_pl_activities_type),1)</definedName>
    <definedName name="at_cht_activitytype_values">OFFSET(Calculations_Calc!$J$3,1,1,COUNTA(at_pl_activities_type),1)</definedName>
    <definedName name="at_cht_complexity_labels">OFFSET(Calculations_Calc!$H$3,1,0,COUNTA(at_pl_activity_complexity),1)</definedName>
    <definedName name="at_cht_complexity_values">OFFSET(Calculations_Calc!$H$3,1,1,COUNTA(at_pl_activity_complexity),1)</definedName>
    <definedName name="at_cht_priority_labels">OFFSET(Calculations_Calc!$F$3,1,0,COUNTA(at_pl_activity_priority),1)</definedName>
    <definedName name="at_cht_priority_values">OFFSET(Calculations_Calc!$F$3,1,1,COUNTA(at_pl_activity_priority),1)</definedName>
    <definedName name="at_cht_status_labels">OFFSET(Dashboard_Calc!$K$7,1,0,COUNTA(at_pl_activity_status),1)</definedName>
    <definedName name="at_cht_status_values">OFFSET(Dashboard_Calc!$K$7,1,1,COUNTA(at_pl_activity_status),1)</definedName>
    <definedName name="at_ht_activities_type">OFFSET(Settings!$D$4,1,0,COUNTA(Settings!$D$6:$D$500)+1,1)</definedName>
    <definedName name="at_ht_complexity_list">OFFSET(Settings!$J$4,1,0,COUNTA(Settings!$J$6:$J$500)+1,1)</definedName>
    <definedName name="at_ht_member_list">OFFSET(tblResource[[#Headers],[EMP NAME]],0,0,COUNTA(tblResource[EMP NAME])+1,1)</definedName>
    <definedName name="at_ht_priority">OFFSET(Settings!$I$4,1,0,COUNTA(Settings!$I$6:$I$500)+1,1)</definedName>
    <definedName name="at_ht_project_list">OFFSET(tblProjects[[#Headers],[PROJECT NAME]],0,0,COUNTA(tblProjects[PROJECT NAME])+1,1)</definedName>
    <definedName name="at_ht_status">OFFSET(Settings!$K$5,0,0,COUNTA(Settings!$K$5:$K$500),1)</definedName>
    <definedName name="at_ht_team_list">OFFSET(Settings!$G$4,1,0,COUNTA(Settings!$G$6:$G$500)+1,1)</definedName>
    <definedName name="at_pl_activities">OFFSET(Settings!$C$5,1,0,COUNTA(Settings!$C$6:$C$500),1)</definedName>
    <definedName name="at_pl_activities_type">OFFSET(Settings!$D$5,1,0,COUNTA(Settings!$D$6:$D$500),1)</definedName>
    <definedName name="at_pl_activity_complexity">OFFSET(Settings!$J$5,1,0,COUNTA(Settings!$J$6:$J$500),1)</definedName>
    <definedName name="at_pl_activity_priority">OFFSET(Settings!$I$5,1,0,COUNTA(Settings!$I$6:$I$500),1)</definedName>
    <definedName name="at_pl_activity_status">OFFSET(Settings!$K$5,1,0,COUNTA(Settings!$K$6:$K$500),1)</definedName>
    <definedName name="at_pl_members_list">OFFSET(tblResource[[#Headers],[EMP NAME]],1,0,COUNTA(tblResource[EMP NAME]),1)</definedName>
    <definedName name="at_pl_projects_list">tblProjects[PROJECT NAME]</definedName>
    <definedName name="at_pl_teams_list">OFFSET(Settings!$G$5,1,0,COUNTA(Settings!$G$6:$G$500),1)</definedName>
    <definedName name="at_rng_act_date_years">OFFSET(HeatMap!$B$16,1,0,HeatMap!$C$17,1)</definedName>
    <definedName name="at_rng_bw_date_years" localSheetId="4">OFFSET(Settings!$F$5,1,0,COUNT(Settings!$F$6:$F$100),1)</definedName>
    <definedName name="at_rng_bw_date_years" localSheetId="6">OFFSET(Settings!$F$5,1,0,COUNT(Settings!$F$6:$F$100),1)</definedName>
    <definedName name="hmr_ActivityType">HeatMap!$C$10</definedName>
    <definedName name="hmr_Complexity">HeatMap!$C$13</definedName>
    <definedName name="hmr_Demand">HeatMap!$C$15</definedName>
    <definedName name="hmr_Member">HeatMap!$C$12</definedName>
    <definedName name="hmr_Priority">HeatMap!$C$14</definedName>
    <definedName name="hmr_Project">HeatMap!$C$9</definedName>
    <definedName name="hmr_Status">HeatMap!$C$8</definedName>
    <definedName name="hmr_Team">HeatMap!$C$11</definedName>
    <definedName name="rng_at_month_desc">Settings!$N$6:$P$17</definedName>
    <definedName name="rng_at_persons">OFFSET(#REF!,1,0,COUNTA(#REF!))</definedName>
    <definedName name="rng_at_persons_status">OFFSET(rng_at_persons,0,1)</definedName>
    <definedName name="rng_at_priority" localSheetId="4">OFFSET(Bandwidth!PivotRangeItems,0,1,,1)</definedName>
    <definedName name="rng_at_priority">OFFSET(PivotRangeItems,0,1,,1)</definedName>
    <definedName name="rng_at_RmarksIco">OFFSET(#REF!,0,#REF!+1)</definedName>
    <definedName name="rng_at_status" localSheetId="4">OFFSET(Bandwidth!PivotRangeItems,0,5,,1)</definedName>
    <definedName name="rng_at_status">OFFSET([0]!PivotRangeItems,0,5,,1)</definedName>
    <definedName name="rng_at_timeframe">OFFSET(#REF!,1,0,COUNTA(#REF!))</definedName>
    <definedName name="rng_at_timeframe_activities">OFFSET(rng_at_timeframe,,1)</definedName>
    <definedName name="rng_at_timeframe_cumactivities">OFFSET(rng_at_timeframe,,2)</definedName>
    <definedName name="rng_BWC_Project_Name">OFFSET(Calculations_Calc!$Y$31,1,0,Calculations_Calc!$X$28,1)</definedName>
    <definedName name="rng_BWC_RESOURCE_TOTAL">OFFSET(Calculations_Calc!$Y$31,1,1,Calculations_Calc!$X$28,1)</definedName>
    <definedName name="rng_BWC_RESOURCE_YEAR">OFFSET(Calculations_Calc!$Y$31,1,2,Calculations_Calc!$X$28,1)</definedName>
    <definedName name="rng_C_Holidays" localSheetId="4">tblHolidays[Date]</definedName>
    <definedName name="rng_C_Holidays">tblHolidays[Date]</definedName>
    <definedName name="rng_C_Weekends">Calculations_Calc!$AB$11</definedName>
    <definedName name="rng_L_EmpType">Settings!$H$6:$H$7</definedName>
    <definedName name="rng_LeaveType">Settings!$T$22:$T$26</definedName>
    <definedName name="rng_LeaveType_Value">Settings!$T$22:$U$26</definedName>
    <definedName name="rng_ListsNav">Settings!$C$3</definedName>
    <definedName name="rng_RT_Clients">tblClients[NAME]</definedName>
    <definedName name="rngATCommands">Dashboard!$Y$21:$AC$24</definedName>
    <definedName name="rngATLogo">Dashboard!$O$21</definedName>
    <definedName name="rngATMenuToggles">Dashboard!$F$21</definedName>
    <definedName name="rngATNavigation">Dashboard!$T$21:$X$21</definedName>
    <definedName name="rngATSubTitle">Dashboard!$S$24</definedName>
    <definedName name="rngATTitle">Dashboard!$N$21</definedName>
    <definedName name="rngATToggles">Dashboard!$N$21:$N$24</definedName>
    <definedName name="rngBwDEnd">Calculations_Calc!$R$23</definedName>
    <definedName name="rngBwDStart">Calculations_Calc!$Q$23</definedName>
    <definedName name="rngHeatMapShowWhat">Calculations_Calc!$X$1:$X$2</definedName>
    <definedName name="rngHolidaysNav">Settings!$W$3</definedName>
    <definedName name="rngLeaveTypesNav">Settings!$T$20</definedName>
    <definedName name="rngPointAgreeItems">Dashboard!$V$30</definedName>
    <definedName name="rngProDetailsItems">Dashboard!$V$28</definedName>
    <definedName name="rngWeekendsNav">Settings!$T$3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7" i="25" l="1"/>
  <c r="AQ5" i="7"/>
  <c r="AQ6" i="7" s="1"/>
  <c r="AR4" i="7"/>
  <c r="AQ4" i="7"/>
  <c r="AQ9" i="7" s="1"/>
  <c r="AR9" i="7" l="1"/>
  <c r="AR8" i="7"/>
  <c r="AQ8" i="7"/>
  <c r="AR7" i="7"/>
  <c r="AQ7" i="7"/>
  <c r="AK13" i="7" s="1" a="1"/>
  <c r="AK13" i="7" s="1"/>
  <c r="AR6" i="7"/>
  <c r="AR5" i="7"/>
  <c r="AB19" i="22"/>
  <c r="AL13" i="7" l="1" a="1"/>
  <c r="AL13" i="7" s="1"/>
  <c r="E9" i="28"/>
  <c r="AB12" i="8" l="1"/>
  <c r="AB13" i="8"/>
  <c r="AB14" i="8"/>
  <c r="AB15" i="8"/>
  <c r="AB16" i="8"/>
  <c r="AB17" i="8"/>
  <c r="AB18" i="8"/>
  <c r="AB19" i="8"/>
  <c r="AB20" i="8"/>
  <c r="AB21" i="8"/>
  <c r="AB22" i="8"/>
  <c r="AB23" i="8"/>
  <c r="AB24" i="8"/>
  <c r="AB25" i="8"/>
  <c r="AB26" i="8"/>
  <c r="AB27" i="8"/>
  <c r="AB28" i="8"/>
  <c r="AB29" i="8"/>
  <c r="AB30" i="8"/>
  <c r="AB31" i="8"/>
  <c r="AB32" i="8"/>
  <c r="AB33" i="8"/>
  <c r="AB34" i="8"/>
  <c r="AB35" i="8"/>
  <c r="AB36" i="8"/>
  <c r="AB37" i="8"/>
  <c r="AB38" i="8"/>
  <c r="AB39" i="8"/>
  <c r="AB40" i="8"/>
  <c r="AB41" i="8"/>
  <c r="AB42" i="8"/>
  <c r="AB43" i="8"/>
  <c r="AB44" i="8"/>
  <c r="AB45" i="8"/>
  <c r="AB46" i="8"/>
  <c r="AB47" i="8"/>
  <c r="AB48" i="8"/>
  <c r="AB49" i="8"/>
  <c r="AB50" i="8"/>
  <c r="AB51" i="8"/>
  <c r="AB52" i="8"/>
  <c r="AB53" i="8"/>
  <c r="AB54" i="8"/>
  <c r="AB55" i="8"/>
  <c r="AB56" i="8"/>
  <c r="AB57" i="8"/>
  <c r="AB58" i="8"/>
  <c r="AB59" i="8"/>
  <c r="AB60" i="8"/>
  <c r="AB61" i="8"/>
  <c r="AB62" i="8"/>
  <c r="AB63" i="8"/>
  <c r="AB64" i="8"/>
  <c r="AB65" i="8"/>
  <c r="AB66" i="8"/>
  <c r="AB67" i="8"/>
  <c r="AB68" i="8"/>
  <c r="AB69" i="8"/>
  <c r="AB70" i="8"/>
  <c r="AB71" i="8"/>
  <c r="AB72" i="8"/>
  <c r="AB73" i="8"/>
  <c r="AB74" i="8"/>
  <c r="AB75" i="8"/>
  <c r="AB76" i="8"/>
  <c r="AB77" i="8"/>
  <c r="AB78" i="8"/>
  <c r="AB79" i="8"/>
  <c r="AB80" i="8"/>
  <c r="AB81" i="8"/>
  <c r="AB82" i="8"/>
  <c r="AB83" i="8"/>
  <c r="AB84" i="8"/>
  <c r="AB85" i="8"/>
  <c r="AB86" i="8"/>
  <c r="AB87" i="8"/>
  <c r="AB88" i="8"/>
  <c r="AB89" i="8"/>
  <c r="AB90" i="8"/>
  <c r="AB91" i="8"/>
  <c r="AB92" i="8"/>
  <c r="AB93" i="8"/>
  <c r="AB94" i="8"/>
  <c r="AB95" i="8"/>
  <c r="AB96" i="8"/>
  <c r="AB97" i="8"/>
  <c r="AB98" i="8"/>
  <c r="AB99" i="8"/>
  <c r="AB100" i="8"/>
  <c r="AB101" i="8"/>
  <c r="AB102" i="8"/>
  <c r="AB103" i="8"/>
  <c r="AB104" i="8"/>
  <c r="AB105" i="8"/>
  <c r="AB106" i="8"/>
  <c r="AB107" i="8"/>
  <c r="AB108" i="8"/>
  <c r="AB109" i="8"/>
  <c r="AB110" i="8"/>
  <c r="AB111" i="8"/>
  <c r="AB112" i="8"/>
  <c r="AB113" i="8"/>
  <c r="AB114" i="8"/>
  <c r="AB115" i="8"/>
  <c r="AB116" i="8"/>
  <c r="AB117" i="8"/>
  <c r="AB118" i="8"/>
  <c r="AB119" i="8"/>
  <c r="AB120" i="8"/>
  <c r="AB121" i="8"/>
  <c r="AB122" i="8"/>
  <c r="AB123" i="8"/>
  <c r="AB124" i="8"/>
  <c r="AB125" i="8"/>
  <c r="AB126" i="8"/>
  <c r="AB127" i="8"/>
  <c r="AB128" i="8"/>
  <c r="AB129" i="8"/>
  <c r="AB130" i="8"/>
  <c r="AB131" i="8"/>
  <c r="AB132" i="8"/>
  <c r="AB133" i="8"/>
  <c r="AB134" i="8"/>
  <c r="AB135" i="8"/>
  <c r="AB136" i="8"/>
  <c r="AB137" i="8"/>
  <c r="AB138" i="8"/>
  <c r="AB139" i="8"/>
  <c r="AB140" i="8"/>
  <c r="AB141" i="8"/>
  <c r="AB142" i="8"/>
  <c r="AB143" i="8"/>
  <c r="AB144" i="8"/>
  <c r="AB145" i="8"/>
  <c r="AB146" i="8"/>
  <c r="AB147" i="8"/>
  <c r="AB148" i="8"/>
  <c r="AB149" i="8"/>
  <c r="AB150" i="8"/>
  <c r="AB151" i="8"/>
  <c r="AB152" i="8"/>
  <c r="AB153" i="8"/>
  <c r="AB154" i="8"/>
  <c r="AB155" i="8"/>
  <c r="AB156" i="8"/>
  <c r="AB157" i="8"/>
  <c r="AB158" i="8"/>
  <c r="AB159" i="8"/>
  <c r="AB160" i="8"/>
  <c r="AB161" i="8"/>
  <c r="AB162" i="8"/>
  <c r="AB163" i="8"/>
  <c r="AB164" i="8"/>
  <c r="AB165" i="8"/>
  <c r="AB166" i="8"/>
  <c r="AB167" i="8"/>
  <c r="AB168" i="8"/>
  <c r="AB169" i="8"/>
  <c r="AB170" i="8"/>
  <c r="AB171" i="8"/>
  <c r="AB172" i="8"/>
  <c r="AB173" i="8"/>
  <c r="AB174" i="8"/>
  <c r="AB175" i="8"/>
  <c r="AB176" i="8"/>
  <c r="AB177" i="8"/>
  <c r="AB178" i="8"/>
  <c r="AB179" i="8"/>
  <c r="AB180" i="8"/>
  <c r="AB181" i="8"/>
  <c r="AB182" i="8"/>
  <c r="AB183" i="8"/>
  <c r="AB184" i="8"/>
  <c r="AB185" i="8"/>
  <c r="AB186" i="8"/>
  <c r="AB187" i="8"/>
  <c r="AB188" i="8"/>
  <c r="AB189" i="8"/>
  <c r="AB190" i="8"/>
  <c r="AB191" i="8"/>
  <c r="AB192" i="8"/>
  <c r="AB193" i="8"/>
  <c r="AB194" i="8"/>
  <c r="AB195" i="8"/>
  <c r="AB196" i="8"/>
  <c r="AB197" i="8"/>
  <c r="AB198" i="8"/>
  <c r="AB199" i="8"/>
  <c r="AB200" i="8"/>
  <c r="AB201" i="8"/>
  <c r="AB202" i="8"/>
  <c r="AB203" i="8"/>
  <c r="AB204" i="8"/>
  <c r="AB205" i="8"/>
  <c r="AB206" i="8"/>
  <c r="AB207" i="8"/>
  <c r="AB208" i="8"/>
  <c r="AB209" i="8"/>
  <c r="AB210" i="8"/>
  <c r="AB211" i="8"/>
  <c r="AB212" i="8"/>
  <c r="AB213" i="8"/>
  <c r="AB214" i="8"/>
  <c r="AB215" i="8"/>
  <c r="AB216" i="8"/>
  <c r="AB217" i="8"/>
  <c r="AB218" i="8"/>
  <c r="AB219" i="8"/>
  <c r="AB220" i="8"/>
  <c r="AB221" i="8"/>
  <c r="AB222" i="8"/>
  <c r="AB223" i="8"/>
  <c r="AB224" i="8"/>
  <c r="AB225" i="8"/>
  <c r="AB226" i="8"/>
  <c r="AB227" i="8"/>
  <c r="AB228" i="8"/>
  <c r="AB229" i="8"/>
  <c r="AB230" i="8"/>
  <c r="AB231" i="8"/>
  <c r="AB232" i="8"/>
  <c r="AB233" i="8"/>
  <c r="AB234" i="8"/>
  <c r="AB235" i="8"/>
  <c r="AB236" i="8"/>
  <c r="AB237" i="8"/>
  <c r="AB238" i="8"/>
  <c r="AB239" i="8"/>
  <c r="AB240" i="8"/>
  <c r="AB241" i="8"/>
  <c r="AB242" i="8"/>
  <c r="AB243" i="8"/>
  <c r="AB244" i="8"/>
  <c r="AB245" i="8"/>
  <c r="AB246" i="8"/>
  <c r="AB247" i="8"/>
  <c r="AB248" i="8"/>
  <c r="AB249" i="8"/>
  <c r="AB250" i="8"/>
  <c r="AB251" i="8"/>
  <c r="AB252" i="8"/>
  <c r="AB253" i="8"/>
  <c r="AB254" i="8"/>
  <c r="AB255" i="8"/>
  <c r="AB256" i="8"/>
  <c r="AB257" i="8"/>
  <c r="AB258" i="8"/>
  <c r="AB259" i="8"/>
  <c r="AB260" i="8"/>
  <c r="AB261" i="8"/>
  <c r="AB262" i="8"/>
  <c r="AB263" i="8"/>
  <c r="AB264" i="8"/>
  <c r="AB265" i="8"/>
  <c r="AB266" i="8"/>
  <c r="AB267" i="8"/>
  <c r="AB268" i="8"/>
  <c r="AB269" i="8"/>
  <c r="AB270" i="8"/>
  <c r="AB271" i="8"/>
  <c r="AB272" i="8"/>
  <c r="AB273" i="8"/>
  <c r="AB274" i="8"/>
  <c r="AB275" i="8"/>
  <c r="AB276" i="8"/>
  <c r="AB277" i="8"/>
  <c r="AB278" i="8"/>
  <c r="AB279" i="8"/>
  <c r="AB280" i="8"/>
  <c r="AB281" i="8"/>
  <c r="AB282" i="8"/>
  <c r="AB283" i="8"/>
  <c r="AB284" i="8"/>
  <c r="AB285" i="8"/>
  <c r="AB286" i="8"/>
  <c r="AB287" i="8"/>
  <c r="AB288" i="8"/>
  <c r="AB289" i="8"/>
  <c r="AB290" i="8"/>
  <c r="AB291" i="8"/>
  <c r="AB292" i="8"/>
  <c r="AB293" i="8"/>
  <c r="AB294" i="8"/>
  <c r="AB295" i="8"/>
  <c r="AB296" i="8"/>
  <c r="AB297" i="8"/>
  <c r="AB298" i="8"/>
  <c r="AB299" i="8"/>
  <c r="AB300" i="8"/>
  <c r="AB301" i="8"/>
  <c r="AB302" i="8"/>
  <c r="AB303" i="8"/>
  <c r="E11" i="2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E161" i="8"/>
  <c r="E162" i="8"/>
  <c r="E163" i="8"/>
  <c r="E164" i="8"/>
  <c r="E165" i="8"/>
  <c r="E166" i="8"/>
  <c r="E167" i="8"/>
  <c r="E168" i="8"/>
  <c r="E169" i="8"/>
  <c r="E170" i="8"/>
  <c r="E171" i="8"/>
  <c r="E172" i="8"/>
  <c r="E173" i="8"/>
  <c r="E174" i="8"/>
  <c r="E175" i="8"/>
  <c r="E176" i="8"/>
  <c r="E177" i="8"/>
  <c r="E178" i="8"/>
  <c r="E179" i="8"/>
  <c r="E180" i="8"/>
  <c r="E181" i="8"/>
  <c r="E182" i="8"/>
  <c r="E183" i="8"/>
  <c r="E184" i="8"/>
  <c r="E185" i="8"/>
  <c r="E186" i="8"/>
  <c r="E187" i="8"/>
  <c r="E188" i="8"/>
  <c r="E189" i="8"/>
  <c r="E190" i="8"/>
  <c r="E191" i="8"/>
  <c r="E192" i="8"/>
  <c r="E193" i="8"/>
  <c r="E194" i="8"/>
  <c r="E195" i="8"/>
  <c r="E196" i="8"/>
  <c r="E197" i="8"/>
  <c r="E198" i="8"/>
  <c r="E199" i="8"/>
  <c r="E200" i="8"/>
  <c r="E201" i="8"/>
  <c r="E202" i="8"/>
  <c r="E203" i="8"/>
  <c r="E204" i="8"/>
  <c r="E205" i="8"/>
  <c r="E206" i="8"/>
  <c r="E207" i="8"/>
  <c r="E208" i="8"/>
  <c r="E209" i="8"/>
  <c r="E210" i="8"/>
  <c r="E211" i="8"/>
  <c r="E212" i="8"/>
  <c r="E213" i="8"/>
  <c r="E214" i="8"/>
  <c r="E215" i="8"/>
  <c r="E216" i="8"/>
  <c r="E217" i="8"/>
  <c r="E218" i="8"/>
  <c r="E219" i="8"/>
  <c r="E220" i="8"/>
  <c r="E221" i="8"/>
  <c r="E222" i="8"/>
  <c r="E223" i="8"/>
  <c r="E224" i="8"/>
  <c r="E225" i="8"/>
  <c r="E226" i="8"/>
  <c r="E227" i="8"/>
  <c r="E228" i="8"/>
  <c r="E229" i="8"/>
  <c r="E230" i="8"/>
  <c r="E231" i="8"/>
  <c r="E232" i="8"/>
  <c r="E233" i="8"/>
  <c r="E234" i="8"/>
  <c r="E235" i="8"/>
  <c r="E236" i="8"/>
  <c r="E237" i="8"/>
  <c r="E238" i="8"/>
  <c r="E239" i="8"/>
  <c r="E240" i="8"/>
  <c r="E241" i="8"/>
  <c r="E242" i="8"/>
  <c r="E243" i="8"/>
  <c r="E244" i="8"/>
  <c r="E245" i="8"/>
  <c r="E246" i="8"/>
  <c r="E247" i="8"/>
  <c r="E248" i="8"/>
  <c r="E249" i="8"/>
  <c r="E250" i="8"/>
  <c r="E251" i="8"/>
  <c r="E252" i="8"/>
  <c r="E253" i="8"/>
  <c r="E254" i="8"/>
  <c r="E255" i="8"/>
  <c r="E256" i="8"/>
  <c r="E257" i="8"/>
  <c r="E258" i="8"/>
  <c r="E259" i="8"/>
  <c r="E260" i="8"/>
  <c r="E261" i="8"/>
  <c r="E262" i="8"/>
  <c r="E263" i="8"/>
  <c r="E264" i="8"/>
  <c r="E265" i="8"/>
  <c r="E266" i="8"/>
  <c r="E267" i="8"/>
  <c r="E268" i="8"/>
  <c r="E269" i="8"/>
  <c r="E270" i="8"/>
  <c r="E271" i="8"/>
  <c r="E272" i="8"/>
  <c r="E273" i="8"/>
  <c r="E274" i="8"/>
  <c r="E275" i="8"/>
  <c r="E276" i="8"/>
  <c r="E277" i="8"/>
  <c r="E278" i="8"/>
  <c r="E279" i="8"/>
  <c r="E280" i="8"/>
  <c r="E281" i="8"/>
  <c r="E282" i="8"/>
  <c r="E283" i="8"/>
  <c r="E284" i="8"/>
  <c r="E285" i="8"/>
  <c r="E286" i="8"/>
  <c r="E287" i="8"/>
  <c r="E288" i="8"/>
  <c r="E289" i="8"/>
  <c r="E290" i="8"/>
  <c r="E291" i="8"/>
  <c r="E292" i="8"/>
  <c r="E293" i="8"/>
  <c r="E294" i="8"/>
  <c r="E295" i="8"/>
  <c r="E296" i="8"/>
  <c r="E297" i="8"/>
  <c r="E298" i="8"/>
  <c r="E299" i="8"/>
  <c r="E300" i="8"/>
  <c r="E301" i="8"/>
  <c r="E302" i="8"/>
  <c r="E303" i="8"/>
  <c r="AA22" i="8"/>
  <c r="E38" i="26"/>
  <c r="E71" i="26"/>
  <c r="T71" i="26"/>
  <c r="G132" i="27"/>
  <c r="G62" i="27"/>
  <c r="D37" i="27"/>
  <c r="X29" i="7" l="1"/>
  <c r="H34" i="26" l="1"/>
  <c r="H33" i="26" s="1"/>
  <c r="M31" i="26" l="1"/>
  <c r="Y85" i="1" s="1"/>
  <c r="AA85" i="1"/>
  <c r="M30" i="26"/>
  <c r="X85" i="1" s="1"/>
  <c r="M28" i="26"/>
  <c r="V85" i="1" s="1"/>
  <c r="M29" i="26"/>
  <c r="W85" i="1" s="1"/>
  <c r="AB80" i="27" l="1"/>
  <c r="AC80" i="27"/>
  <c r="AD80" i="27"/>
  <c r="AE80" i="27"/>
  <c r="AB81" i="27"/>
  <c r="AC81" i="27"/>
  <c r="AD81" i="27"/>
  <c r="AE81" i="27"/>
  <c r="AB82" i="27"/>
  <c r="AC82" i="27"/>
  <c r="AD82" i="27"/>
  <c r="AE82" i="27"/>
  <c r="AB83" i="27"/>
  <c r="AC83" i="27"/>
  <c r="AD83" i="27"/>
  <c r="AE83" i="27"/>
  <c r="AB84" i="27"/>
  <c r="AC84" i="27"/>
  <c r="AD84" i="27"/>
  <c r="AE84" i="27"/>
  <c r="AB60" i="27"/>
  <c r="AC60" i="27"/>
  <c r="AD60" i="27"/>
  <c r="AE60" i="27"/>
  <c r="AB61" i="27"/>
  <c r="AC61" i="27"/>
  <c r="AD61" i="27"/>
  <c r="AE61" i="27"/>
  <c r="AB62" i="27"/>
  <c r="AC62" i="27"/>
  <c r="AD62" i="27"/>
  <c r="AE62" i="27"/>
  <c r="AB63" i="27"/>
  <c r="AC63" i="27"/>
  <c r="AD63" i="27"/>
  <c r="AE63" i="27"/>
  <c r="AB64" i="27"/>
  <c r="AC64" i="27"/>
  <c r="AD64" i="27"/>
  <c r="AE64" i="27"/>
  <c r="AA175" i="8" l="1"/>
  <c r="AA176" i="8"/>
  <c r="AA177" i="8"/>
  <c r="AA178" i="8"/>
  <c r="AA179" i="8"/>
  <c r="AA180" i="8"/>
  <c r="AA181" i="8"/>
  <c r="AA182" i="8"/>
  <c r="AA183" i="8"/>
  <c r="AA184" i="8"/>
  <c r="AA185" i="8"/>
  <c r="AA186" i="8"/>
  <c r="AA187" i="8"/>
  <c r="AA188" i="8"/>
  <c r="AA189" i="8"/>
  <c r="AA190" i="8"/>
  <c r="AA191" i="8"/>
  <c r="AA192" i="8"/>
  <c r="AA193" i="8"/>
  <c r="AA194" i="8"/>
  <c r="AA195" i="8"/>
  <c r="AA196" i="8"/>
  <c r="AA197" i="8"/>
  <c r="AA198" i="8"/>
  <c r="AA199" i="8"/>
  <c r="AA200" i="8"/>
  <c r="AA201" i="8"/>
  <c r="AA202" i="8"/>
  <c r="AA203" i="8"/>
  <c r="AA204" i="8"/>
  <c r="AA205" i="8"/>
  <c r="AA206" i="8"/>
  <c r="AA207" i="8"/>
  <c r="AA208" i="8"/>
  <c r="AA209" i="8"/>
  <c r="AA210" i="8"/>
  <c r="AA211" i="8"/>
  <c r="AA212" i="8"/>
  <c r="AA213" i="8"/>
  <c r="AA214" i="8"/>
  <c r="AA215" i="8"/>
  <c r="AA216" i="8"/>
  <c r="AA217" i="8"/>
  <c r="AA218" i="8"/>
  <c r="AA219" i="8"/>
  <c r="AA220" i="8"/>
  <c r="AA221" i="8"/>
  <c r="AA222" i="8"/>
  <c r="AA223" i="8"/>
  <c r="AA224" i="8"/>
  <c r="AA225" i="8"/>
  <c r="AA226" i="8"/>
  <c r="AA227" i="8"/>
  <c r="AA228" i="8"/>
  <c r="AA229" i="8"/>
  <c r="AA230" i="8"/>
  <c r="AA231" i="8"/>
  <c r="AA232" i="8"/>
  <c r="AA233" i="8"/>
  <c r="AA234" i="8"/>
  <c r="AA235" i="8"/>
  <c r="AA236" i="8"/>
  <c r="AA237" i="8"/>
  <c r="AA238" i="8"/>
  <c r="AA239" i="8"/>
  <c r="AA240" i="8"/>
  <c r="AA241" i="8"/>
  <c r="AA242" i="8"/>
  <c r="AA243" i="8"/>
  <c r="AA244" i="8"/>
  <c r="AA245" i="8"/>
  <c r="AA246" i="8"/>
  <c r="AA247" i="8"/>
  <c r="AA248" i="8"/>
  <c r="AA249" i="8"/>
  <c r="AA250" i="8"/>
  <c r="AA251" i="8"/>
  <c r="AA252" i="8"/>
  <c r="AA253" i="8"/>
  <c r="AA254" i="8"/>
  <c r="AA255" i="8"/>
  <c r="AA256" i="8"/>
  <c r="AA257" i="8"/>
  <c r="AA258" i="8"/>
  <c r="AA259" i="8"/>
  <c r="AA260" i="8"/>
  <c r="AA261" i="8"/>
  <c r="AA262" i="8"/>
  <c r="AA263" i="8"/>
  <c r="AA264" i="8"/>
  <c r="AA265" i="8"/>
  <c r="AA266" i="8"/>
  <c r="AA267" i="8"/>
  <c r="AA268" i="8"/>
  <c r="AA269" i="8"/>
  <c r="AA270" i="8"/>
  <c r="AA271" i="8"/>
  <c r="AA272" i="8"/>
  <c r="AA273" i="8"/>
  <c r="AA274" i="8"/>
  <c r="AA275" i="8"/>
  <c r="AA276" i="8"/>
  <c r="AA277" i="8"/>
  <c r="AA278" i="8"/>
  <c r="AA279" i="8"/>
  <c r="AA280" i="8"/>
  <c r="AA281" i="8"/>
  <c r="AA282" i="8"/>
  <c r="AA283" i="8"/>
  <c r="AA284" i="8"/>
  <c r="AA285" i="8"/>
  <c r="AA286" i="8"/>
  <c r="AA287" i="8"/>
  <c r="AA288" i="8"/>
  <c r="AA289" i="8"/>
  <c r="AA290" i="8"/>
  <c r="AA291" i="8"/>
  <c r="AA292" i="8"/>
  <c r="AA293" i="8"/>
  <c r="AA294" i="8"/>
  <c r="AA295" i="8"/>
  <c r="AA296" i="8"/>
  <c r="AA297" i="8"/>
  <c r="AA298" i="8"/>
  <c r="AA299" i="8"/>
  <c r="AA300" i="8"/>
  <c r="AA301" i="8"/>
  <c r="AA302" i="8"/>
  <c r="AA303" i="8"/>
  <c r="F6" i="9"/>
  <c r="F7" i="9" s="1"/>
  <c r="F8" i="9" s="1"/>
  <c r="F9" i="9" s="1"/>
  <c r="F10" i="9" s="1"/>
  <c r="F11" i="9" s="1"/>
  <c r="F12" i="9" s="1"/>
  <c r="F13" i="9" s="1"/>
  <c r="F14" i="9" s="1"/>
  <c r="F9" i="28" l="1"/>
  <c r="S12" i="21" l="1"/>
  <c r="S13" i="21"/>
  <c r="S14" i="21"/>
  <c r="S15" i="21"/>
  <c r="S16" i="21"/>
  <c r="S17" i="21"/>
  <c r="S18" i="21"/>
  <c r="S19" i="21"/>
  <c r="S20" i="21"/>
  <c r="S21" i="21"/>
  <c r="S22" i="21"/>
  <c r="S23" i="21"/>
  <c r="S24" i="21"/>
  <c r="S25" i="21"/>
  <c r="S26" i="21"/>
  <c r="S27" i="21"/>
  <c r="D38" i="27" l="1"/>
  <c r="E12" i="28"/>
  <c r="E38" i="27" l="1"/>
  <c r="F38" i="27" s="1"/>
  <c r="D39" i="27"/>
  <c r="F12" i="28"/>
  <c r="E13" i="28"/>
  <c r="N12" i="21" a="1"/>
  <c r="N12" i="21" s="1"/>
  <c r="N13" i="21" a="1"/>
  <c r="N13" i="21" s="1"/>
  <c r="N14" i="21" a="1"/>
  <c r="N14" i="21" s="1"/>
  <c r="N15" i="21" a="1"/>
  <c r="N15" i="21" s="1"/>
  <c r="N16" i="21" a="1"/>
  <c r="N16" i="21" s="1"/>
  <c r="N17" i="21" a="1"/>
  <c r="N17" i="21" s="1"/>
  <c r="N18" i="21" a="1"/>
  <c r="N18" i="21" s="1"/>
  <c r="N19" i="21" a="1"/>
  <c r="N19" i="21" s="1"/>
  <c r="N20" i="21" a="1"/>
  <c r="N20" i="21" s="1"/>
  <c r="N21" i="21" a="1"/>
  <c r="N21" i="21" s="1"/>
  <c r="N22" i="21" a="1"/>
  <c r="N22" i="21" s="1"/>
  <c r="N23" i="21" a="1"/>
  <c r="N23" i="21" s="1"/>
  <c r="N24" i="21" a="1"/>
  <c r="N24" i="21" s="1"/>
  <c r="N25" i="21" a="1"/>
  <c r="N25" i="21" s="1"/>
  <c r="N26" i="21" a="1"/>
  <c r="N26" i="21" s="1"/>
  <c r="N27" i="21" a="1"/>
  <c r="N27" i="21" s="1"/>
  <c r="O12" i="21" a="1"/>
  <c r="O12" i="21" s="1"/>
  <c r="O13" i="21" a="1"/>
  <c r="O13" i="21" s="1"/>
  <c r="O14" i="21" a="1"/>
  <c r="O14" i="21" s="1"/>
  <c r="O15" i="21" a="1"/>
  <c r="O15" i="21" s="1"/>
  <c r="O16" i="21" a="1"/>
  <c r="O16" i="21" s="1"/>
  <c r="O17" i="21" a="1"/>
  <c r="O17" i="21" s="1"/>
  <c r="O18" i="21" a="1"/>
  <c r="O18" i="21" s="1"/>
  <c r="O19" i="21" a="1"/>
  <c r="O19" i="21" s="1"/>
  <c r="O20" i="21" a="1"/>
  <c r="O20" i="21" s="1"/>
  <c r="O21" i="21" a="1"/>
  <c r="O21" i="21" s="1"/>
  <c r="O22" i="21" a="1"/>
  <c r="O22" i="21" s="1"/>
  <c r="O23" i="21" a="1"/>
  <c r="O23" i="21" s="1"/>
  <c r="O24" i="21" a="1"/>
  <c r="O24" i="21" s="1"/>
  <c r="O25" i="21" a="1"/>
  <c r="O25" i="21" s="1"/>
  <c r="O26" i="21" a="1"/>
  <c r="O26" i="21" s="1"/>
  <c r="O27" i="21" a="1"/>
  <c r="O27" i="21" s="1"/>
  <c r="R13" i="21"/>
  <c r="Q13" i="21" s="1"/>
  <c r="R14" i="21"/>
  <c r="Q14" i="21" s="1"/>
  <c r="R15" i="21"/>
  <c r="Q15" i="21" s="1"/>
  <c r="R16" i="21"/>
  <c r="Q16" i="21" s="1"/>
  <c r="R17" i="21"/>
  <c r="Q17" i="21" s="1"/>
  <c r="R18" i="21"/>
  <c r="Q18" i="21" s="1"/>
  <c r="R19" i="21"/>
  <c r="Q19" i="21" s="1"/>
  <c r="R20" i="21"/>
  <c r="Q20" i="21" s="1"/>
  <c r="R21" i="21"/>
  <c r="Q21" i="21" s="1"/>
  <c r="R22" i="21"/>
  <c r="Q22" i="21" s="1"/>
  <c r="R23" i="21"/>
  <c r="Q23" i="21" s="1"/>
  <c r="R24" i="21"/>
  <c r="Q24" i="21" s="1"/>
  <c r="R25" i="21"/>
  <c r="Q25" i="21" s="1"/>
  <c r="R26" i="21"/>
  <c r="Q26" i="21" s="1"/>
  <c r="R27" i="21"/>
  <c r="Q27" i="21" s="1"/>
  <c r="R12" i="21"/>
  <c r="G12" i="28" l="1"/>
  <c r="U12" i="28"/>
  <c r="H12" i="28"/>
  <c r="Q12" i="28"/>
  <c r="Q12" i="21"/>
  <c r="S2" i="28"/>
  <c r="T2" i="28" s="1"/>
  <c r="O12" i="28"/>
  <c r="M12" i="28"/>
  <c r="D40" i="27"/>
  <c r="E39" i="27"/>
  <c r="F39" i="27" s="1"/>
  <c r="I12" i="28"/>
  <c r="E14" i="28"/>
  <c r="F13" i="28"/>
  <c r="AB47" i="25"/>
  <c r="L37" i="27"/>
  <c r="AL47" i="25" s="1"/>
  <c r="K37" i="27"/>
  <c r="AJ47" i="25" s="1"/>
  <c r="J37" i="27"/>
  <c r="AH47" i="25" s="1"/>
  <c r="I37" i="27"/>
  <c r="AF47" i="25" s="1"/>
  <c r="H37" i="27"/>
  <c r="AD47" i="25" s="1"/>
  <c r="F134" i="27"/>
  <c r="AA12" i="8"/>
  <c r="AA13" i="8"/>
  <c r="AA14" i="8"/>
  <c r="AA15" i="8"/>
  <c r="AA16" i="8"/>
  <c r="AA17" i="8"/>
  <c r="AA18" i="8"/>
  <c r="AA19" i="8"/>
  <c r="AA20" i="8"/>
  <c r="AA21" i="8"/>
  <c r="AA23" i="8"/>
  <c r="AA24" i="8"/>
  <c r="AA25" i="8"/>
  <c r="AA26" i="8"/>
  <c r="AA27" i="8"/>
  <c r="AA28" i="8"/>
  <c r="AA29" i="8"/>
  <c r="AA30" i="8"/>
  <c r="AA31" i="8"/>
  <c r="AA32" i="8"/>
  <c r="AA33" i="8"/>
  <c r="AA34" i="8"/>
  <c r="AA35" i="8"/>
  <c r="AA36" i="8"/>
  <c r="AA37" i="8"/>
  <c r="AA38" i="8"/>
  <c r="AA39" i="8"/>
  <c r="AA40" i="8"/>
  <c r="AA41" i="8"/>
  <c r="AA42" i="8"/>
  <c r="AA43" i="8"/>
  <c r="AA44" i="8"/>
  <c r="AA45" i="8"/>
  <c r="AA46" i="8"/>
  <c r="AA47" i="8"/>
  <c r="AA48" i="8"/>
  <c r="AA49" i="8"/>
  <c r="AA50" i="8"/>
  <c r="AA51" i="8"/>
  <c r="AA52" i="8"/>
  <c r="AA53" i="8"/>
  <c r="AA54" i="8"/>
  <c r="AA55" i="8"/>
  <c r="AA56" i="8"/>
  <c r="AA57" i="8"/>
  <c r="AA58" i="8"/>
  <c r="AA59" i="8"/>
  <c r="AA60" i="8"/>
  <c r="AA61" i="8"/>
  <c r="AA62" i="8"/>
  <c r="AA63" i="8"/>
  <c r="AA64" i="8"/>
  <c r="AA65" i="8"/>
  <c r="AA66" i="8"/>
  <c r="AA67" i="8"/>
  <c r="AA68" i="8"/>
  <c r="AA69" i="8"/>
  <c r="AA70" i="8"/>
  <c r="AA71" i="8"/>
  <c r="AA72" i="8"/>
  <c r="AA73" i="8"/>
  <c r="AA74" i="8"/>
  <c r="AA75" i="8"/>
  <c r="AA76" i="8"/>
  <c r="AA77" i="8"/>
  <c r="AA78" i="8"/>
  <c r="AA79" i="8"/>
  <c r="AA80" i="8"/>
  <c r="AA81" i="8"/>
  <c r="AA82" i="8"/>
  <c r="AA83" i="8"/>
  <c r="AA84" i="8"/>
  <c r="AA85" i="8"/>
  <c r="AA86" i="8"/>
  <c r="AA87" i="8"/>
  <c r="AA88" i="8"/>
  <c r="AA89" i="8"/>
  <c r="AA90" i="8"/>
  <c r="AA91" i="8"/>
  <c r="AA92" i="8"/>
  <c r="AA93" i="8"/>
  <c r="AA94" i="8"/>
  <c r="AA95" i="8"/>
  <c r="AA96" i="8"/>
  <c r="AA97" i="8"/>
  <c r="AA98" i="8"/>
  <c r="AA99" i="8"/>
  <c r="AA100" i="8"/>
  <c r="AA101" i="8"/>
  <c r="AA102" i="8"/>
  <c r="AA103" i="8"/>
  <c r="AA104" i="8"/>
  <c r="AA105" i="8"/>
  <c r="AA106" i="8"/>
  <c r="AA107" i="8"/>
  <c r="AA108" i="8"/>
  <c r="AA109" i="8"/>
  <c r="AA110" i="8"/>
  <c r="AA111" i="8"/>
  <c r="AA112" i="8"/>
  <c r="AA113" i="8"/>
  <c r="AA114" i="8"/>
  <c r="AA115" i="8"/>
  <c r="AA116" i="8"/>
  <c r="AA117" i="8"/>
  <c r="AA118" i="8"/>
  <c r="AA119" i="8"/>
  <c r="AA120" i="8"/>
  <c r="AA121" i="8"/>
  <c r="AA122" i="8"/>
  <c r="AA123" i="8"/>
  <c r="AA124" i="8"/>
  <c r="AA125" i="8"/>
  <c r="AA126" i="8"/>
  <c r="AA127" i="8"/>
  <c r="AA128" i="8"/>
  <c r="AA129" i="8"/>
  <c r="AA130" i="8"/>
  <c r="AA131" i="8"/>
  <c r="AA132" i="8"/>
  <c r="AA133" i="8"/>
  <c r="AA134" i="8"/>
  <c r="AA135" i="8"/>
  <c r="AA136" i="8"/>
  <c r="AA137" i="8"/>
  <c r="AA138" i="8"/>
  <c r="AA139" i="8"/>
  <c r="AA140" i="8"/>
  <c r="AA141" i="8"/>
  <c r="AA142" i="8"/>
  <c r="AA143" i="8"/>
  <c r="AA144" i="8"/>
  <c r="AA145" i="8"/>
  <c r="AA146" i="8"/>
  <c r="AA147" i="8"/>
  <c r="AA148" i="8"/>
  <c r="AA149" i="8"/>
  <c r="AA150" i="8"/>
  <c r="AA151" i="8"/>
  <c r="AA152" i="8"/>
  <c r="AA153" i="8"/>
  <c r="AA154" i="8"/>
  <c r="AA155" i="8"/>
  <c r="AA156" i="8"/>
  <c r="AA157" i="8"/>
  <c r="AA158" i="8"/>
  <c r="AA159" i="8"/>
  <c r="AA160" i="8"/>
  <c r="AA161" i="8"/>
  <c r="AA162" i="8"/>
  <c r="AA163" i="8"/>
  <c r="AA164" i="8"/>
  <c r="AA165" i="8"/>
  <c r="AA166" i="8"/>
  <c r="AA167" i="8"/>
  <c r="AA168" i="8"/>
  <c r="AA169" i="8"/>
  <c r="AA170" i="8"/>
  <c r="AA171" i="8"/>
  <c r="AA172" i="8"/>
  <c r="AA173" i="8"/>
  <c r="AA174" i="8"/>
  <c r="E35" i="24"/>
  <c r="E36" i="24"/>
  <c r="E37" i="24"/>
  <c r="E38" i="24"/>
  <c r="E39" i="24"/>
  <c r="E40" i="24"/>
  <c r="E41" i="24"/>
  <c r="E42" i="24"/>
  <c r="E43" i="24"/>
  <c r="E44" i="24"/>
  <c r="E45" i="24"/>
  <c r="E46" i="24"/>
  <c r="E47" i="24"/>
  <c r="E48" i="24"/>
  <c r="E49" i="24"/>
  <c r="E50" i="24"/>
  <c r="E51" i="24"/>
  <c r="E52" i="24"/>
  <c r="E53" i="24"/>
  <c r="E54" i="24"/>
  <c r="E55" i="24"/>
  <c r="E56" i="24"/>
  <c r="E57" i="24"/>
  <c r="E58" i="24"/>
  <c r="E59" i="24"/>
  <c r="E60" i="24"/>
  <c r="E61" i="24"/>
  <c r="E62" i="24"/>
  <c r="E63" i="24"/>
  <c r="E64" i="24"/>
  <c r="E65" i="24"/>
  <c r="E66" i="24"/>
  <c r="E67" i="24"/>
  <c r="E68" i="24"/>
  <c r="E69" i="24"/>
  <c r="E70" i="24"/>
  <c r="E71" i="24"/>
  <c r="E72" i="24"/>
  <c r="E73" i="24"/>
  <c r="E74" i="24"/>
  <c r="E75" i="24"/>
  <c r="E76" i="24"/>
  <c r="E77" i="24"/>
  <c r="E78" i="24"/>
  <c r="E79" i="24"/>
  <c r="E80" i="24"/>
  <c r="E81" i="24"/>
  <c r="E82" i="24"/>
  <c r="E83" i="24"/>
  <c r="E84" i="24"/>
  <c r="E85" i="24"/>
  <c r="E86" i="24"/>
  <c r="E87" i="24"/>
  <c r="E88" i="24"/>
  <c r="E89" i="24"/>
  <c r="E90" i="24"/>
  <c r="E91" i="24"/>
  <c r="E92" i="24"/>
  <c r="E93" i="24"/>
  <c r="E94" i="24"/>
  <c r="E95" i="24"/>
  <c r="E96" i="24"/>
  <c r="E97" i="24"/>
  <c r="E98" i="24"/>
  <c r="E99" i="24"/>
  <c r="E100" i="24"/>
  <c r="E101" i="24"/>
  <c r="E102" i="24"/>
  <c r="E103" i="24"/>
  <c r="E104" i="24"/>
  <c r="E105" i="24"/>
  <c r="E106" i="24"/>
  <c r="E107" i="24"/>
  <c r="E108" i="24"/>
  <c r="E109" i="24"/>
  <c r="E110" i="24"/>
  <c r="E111" i="24"/>
  <c r="E112" i="24"/>
  <c r="E113" i="24"/>
  <c r="E114" i="24"/>
  <c r="E115" i="24"/>
  <c r="E116" i="24"/>
  <c r="E117" i="24"/>
  <c r="E118" i="24"/>
  <c r="E119" i="24"/>
  <c r="E120" i="24"/>
  <c r="E121" i="24"/>
  <c r="E122" i="24"/>
  <c r="E123" i="24"/>
  <c r="E124" i="24"/>
  <c r="E125" i="24"/>
  <c r="E126" i="24"/>
  <c r="E127" i="24"/>
  <c r="E128" i="24"/>
  <c r="E129" i="24"/>
  <c r="E130" i="24"/>
  <c r="E131" i="24"/>
  <c r="E132" i="24"/>
  <c r="E133" i="24"/>
  <c r="E134" i="24"/>
  <c r="E135" i="24"/>
  <c r="E136" i="24"/>
  <c r="E137" i="24"/>
  <c r="E138" i="24"/>
  <c r="E139" i="24"/>
  <c r="E140" i="24"/>
  <c r="E141" i="24"/>
  <c r="E142" i="24"/>
  <c r="E143" i="24"/>
  <c r="E144" i="24"/>
  <c r="E145" i="24"/>
  <c r="E146" i="24"/>
  <c r="E147" i="24"/>
  <c r="E148" i="24"/>
  <c r="E149" i="24"/>
  <c r="E150" i="24"/>
  <c r="E151" i="24"/>
  <c r="E152" i="24"/>
  <c r="E153" i="24"/>
  <c r="E154" i="24"/>
  <c r="E155" i="24"/>
  <c r="E156" i="24"/>
  <c r="E157" i="24"/>
  <c r="E158" i="24"/>
  <c r="E159" i="24"/>
  <c r="E160" i="24"/>
  <c r="E161" i="24"/>
  <c r="E162" i="24"/>
  <c r="E163" i="24"/>
  <c r="E164" i="24"/>
  <c r="E165" i="24"/>
  <c r="E166" i="24"/>
  <c r="E167" i="24"/>
  <c r="E168" i="24"/>
  <c r="E169" i="24"/>
  <c r="E170" i="24"/>
  <c r="E171" i="24"/>
  <c r="E172" i="24"/>
  <c r="E173" i="24"/>
  <c r="E174" i="24"/>
  <c r="E175" i="24"/>
  <c r="E176" i="24"/>
  <c r="E177" i="24"/>
  <c r="E178" i="24"/>
  <c r="E179" i="24"/>
  <c r="E180" i="24"/>
  <c r="E181" i="24"/>
  <c r="E182" i="24"/>
  <c r="E183" i="24"/>
  <c r="E184" i="24"/>
  <c r="E185" i="24"/>
  <c r="E186" i="24"/>
  <c r="E187" i="24"/>
  <c r="E188" i="24"/>
  <c r="E189" i="24"/>
  <c r="E190" i="24"/>
  <c r="E191" i="24"/>
  <c r="E192" i="24"/>
  <c r="E193" i="24"/>
  <c r="E194" i="24"/>
  <c r="E195" i="24"/>
  <c r="E196" i="24"/>
  <c r="E197" i="24"/>
  <c r="E198" i="24"/>
  <c r="E199" i="24"/>
  <c r="E200" i="24"/>
  <c r="E201" i="24"/>
  <c r="E202" i="24"/>
  <c r="E203" i="24"/>
  <c r="E204" i="24"/>
  <c r="E205" i="24"/>
  <c r="E206" i="24"/>
  <c r="E207" i="24"/>
  <c r="E208" i="24"/>
  <c r="E209" i="24"/>
  <c r="E210" i="24"/>
  <c r="E211" i="24"/>
  <c r="E212" i="24"/>
  <c r="E213" i="24"/>
  <c r="E214" i="24"/>
  <c r="E215" i="24"/>
  <c r="E216" i="24"/>
  <c r="E217" i="24"/>
  <c r="E218" i="24"/>
  <c r="E219" i="24"/>
  <c r="E220" i="24"/>
  <c r="E221" i="24"/>
  <c r="E222" i="24"/>
  <c r="E223" i="24"/>
  <c r="E224" i="24"/>
  <c r="E225" i="24"/>
  <c r="E226" i="24"/>
  <c r="E227" i="24"/>
  <c r="E228" i="24"/>
  <c r="E229" i="24"/>
  <c r="E230" i="24"/>
  <c r="E231" i="24"/>
  <c r="G13" i="28" l="1"/>
  <c r="U13" i="28"/>
  <c r="H13" i="28"/>
  <c r="Q13" i="28"/>
  <c r="R5" i="28"/>
  <c r="R3" i="28"/>
  <c r="R2" i="28"/>
  <c r="O13" i="28"/>
  <c r="K12" i="28"/>
  <c r="L12" i="28" s="1"/>
  <c r="D41" i="27"/>
  <c r="E40" i="27"/>
  <c r="F40" i="27" s="1"/>
  <c r="E15" i="28"/>
  <c r="F14" i="28"/>
  <c r="M13" i="28"/>
  <c r="I13" i="28"/>
  <c r="G12" i="26"/>
  <c r="E21" i="23"/>
  <c r="E22" i="23"/>
  <c r="E23" i="23"/>
  <c r="E24" i="23"/>
  <c r="E25" i="23"/>
  <c r="E21" i="22"/>
  <c r="E22" i="22"/>
  <c r="E23" i="22"/>
  <c r="E24" i="22"/>
  <c r="E25" i="22"/>
  <c r="E20" i="22"/>
  <c r="E19" i="22"/>
  <c r="E18" i="22"/>
  <c r="Q7" i="28" l="1"/>
  <c r="G14" i="28"/>
  <c r="U14" i="28"/>
  <c r="H14" i="28"/>
  <c r="Q14" i="28"/>
  <c r="Q2" i="28"/>
  <c r="Q1" i="28" s="1"/>
  <c r="R4" i="28"/>
  <c r="O14" i="28"/>
  <c r="K13" i="28"/>
  <c r="L13" i="28" s="1"/>
  <c r="J12" i="28"/>
  <c r="D42" i="27"/>
  <c r="E41" i="27"/>
  <c r="F41" i="27" s="1"/>
  <c r="I14" i="28"/>
  <c r="M14" i="28"/>
  <c r="F15" i="28"/>
  <c r="E16" i="28"/>
  <c r="J100" i="27"/>
  <c r="J101" i="27"/>
  <c r="J102" i="27"/>
  <c r="J103" i="27"/>
  <c r="J104" i="27"/>
  <c r="J105" i="27"/>
  <c r="J99" i="27"/>
  <c r="G15" i="28" l="1"/>
  <c r="U15" i="28"/>
  <c r="H15" i="28"/>
  <c r="Q15" i="28"/>
  <c r="O15" i="28"/>
  <c r="K14" i="28"/>
  <c r="L14" i="28" s="1"/>
  <c r="N12" i="28"/>
  <c r="J13" i="28"/>
  <c r="D43" i="27"/>
  <c r="E42" i="27"/>
  <c r="F42" i="27" s="1"/>
  <c r="M15" i="28"/>
  <c r="I15" i="28"/>
  <c r="E17" i="28"/>
  <c r="F16" i="28"/>
  <c r="Z9" i="27"/>
  <c r="Z10" i="27" s="1"/>
  <c r="AA10" i="27" s="1"/>
  <c r="E76" i="25" s="1"/>
  <c r="X8" i="27"/>
  <c r="X7" i="27"/>
  <c r="X6" i="27"/>
  <c r="X5" i="27"/>
  <c r="W8" i="27"/>
  <c r="W7" i="27"/>
  <c r="W6" i="27"/>
  <c r="W5" i="27"/>
  <c r="V4" i="27"/>
  <c r="G16" i="28" l="1"/>
  <c r="U16" i="28"/>
  <c r="H16" i="28"/>
  <c r="Q16" i="28"/>
  <c r="W4" i="27"/>
  <c r="O16" i="28"/>
  <c r="K15" i="28"/>
  <c r="L15" i="28" s="1"/>
  <c r="J14" i="28"/>
  <c r="N13" i="28"/>
  <c r="E43" i="27"/>
  <c r="F43" i="27" s="1"/>
  <c r="D44" i="27"/>
  <c r="M16" i="28"/>
  <c r="I16" i="28"/>
  <c r="F17" i="28"/>
  <c r="E18" i="28"/>
  <c r="Z11" i="27"/>
  <c r="G17" i="28" l="1"/>
  <c r="U17" i="28"/>
  <c r="H17" i="28"/>
  <c r="Q17" i="28"/>
  <c r="O17" i="28"/>
  <c r="K16" i="28"/>
  <c r="L16" i="28" s="1"/>
  <c r="N14" i="28"/>
  <c r="J15" i="28"/>
  <c r="D45" i="27"/>
  <c r="E44" i="27"/>
  <c r="F44" i="27" s="1"/>
  <c r="E19" i="28"/>
  <c r="F18" i="28"/>
  <c r="M17" i="28"/>
  <c r="I17" i="28"/>
  <c r="Z12" i="27"/>
  <c r="AA11" i="27"/>
  <c r="E77" i="25" s="1"/>
  <c r="G18" i="28" l="1"/>
  <c r="U18" i="28"/>
  <c r="H18" i="28"/>
  <c r="Q18" i="28"/>
  <c r="O18" i="28"/>
  <c r="K17" i="28"/>
  <c r="L17" i="28" s="1"/>
  <c r="N15" i="28"/>
  <c r="J16" i="28"/>
  <c r="D46" i="27"/>
  <c r="E45" i="27"/>
  <c r="F45" i="27" s="1"/>
  <c r="M18" i="28"/>
  <c r="I18" i="28"/>
  <c r="E20" i="28"/>
  <c r="F19" i="28"/>
  <c r="Z13" i="27"/>
  <c r="AA12" i="27"/>
  <c r="E78" i="25" s="1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E34" i="24"/>
  <c r="E33" i="24"/>
  <c r="E32" i="24"/>
  <c r="E31" i="24"/>
  <c r="E30" i="24"/>
  <c r="E29" i="24"/>
  <c r="E28" i="24"/>
  <c r="E27" i="24"/>
  <c r="E26" i="24"/>
  <c r="E25" i="24"/>
  <c r="E24" i="24"/>
  <c r="E23" i="24"/>
  <c r="E22" i="24"/>
  <c r="E21" i="24"/>
  <c r="E20" i="24"/>
  <c r="E19" i="24"/>
  <c r="E18" i="24"/>
  <c r="E17" i="24"/>
  <c r="E16" i="24"/>
  <c r="E15" i="24"/>
  <c r="E14" i="24"/>
  <c r="E13" i="24"/>
  <c r="E12" i="24"/>
  <c r="E11" i="24"/>
  <c r="E20" i="23"/>
  <c r="E19" i="23"/>
  <c r="E18" i="23"/>
  <c r="E17" i="23"/>
  <c r="E16" i="23"/>
  <c r="E15" i="23"/>
  <c r="E14" i="23"/>
  <c r="E13" i="23"/>
  <c r="E12" i="23"/>
  <c r="E11" i="23"/>
  <c r="E17" i="22"/>
  <c r="E16" i="22"/>
  <c r="E15" i="22"/>
  <c r="E14" i="22"/>
  <c r="E13" i="22"/>
  <c r="E12" i="22"/>
  <c r="E11" i="22"/>
  <c r="E27" i="21"/>
  <c r="E26" i="21"/>
  <c r="E25" i="21"/>
  <c r="E24" i="21"/>
  <c r="E23" i="21"/>
  <c r="E22" i="21"/>
  <c r="E21" i="21"/>
  <c r="E20" i="21"/>
  <c r="E19" i="21"/>
  <c r="E18" i="21"/>
  <c r="E17" i="21"/>
  <c r="E16" i="21"/>
  <c r="E15" i="21"/>
  <c r="E14" i="21"/>
  <c r="E13" i="21"/>
  <c r="E12" i="21"/>
  <c r="AE79" i="27"/>
  <c r="AD79" i="27"/>
  <c r="AC79" i="27"/>
  <c r="AB79" i="27"/>
  <c r="AE78" i="27"/>
  <c r="AD78" i="27"/>
  <c r="AC78" i="27"/>
  <c r="AB78" i="27"/>
  <c r="AE77" i="27"/>
  <c r="AD77" i="27"/>
  <c r="AC77" i="27"/>
  <c r="AB77" i="27"/>
  <c r="AE76" i="27"/>
  <c r="AD76" i="27"/>
  <c r="AC76" i="27"/>
  <c r="AB76" i="27"/>
  <c r="AE75" i="27"/>
  <c r="AD75" i="27"/>
  <c r="AC75" i="27"/>
  <c r="AB75" i="27"/>
  <c r="AE74" i="27"/>
  <c r="AD74" i="27"/>
  <c r="AC74" i="27"/>
  <c r="AB74" i="27"/>
  <c r="AE73" i="27"/>
  <c r="AD73" i="27"/>
  <c r="AC73" i="27"/>
  <c r="AB73" i="27"/>
  <c r="AE72" i="27"/>
  <c r="AD72" i="27"/>
  <c r="AC72" i="27"/>
  <c r="AB72" i="27"/>
  <c r="AE71" i="27"/>
  <c r="AD71" i="27"/>
  <c r="AC71" i="27"/>
  <c r="AB71" i="27"/>
  <c r="AE70" i="27"/>
  <c r="AD70" i="27"/>
  <c r="AC70" i="27"/>
  <c r="AB70" i="27"/>
  <c r="AE69" i="27"/>
  <c r="AD69" i="27"/>
  <c r="AC69" i="27"/>
  <c r="AB69" i="27"/>
  <c r="AE59" i="27"/>
  <c r="AD59" i="27"/>
  <c r="AC59" i="27"/>
  <c r="AB59" i="27"/>
  <c r="AE58" i="27"/>
  <c r="AD58" i="27"/>
  <c r="AC58" i="27"/>
  <c r="AB58" i="27"/>
  <c r="AE57" i="27"/>
  <c r="AD57" i="27"/>
  <c r="AC57" i="27"/>
  <c r="AB57" i="27"/>
  <c r="AE56" i="27"/>
  <c r="AD56" i="27"/>
  <c r="AC56" i="27"/>
  <c r="AB56" i="27"/>
  <c r="AE55" i="27"/>
  <c r="AD55" i="27"/>
  <c r="AC55" i="27"/>
  <c r="AB55" i="27"/>
  <c r="AE54" i="27"/>
  <c r="AD54" i="27"/>
  <c r="AC54" i="27"/>
  <c r="AB54" i="27"/>
  <c r="AE53" i="27"/>
  <c r="AD53" i="27"/>
  <c r="AC53" i="27"/>
  <c r="AB53" i="27"/>
  <c r="AE52" i="27"/>
  <c r="AD52" i="27"/>
  <c r="AC52" i="27"/>
  <c r="AB52" i="27"/>
  <c r="AE51" i="27"/>
  <c r="AD51" i="27"/>
  <c r="AC51" i="27"/>
  <c r="AB51" i="27"/>
  <c r="AE50" i="27"/>
  <c r="AD50" i="27"/>
  <c r="AC50" i="27"/>
  <c r="AB50" i="27"/>
  <c r="AE49" i="27"/>
  <c r="AD49" i="27"/>
  <c r="AC49" i="27"/>
  <c r="AB49" i="27"/>
  <c r="O12" i="27"/>
  <c r="E10" i="27"/>
  <c r="AE43" i="7"/>
  <c r="AE42" i="7"/>
  <c r="Y27" i="7"/>
  <c r="W31" i="7" s="1"/>
  <c r="W32" i="7" s="1"/>
  <c r="AL12" i="7"/>
  <c r="AK11" i="7"/>
  <c r="AL11" i="7" s="1"/>
  <c r="AB10" i="7"/>
  <c r="AB9" i="7"/>
  <c r="AK8" i="7"/>
  <c r="AL8" i="7" s="1"/>
  <c r="AB8" i="7"/>
  <c r="AK7" i="7"/>
  <c r="AL7" i="7" s="1"/>
  <c r="AB7" i="7"/>
  <c r="AK6" i="7"/>
  <c r="AL6" i="7" s="1"/>
  <c r="AB6" i="7"/>
  <c r="AK5" i="7"/>
  <c r="AL5" i="7" s="1"/>
  <c r="AB5" i="7"/>
  <c r="AK4" i="7"/>
  <c r="AL4" i="7" s="1"/>
  <c r="AB4" i="7"/>
  <c r="AK3" i="7"/>
  <c r="AL3" i="7" s="1"/>
  <c r="Y1" i="7"/>
  <c r="Y2" i="7" s="1"/>
  <c r="B106" i="20"/>
  <c r="B107" i="20" s="1"/>
  <c r="B108" i="20" s="1"/>
  <c r="B109" i="20" s="1"/>
  <c r="B110" i="20" s="1"/>
  <c r="B111" i="20" s="1"/>
  <c r="B112" i="20" s="1"/>
  <c r="B113" i="20" s="1"/>
  <c r="B114" i="20" s="1"/>
  <c r="B115" i="20" s="1"/>
  <c r="B116" i="20" s="1"/>
  <c r="B117" i="20" s="1"/>
  <c r="B118" i="20" s="1"/>
  <c r="B119" i="20" s="1"/>
  <c r="B120" i="20" s="1"/>
  <c r="C96" i="20"/>
  <c r="X27" i="7" s="1"/>
  <c r="T16" i="21" s="1"/>
  <c r="C89" i="20"/>
  <c r="C14" i="12"/>
  <c r="C13" i="12"/>
  <c r="C12" i="12"/>
  <c r="C11" i="12"/>
  <c r="C10" i="12"/>
  <c r="C9" i="12"/>
  <c r="C8" i="12"/>
  <c r="C5" i="12"/>
  <c r="C4" i="12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T72" i="26"/>
  <c r="T73" i="26" s="1"/>
  <c r="T74" i="26" s="1"/>
  <c r="E72" i="26"/>
  <c r="T38" i="26"/>
  <c r="E39" i="26"/>
  <c r="E40" i="26" s="1"/>
  <c r="E41" i="26" s="1"/>
  <c r="E42" i="26" s="1"/>
  <c r="E43" i="26" s="1"/>
  <c r="E44" i="26" s="1"/>
  <c r="E45" i="26" s="1"/>
  <c r="E46" i="26" s="1"/>
  <c r="E47" i="26" s="1"/>
  <c r="E48" i="26" s="1"/>
  <c r="E49" i="26" s="1"/>
  <c r="E50" i="26" s="1"/>
  <c r="E51" i="26" s="1"/>
  <c r="E52" i="26" s="1"/>
  <c r="E53" i="26" s="1"/>
  <c r="T37" i="26"/>
  <c r="S37" i="26"/>
  <c r="R37" i="26"/>
  <c r="N35" i="26"/>
  <c r="I34" i="26"/>
  <c r="N84" i="1" s="1"/>
  <c r="P26" i="26"/>
  <c r="G26" i="26"/>
  <c r="P25" i="26"/>
  <c r="G25" i="26"/>
  <c r="P24" i="26"/>
  <c r="G24" i="26"/>
  <c r="P11" i="26"/>
  <c r="G11" i="26"/>
  <c r="P10" i="26"/>
  <c r="G10" i="26"/>
  <c r="P9" i="26"/>
  <c r="G9" i="26"/>
  <c r="P8" i="26"/>
  <c r="G8" i="26"/>
  <c r="P7" i="26"/>
  <c r="G7" i="26"/>
  <c r="P6" i="26"/>
  <c r="G6" i="26"/>
  <c r="O141" i="1"/>
  <c r="O112" i="1"/>
  <c r="S94" i="1"/>
  <c r="O26" i="1"/>
  <c r="O11" i="1"/>
  <c r="U72" i="8" l="1"/>
  <c r="U35" i="8"/>
  <c r="U22" i="8"/>
  <c r="U210" i="8"/>
  <c r="U202" i="8"/>
  <c r="U269" i="8"/>
  <c r="U47" i="8"/>
  <c r="U149" i="8"/>
  <c r="U235" i="8"/>
  <c r="U70" i="8"/>
  <c r="U86" i="8"/>
  <c r="U91" i="8"/>
  <c r="U220" i="8"/>
  <c r="U64" i="8"/>
  <c r="U66" i="8"/>
  <c r="U246" i="8"/>
  <c r="U75" i="8"/>
  <c r="U173" i="8"/>
  <c r="U88" i="8"/>
  <c r="U182" i="8"/>
  <c r="U38" i="8"/>
  <c r="U218" i="8"/>
  <c r="U15" i="8"/>
  <c r="U40" i="8"/>
  <c r="U145" i="8"/>
  <c r="U115" i="8"/>
  <c r="U250" i="8"/>
  <c r="U58" i="8"/>
  <c r="U194" i="8"/>
  <c r="U237" i="8"/>
  <c r="U153" i="8"/>
  <c r="U142" i="8"/>
  <c r="U130" i="8"/>
  <c r="U138" i="8"/>
  <c r="U189" i="8"/>
  <c r="U190" i="8"/>
  <c r="U248" i="8"/>
  <c r="U196" i="8"/>
  <c r="U282" i="8"/>
  <c r="U281" i="8"/>
  <c r="U125" i="8"/>
  <c r="U272" i="8"/>
  <c r="U29" i="8"/>
  <c r="U302" i="8"/>
  <c r="U85" i="8"/>
  <c r="U61" i="8"/>
  <c r="U206" i="8"/>
  <c r="U74" i="8"/>
  <c r="U147" i="8"/>
  <c r="U254" i="8"/>
  <c r="U259" i="8"/>
  <c r="U260" i="8"/>
  <c r="U238" i="8"/>
  <c r="U291" i="8"/>
  <c r="U251" i="8"/>
  <c r="U188" i="8"/>
  <c r="U157" i="8"/>
  <c r="U129" i="8"/>
  <c r="U249" i="8"/>
  <c r="U101" i="8"/>
  <c r="U21" i="8"/>
  <c r="U46" i="8"/>
  <c r="U17" i="8"/>
  <c r="U43" i="8"/>
  <c r="U90" i="8"/>
  <c r="U65" i="8"/>
  <c r="U208" i="8"/>
  <c r="U67" i="8"/>
  <c r="U124" i="8"/>
  <c r="U279" i="8"/>
  <c r="U180" i="8"/>
  <c r="U252" i="8"/>
  <c r="U60" i="8"/>
  <c r="U109" i="8"/>
  <c r="U298" i="8"/>
  <c r="U228" i="8"/>
  <c r="U95" i="8"/>
  <c r="U183" i="8"/>
  <c r="U223" i="8"/>
  <c r="U193" i="8"/>
  <c r="U143" i="8"/>
  <c r="U107" i="8"/>
  <c r="U150" i="8"/>
  <c r="U203" i="8"/>
  <c r="U56" i="8"/>
  <c r="U105" i="8"/>
  <c r="U232" i="8"/>
  <c r="U116" i="8"/>
  <c r="U165" i="8"/>
  <c r="U45" i="8"/>
  <c r="U126" i="8"/>
  <c r="U139" i="8"/>
  <c r="U195" i="8"/>
  <c r="U170" i="8"/>
  <c r="U174" i="8"/>
  <c r="U266" i="8"/>
  <c r="U192" i="8"/>
  <c r="U73" i="8"/>
  <c r="U136" i="8"/>
  <c r="U111" i="8"/>
  <c r="U265" i="8"/>
  <c r="U98" i="8"/>
  <c r="U84" i="8"/>
  <c r="U102" i="8"/>
  <c r="U50" i="8"/>
  <c r="U19" i="8"/>
  <c r="U166" i="8"/>
  <c r="U242" i="8"/>
  <c r="U226" i="8"/>
  <c r="U224" i="8"/>
  <c r="U59" i="8"/>
  <c r="U245" i="8"/>
  <c r="U200" i="8"/>
  <c r="U82" i="8"/>
  <c r="U175" i="8"/>
  <c r="U284" i="8"/>
  <c r="U164" i="8"/>
  <c r="U211" i="8"/>
  <c r="U89" i="8"/>
  <c r="U205" i="8"/>
  <c r="U296" i="8"/>
  <c r="U30" i="8"/>
  <c r="U122" i="8"/>
  <c r="U12" i="8"/>
  <c r="U36" i="8"/>
  <c r="U219" i="8"/>
  <c r="U146" i="8"/>
  <c r="U168" i="8"/>
  <c r="U289" i="8"/>
  <c r="U44" i="8"/>
  <c r="U158" i="8"/>
  <c r="U215" i="8"/>
  <c r="U118" i="8"/>
  <c r="U119" i="8"/>
  <c r="U261" i="8"/>
  <c r="U229" i="8"/>
  <c r="U154" i="8"/>
  <c r="U233" i="8"/>
  <c r="U286" i="8"/>
  <c r="U201" i="8"/>
  <c r="U297" i="8"/>
  <c r="U92" i="8"/>
  <c r="U20" i="8"/>
  <c r="U137" i="8"/>
  <c r="U52" i="8"/>
  <c r="U209" i="8"/>
  <c r="U79" i="8"/>
  <c r="U294" i="8"/>
  <c r="U159" i="8"/>
  <c r="U76" i="8"/>
  <c r="U207" i="8"/>
  <c r="U27" i="8"/>
  <c r="U253" i="8"/>
  <c r="U171" i="8"/>
  <c r="U25" i="8"/>
  <c r="U152" i="8"/>
  <c r="U300" i="8"/>
  <c r="U69" i="8"/>
  <c r="U117" i="8"/>
  <c r="U212" i="8"/>
  <c r="U227" i="8"/>
  <c r="U141" i="8"/>
  <c r="U276" i="8"/>
  <c r="U162" i="8"/>
  <c r="U33" i="8"/>
  <c r="U110" i="8"/>
  <c r="U127" i="8"/>
  <c r="U55" i="8"/>
  <c r="U112" i="8"/>
  <c r="U258" i="8"/>
  <c r="U256" i="8"/>
  <c r="U186" i="8"/>
  <c r="U185" i="8"/>
  <c r="U292" i="8"/>
  <c r="U63" i="8"/>
  <c r="U134" i="8"/>
  <c r="U26" i="8"/>
  <c r="U301" i="8"/>
  <c r="U303" i="8"/>
  <c r="U288" i="8"/>
  <c r="U214" i="8"/>
  <c r="U299" i="8"/>
  <c r="U155" i="8"/>
  <c r="U274" i="8"/>
  <c r="U198" i="8"/>
  <c r="U83" i="8"/>
  <c r="U68" i="8"/>
  <c r="U167" i="8"/>
  <c r="U221" i="8"/>
  <c r="U128" i="8"/>
  <c r="U177" i="8"/>
  <c r="U163" i="8"/>
  <c r="U295" i="8"/>
  <c r="U31" i="8"/>
  <c r="U78" i="8"/>
  <c r="U16" i="8"/>
  <c r="U42" i="8"/>
  <c r="U41" i="8"/>
  <c r="U135" i="8"/>
  <c r="U267" i="8"/>
  <c r="U37" i="8"/>
  <c r="U49" i="8"/>
  <c r="U48" i="8"/>
  <c r="U62" i="8"/>
  <c r="U132" i="8"/>
  <c r="U191" i="8"/>
  <c r="U275" i="8"/>
  <c r="U169" i="8"/>
  <c r="U236" i="8"/>
  <c r="U285" i="8"/>
  <c r="U178" i="8"/>
  <c r="U257" i="8"/>
  <c r="U23" i="8"/>
  <c r="U106" i="8"/>
  <c r="U199" i="8"/>
  <c r="U273" i="8"/>
  <c r="U14" i="8"/>
  <c r="U268" i="8"/>
  <c r="U114" i="8"/>
  <c r="U293" i="8"/>
  <c r="U161" i="8"/>
  <c r="U103" i="8"/>
  <c r="U160" i="8"/>
  <c r="U217" i="8"/>
  <c r="U121" i="8"/>
  <c r="U24" i="8"/>
  <c r="U240" i="8"/>
  <c r="U204" i="8"/>
  <c r="U97" i="8"/>
  <c r="U243" i="8"/>
  <c r="U247" i="8"/>
  <c r="U263" i="8"/>
  <c r="U34" i="8"/>
  <c r="U287" i="8"/>
  <c r="U277" i="8"/>
  <c r="U213" i="8"/>
  <c r="U80" i="8"/>
  <c r="U94" i="8"/>
  <c r="U225" i="8"/>
  <c r="U54" i="8"/>
  <c r="U104" i="8"/>
  <c r="U57" i="8"/>
  <c r="U283" i="8"/>
  <c r="U187" i="8"/>
  <c r="U77" i="8"/>
  <c r="U244" i="8"/>
  <c r="U197" i="8"/>
  <c r="U51" i="8"/>
  <c r="U181" i="8"/>
  <c r="U278" i="8"/>
  <c r="U148" i="8"/>
  <c r="U144" i="8"/>
  <c r="U120" i="8"/>
  <c r="U241" i="8"/>
  <c r="U99" i="8"/>
  <c r="U131" i="8"/>
  <c r="U32" i="8"/>
  <c r="U100" i="8"/>
  <c r="U87" i="8"/>
  <c r="U270" i="8"/>
  <c r="U216" i="8"/>
  <c r="U96" i="8"/>
  <c r="U179" i="8"/>
  <c r="U290" i="8"/>
  <c r="U262" i="8"/>
  <c r="U239" i="8"/>
  <c r="U140" i="8"/>
  <c r="U133" i="8"/>
  <c r="U93" i="8"/>
  <c r="U81" i="8"/>
  <c r="U184" i="8"/>
  <c r="U151" i="8"/>
  <c r="U176" i="8"/>
  <c r="U222" i="8"/>
  <c r="U113" i="8"/>
  <c r="U28" i="8"/>
  <c r="U255" i="8"/>
  <c r="U53" i="8"/>
  <c r="U18" i="8"/>
  <c r="U13" i="8"/>
  <c r="U264" i="8"/>
  <c r="U231" i="8"/>
  <c r="U123" i="8"/>
  <c r="U108" i="8"/>
  <c r="U156" i="8"/>
  <c r="U230" i="8"/>
  <c r="U71" i="8"/>
  <c r="U271" i="8"/>
  <c r="U234" i="8"/>
  <c r="U172" i="8"/>
  <c r="U280" i="8"/>
  <c r="U39" i="8"/>
  <c r="G19" i="28"/>
  <c r="U19" i="28"/>
  <c r="H19" i="28"/>
  <c r="Q19" i="28"/>
  <c r="I35" i="27"/>
  <c r="J75" i="25"/>
  <c r="J74" i="25" s="1"/>
  <c r="E12" i="27"/>
  <c r="E13" i="27" s="1"/>
  <c r="E73" i="26"/>
  <c r="F72" i="26"/>
  <c r="O19" i="28"/>
  <c r="K18" i="28"/>
  <c r="L18" i="28" s="1"/>
  <c r="N16" i="28"/>
  <c r="J17" i="28"/>
  <c r="E46" i="27"/>
  <c r="F46" i="27" s="1"/>
  <c r="D47" i="27"/>
  <c r="E47" i="27" s="1"/>
  <c r="F47" i="27" s="1"/>
  <c r="G34" i="27"/>
  <c r="H35" i="27"/>
  <c r="F20" i="28"/>
  <c r="E21" i="28"/>
  <c r="I19" i="28"/>
  <c r="M19" i="28"/>
  <c r="J70" i="20"/>
  <c r="H130" i="27"/>
  <c r="AE44" i="7"/>
  <c r="C6" i="12"/>
  <c r="J5" i="12" s="1"/>
  <c r="AO11" i="12" s="1"/>
  <c r="C97" i="20"/>
  <c r="AD1" i="20" s="1"/>
  <c r="Z14" i="27"/>
  <c r="AA13" i="27"/>
  <c r="E79" i="25" s="1"/>
  <c r="D89" i="20"/>
  <c r="D90" i="20" s="1"/>
  <c r="T75" i="26"/>
  <c r="U74" i="26"/>
  <c r="U72" i="26"/>
  <c r="C15" i="12"/>
  <c r="V22" i="8" s="1"/>
  <c r="U73" i="26"/>
  <c r="C17" i="12"/>
  <c r="H60" i="27"/>
  <c r="F64" i="27" s="1"/>
  <c r="Q22" i="7"/>
  <c r="J201" i="20"/>
  <c r="J160" i="20"/>
  <c r="J181" i="20"/>
  <c r="J89" i="20"/>
  <c r="AB11" i="7"/>
  <c r="T25" i="21"/>
  <c r="T21" i="21"/>
  <c r="T17" i="21"/>
  <c r="T13" i="21"/>
  <c r="T27" i="21"/>
  <c r="T18" i="21"/>
  <c r="T22" i="21"/>
  <c r="T26" i="21"/>
  <c r="T12" i="21"/>
  <c r="T20" i="21"/>
  <c r="T15" i="21"/>
  <c r="T24" i="21"/>
  <c r="T14" i="21"/>
  <c r="T19" i="21"/>
  <c r="T23" i="21"/>
  <c r="X32" i="7"/>
  <c r="W33" i="7"/>
  <c r="Y4" i="7"/>
  <c r="Y3" i="7"/>
  <c r="Y5" i="7"/>
  <c r="AI79" i="20" l="1"/>
  <c r="M72" i="20"/>
  <c r="Y72" i="20"/>
  <c r="N72" i="20"/>
  <c r="Z72" i="20"/>
  <c r="AL72" i="20"/>
  <c r="O72" i="20"/>
  <c r="AA72" i="20"/>
  <c r="Q72" i="20"/>
  <c r="AC72" i="20"/>
  <c r="AO72" i="20"/>
  <c r="V73" i="20"/>
  <c r="AH73" i="20"/>
  <c r="O74" i="20"/>
  <c r="AA74" i="20"/>
  <c r="AM74" i="20"/>
  <c r="T75" i="20"/>
  <c r="AF75" i="20"/>
  <c r="M76" i="20"/>
  <c r="Y76" i="20"/>
  <c r="AK76" i="20"/>
  <c r="R77" i="20"/>
  <c r="AD77" i="20"/>
  <c r="K78" i="20"/>
  <c r="W78" i="20"/>
  <c r="AI78" i="20"/>
  <c r="P79" i="20"/>
  <c r="AB79" i="20"/>
  <c r="AN79" i="20"/>
  <c r="U80" i="20"/>
  <c r="AG80" i="20"/>
  <c r="N81" i="20"/>
  <c r="Z81" i="20"/>
  <c r="AL81" i="20"/>
  <c r="S82" i="20"/>
  <c r="AE82" i="20"/>
  <c r="L73" i="20"/>
  <c r="V75" i="20"/>
  <c r="AA76" i="20"/>
  <c r="AF77" i="20"/>
  <c r="Y78" i="20"/>
  <c r="R79" i="20"/>
  <c r="K80" i="20"/>
  <c r="AI80" i="20"/>
  <c r="AB81" i="20"/>
  <c r="U82" i="20"/>
  <c r="AG82" i="20"/>
  <c r="T72" i="20"/>
  <c r="AI75" i="20"/>
  <c r="U77" i="20"/>
  <c r="N78" i="20"/>
  <c r="AL78" i="20"/>
  <c r="AE79" i="20"/>
  <c r="L80" i="20"/>
  <c r="AJ80" i="20"/>
  <c r="AC81" i="20"/>
  <c r="V82" i="20"/>
  <c r="AJ77" i="20"/>
  <c r="V79" i="20"/>
  <c r="AA80" i="20"/>
  <c r="M82" i="20"/>
  <c r="AJ72" i="20"/>
  <c r="O75" i="20"/>
  <c r="M77" i="20"/>
  <c r="R72" i="20"/>
  <c r="AD72" i="20"/>
  <c r="K73" i="20"/>
  <c r="W73" i="20"/>
  <c r="AI73" i="20"/>
  <c r="P74" i="20"/>
  <c r="AB74" i="20"/>
  <c r="AN74" i="20"/>
  <c r="U75" i="20"/>
  <c r="AG75" i="20"/>
  <c r="N76" i="20"/>
  <c r="Z76" i="20"/>
  <c r="AL76" i="20"/>
  <c r="S77" i="20"/>
  <c r="AE77" i="20"/>
  <c r="L78" i="20"/>
  <c r="X78" i="20"/>
  <c r="AJ78" i="20"/>
  <c r="Q79" i="20"/>
  <c r="AC79" i="20"/>
  <c r="AO79" i="20"/>
  <c r="V80" i="20"/>
  <c r="AH80" i="20"/>
  <c r="O81" i="20"/>
  <c r="AA81" i="20"/>
  <c r="AM81" i="20"/>
  <c r="T82" i="20"/>
  <c r="AF82" i="20"/>
  <c r="S72" i="20"/>
  <c r="AE72" i="20"/>
  <c r="X73" i="20"/>
  <c r="AJ73" i="20"/>
  <c r="Q74" i="20"/>
  <c r="AC74" i="20"/>
  <c r="AO74" i="20"/>
  <c r="AH75" i="20"/>
  <c r="O76" i="20"/>
  <c r="AM76" i="20"/>
  <c r="T77" i="20"/>
  <c r="M78" i="20"/>
  <c r="AK78" i="20"/>
  <c r="AD79" i="20"/>
  <c r="W80" i="20"/>
  <c r="P81" i="20"/>
  <c r="AN81" i="20"/>
  <c r="AF72" i="20"/>
  <c r="M73" i="20"/>
  <c r="Y73" i="20"/>
  <c r="AK73" i="20"/>
  <c r="R74" i="20"/>
  <c r="AD74" i="20"/>
  <c r="K75" i="20"/>
  <c r="W75" i="20"/>
  <c r="P76" i="20"/>
  <c r="AB76" i="20"/>
  <c r="AN76" i="20"/>
  <c r="AG77" i="20"/>
  <c r="Z78" i="20"/>
  <c r="S79" i="20"/>
  <c r="X80" i="20"/>
  <c r="Q81" i="20"/>
  <c r="AO81" i="20"/>
  <c r="AH82" i="20"/>
  <c r="AC78" i="20"/>
  <c r="AH79" i="20"/>
  <c r="AM80" i="20"/>
  <c r="Y82" i="20"/>
  <c r="L72" i="20"/>
  <c r="AC73" i="20"/>
  <c r="V74" i="20"/>
  <c r="AA75" i="20"/>
  <c r="AF76" i="20"/>
  <c r="AK77" i="20"/>
  <c r="K79" i="20"/>
  <c r="AB80" i="20"/>
  <c r="R78" i="20"/>
  <c r="AD78" i="20"/>
  <c r="U72" i="20"/>
  <c r="AG72" i="20"/>
  <c r="N73" i="20"/>
  <c r="Z73" i="20"/>
  <c r="AL73" i="20"/>
  <c r="S74" i="20"/>
  <c r="AE74" i="20"/>
  <c r="L75" i="20"/>
  <c r="X75" i="20"/>
  <c r="AJ75" i="20"/>
  <c r="Q76" i="20"/>
  <c r="AC76" i="20"/>
  <c r="AO76" i="20"/>
  <c r="V77" i="20"/>
  <c r="AH77" i="20"/>
  <c r="O78" i="20"/>
  <c r="AA78" i="20"/>
  <c r="AM78" i="20"/>
  <c r="T79" i="20"/>
  <c r="AF79" i="20"/>
  <c r="M80" i="20"/>
  <c r="Y80" i="20"/>
  <c r="AK80" i="20"/>
  <c r="R81" i="20"/>
  <c r="AD81" i="20"/>
  <c r="K82" i="20"/>
  <c r="W82" i="20"/>
  <c r="AI82" i="20"/>
  <c r="V72" i="20"/>
  <c r="AH72" i="20"/>
  <c r="O73" i="20"/>
  <c r="AA73" i="20"/>
  <c r="AM73" i="20"/>
  <c r="T74" i="20"/>
  <c r="AF74" i="20"/>
  <c r="M75" i="20"/>
  <c r="Y75" i="20"/>
  <c r="AK75" i="20"/>
  <c r="R76" i="20"/>
  <c r="AD76" i="20"/>
  <c r="K77" i="20"/>
  <c r="W77" i="20"/>
  <c r="AI77" i="20"/>
  <c r="P78" i="20"/>
  <c r="AB78" i="20"/>
  <c r="AN78" i="20"/>
  <c r="U79" i="20"/>
  <c r="AG79" i="20"/>
  <c r="N80" i="20"/>
  <c r="Z80" i="20"/>
  <c r="AL80" i="20"/>
  <c r="S81" i="20"/>
  <c r="AE81" i="20"/>
  <c r="L82" i="20"/>
  <c r="X82" i="20"/>
  <c r="AJ82" i="20"/>
  <c r="K72" i="20"/>
  <c r="W72" i="20"/>
  <c r="AI72" i="20"/>
  <c r="P73" i="20"/>
  <c r="AB73" i="20"/>
  <c r="AN73" i="20"/>
  <c r="U74" i="20"/>
  <c r="AG74" i="20"/>
  <c r="N75" i="20"/>
  <c r="Z75" i="20"/>
  <c r="AL75" i="20"/>
  <c r="S76" i="20"/>
  <c r="AE76" i="20"/>
  <c r="L77" i="20"/>
  <c r="X77" i="20"/>
  <c r="Q78" i="20"/>
  <c r="AO78" i="20"/>
  <c r="O80" i="20"/>
  <c r="T81" i="20"/>
  <c r="AF81" i="20"/>
  <c r="AK82" i="20"/>
  <c r="X72" i="20"/>
  <c r="Q73" i="20"/>
  <c r="AO73" i="20"/>
  <c r="AH74" i="20"/>
  <c r="AM75" i="20"/>
  <c r="T76" i="20"/>
  <c r="Y77" i="20"/>
  <c r="W79" i="20"/>
  <c r="R73" i="20"/>
  <c r="W74" i="20"/>
  <c r="AB75" i="20"/>
  <c r="AG76" i="20"/>
  <c r="AL77" i="20"/>
  <c r="L79" i="20"/>
  <c r="P80" i="20"/>
  <c r="L81" i="20"/>
  <c r="N82" i="20"/>
  <c r="AN82" i="20"/>
  <c r="R80" i="20"/>
  <c r="Z74" i="20"/>
  <c r="O79" i="20"/>
  <c r="Q82" i="20"/>
  <c r="AN75" i="20"/>
  <c r="S78" i="20"/>
  <c r="W81" i="20"/>
  <c r="AE73" i="20"/>
  <c r="O77" i="20"/>
  <c r="AC80" i="20"/>
  <c r="Z82" i="20"/>
  <c r="AK74" i="20"/>
  <c r="Z79" i="20"/>
  <c r="P72" i="20"/>
  <c r="L76" i="20"/>
  <c r="AA79" i="20"/>
  <c r="P75" i="20"/>
  <c r="U76" i="20"/>
  <c r="AE78" i="20"/>
  <c r="AF80" i="20"/>
  <c r="AH81" i="20"/>
  <c r="AK72" i="20"/>
  <c r="V76" i="20"/>
  <c r="AK79" i="20"/>
  <c r="AD82" i="20"/>
  <c r="R75" i="20"/>
  <c r="AG78" i="20"/>
  <c r="AL82" i="20"/>
  <c r="S75" i="20"/>
  <c r="K81" i="20"/>
  <c r="S73" i="20"/>
  <c r="X74" i="20"/>
  <c r="AC75" i="20"/>
  <c r="AH76" i="20"/>
  <c r="AM77" i="20"/>
  <c r="M79" i="20"/>
  <c r="Q80" i="20"/>
  <c r="M81" i="20"/>
  <c r="O82" i="20"/>
  <c r="AO82" i="20"/>
  <c r="P82" i="20"/>
  <c r="U73" i="20"/>
  <c r="S80" i="20"/>
  <c r="AI74" i="20"/>
  <c r="X79" i="20"/>
  <c r="R82" i="20"/>
  <c r="AO75" i="20"/>
  <c r="Y79" i="20"/>
  <c r="AF73" i="20"/>
  <c r="P77" i="20"/>
  <c r="AD80" i="20"/>
  <c r="AA82" i="20"/>
  <c r="AL74" i="20"/>
  <c r="V78" i="20"/>
  <c r="AG81" i="20"/>
  <c r="AB82" i="20"/>
  <c r="K74" i="20"/>
  <c r="Z77" i="20"/>
  <c r="AJ79" i="20"/>
  <c r="AC82" i="20"/>
  <c r="L74" i="20"/>
  <c r="Q75" i="20"/>
  <c r="AA77" i="20"/>
  <c r="AN80" i="20"/>
  <c r="M74" i="20"/>
  <c r="AB77" i="20"/>
  <c r="AO80" i="20"/>
  <c r="N74" i="20"/>
  <c r="AC77" i="20"/>
  <c r="AH78" i="20"/>
  <c r="AK81" i="20"/>
  <c r="T73" i="20"/>
  <c r="Y74" i="20"/>
  <c r="AD75" i="20"/>
  <c r="AI76" i="20"/>
  <c r="AN77" i="20"/>
  <c r="N79" i="20"/>
  <c r="U81" i="20"/>
  <c r="AE75" i="20"/>
  <c r="AJ76" i="20"/>
  <c r="AO77" i="20"/>
  <c r="V81" i="20"/>
  <c r="AD73" i="20"/>
  <c r="N77" i="20"/>
  <c r="T80" i="20"/>
  <c r="AJ74" i="20"/>
  <c r="T78" i="20"/>
  <c r="X81" i="20"/>
  <c r="K76" i="20"/>
  <c r="U78" i="20"/>
  <c r="Y81" i="20"/>
  <c r="AG73" i="20"/>
  <c r="Q77" i="20"/>
  <c r="AE80" i="20"/>
  <c r="AB72" i="20"/>
  <c r="AF78" i="20"/>
  <c r="AI81" i="20"/>
  <c r="AM72" i="20"/>
  <c r="W76" i="20"/>
  <c r="AL79" i="20"/>
  <c r="AJ81" i="20"/>
  <c r="AN72" i="20"/>
  <c r="X76" i="20"/>
  <c r="AM79" i="20"/>
  <c r="AM82" i="20"/>
  <c r="K71" i="20"/>
  <c r="M71" i="20"/>
  <c r="Y71" i="20"/>
  <c r="AK71" i="20"/>
  <c r="Z71" i="20"/>
  <c r="AL71" i="20"/>
  <c r="AA71" i="20"/>
  <c r="AM71" i="20"/>
  <c r="P71" i="20"/>
  <c r="AN71" i="20"/>
  <c r="Q71" i="20"/>
  <c r="AC71" i="20"/>
  <c r="AD71" i="20"/>
  <c r="L71" i="20"/>
  <c r="N71" i="20"/>
  <c r="AB71" i="20"/>
  <c r="R71" i="20"/>
  <c r="S71" i="20"/>
  <c r="T71" i="20"/>
  <c r="U71" i="20"/>
  <c r="AG71" i="20"/>
  <c r="V71" i="20"/>
  <c r="AI71" i="20"/>
  <c r="X71" i="20"/>
  <c r="O71" i="20"/>
  <c r="AO71" i="20"/>
  <c r="AE71" i="20"/>
  <c r="AF71" i="20"/>
  <c r="W71" i="20"/>
  <c r="AJ71" i="20"/>
  <c r="AH71" i="20"/>
  <c r="G20" i="28"/>
  <c r="U20" i="28"/>
  <c r="H20" i="28"/>
  <c r="Q20" i="28"/>
  <c r="K75" i="25"/>
  <c r="K74" i="25" s="1"/>
  <c r="AF9" i="27"/>
  <c r="AF29" i="27" s="1"/>
  <c r="F13" i="27"/>
  <c r="E14" i="27"/>
  <c r="AO171" i="20"/>
  <c r="AN162" i="20"/>
  <c r="AO162" i="20"/>
  <c r="AO169" i="20"/>
  <c r="AO164" i="20"/>
  <c r="AO166" i="20"/>
  <c r="AB30" i="7"/>
  <c r="AD35" i="7" s="1"/>
  <c r="AC25" i="7"/>
  <c r="AC24" i="7"/>
  <c r="F41" i="25"/>
  <c r="F98" i="27"/>
  <c r="K182" i="20"/>
  <c r="M35" i="26" a="1"/>
  <c r="M35" i="26" s="1"/>
  <c r="P35" i="26" s="1"/>
  <c r="P178" i="8"/>
  <c r="Q178" i="8" s="1"/>
  <c r="AC178" i="8" s="1"/>
  <c r="P182" i="8"/>
  <c r="Q182" i="8" s="1"/>
  <c r="AC182" i="8" s="1"/>
  <c r="P186" i="8"/>
  <c r="Q186" i="8" s="1"/>
  <c r="AC186" i="8" s="1"/>
  <c r="P190" i="8"/>
  <c r="Q190" i="8" s="1"/>
  <c r="AC190" i="8" s="1"/>
  <c r="P218" i="8"/>
  <c r="Q218" i="8" s="1"/>
  <c r="AC218" i="8" s="1"/>
  <c r="P226" i="8"/>
  <c r="Q226" i="8" s="1"/>
  <c r="AC226" i="8" s="1"/>
  <c r="P230" i="8"/>
  <c r="Q230" i="8" s="1"/>
  <c r="AC230" i="8" s="1"/>
  <c r="P234" i="8"/>
  <c r="Q234" i="8" s="1"/>
  <c r="AC234" i="8" s="1"/>
  <c r="P242" i="8"/>
  <c r="Q242" i="8" s="1"/>
  <c r="AC242" i="8" s="1"/>
  <c r="P246" i="8"/>
  <c r="Q246" i="8" s="1"/>
  <c r="AC246" i="8" s="1"/>
  <c r="P250" i="8"/>
  <c r="Q250" i="8" s="1"/>
  <c r="AC250" i="8" s="1"/>
  <c r="P254" i="8"/>
  <c r="Q254" i="8" s="1"/>
  <c r="AC254" i="8" s="1"/>
  <c r="P262" i="8"/>
  <c r="Q262" i="8" s="1"/>
  <c r="AC262" i="8" s="1"/>
  <c r="P266" i="8"/>
  <c r="Q266" i="8" s="1"/>
  <c r="AC266" i="8" s="1"/>
  <c r="P270" i="8"/>
  <c r="Q270" i="8" s="1"/>
  <c r="AC270" i="8" s="1"/>
  <c r="P278" i="8"/>
  <c r="Q278" i="8" s="1"/>
  <c r="AC278" i="8" s="1"/>
  <c r="P282" i="8"/>
  <c r="Q282" i="8" s="1"/>
  <c r="AC282" i="8" s="1"/>
  <c r="P290" i="8"/>
  <c r="Q290" i="8" s="1"/>
  <c r="AC290" i="8" s="1"/>
  <c r="P302" i="8"/>
  <c r="Q302" i="8" s="1"/>
  <c r="AC302" i="8" s="1"/>
  <c r="P176" i="8"/>
  <c r="Q176" i="8" s="1"/>
  <c r="AC176" i="8" s="1"/>
  <c r="P196" i="8"/>
  <c r="Q196" i="8" s="1"/>
  <c r="AC196" i="8" s="1"/>
  <c r="P236" i="8"/>
  <c r="Q236" i="8" s="1"/>
  <c r="AC236" i="8" s="1"/>
  <c r="P244" i="8"/>
  <c r="Q244" i="8" s="1"/>
  <c r="AC244" i="8" s="1"/>
  <c r="P248" i="8"/>
  <c r="Q248" i="8" s="1"/>
  <c r="AC248" i="8" s="1"/>
  <c r="P252" i="8"/>
  <c r="Q252" i="8" s="1"/>
  <c r="AC252" i="8" s="1"/>
  <c r="P256" i="8"/>
  <c r="Q256" i="8" s="1"/>
  <c r="AC256" i="8" s="1"/>
  <c r="P260" i="8"/>
  <c r="Q260" i="8" s="1"/>
  <c r="AC260" i="8" s="1"/>
  <c r="P272" i="8"/>
  <c r="Q272" i="8" s="1"/>
  <c r="AC272" i="8" s="1"/>
  <c r="P284" i="8"/>
  <c r="Q284" i="8" s="1"/>
  <c r="AC284" i="8" s="1"/>
  <c r="P288" i="8"/>
  <c r="Q288" i="8" s="1"/>
  <c r="AC288" i="8" s="1"/>
  <c r="P292" i="8"/>
  <c r="Q292" i="8" s="1"/>
  <c r="AC292" i="8" s="1"/>
  <c r="P296" i="8"/>
  <c r="Q296" i="8" s="1"/>
  <c r="AC296" i="8" s="1"/>
  <c r="P177" i="8"/>
  <c r="Q177" i="8" s="1"/>
  <c r="AC177" i="8" s="1"/>
  <c r="P185" i="8"/>
  <c r="Q185" i="8" s="1"/>
  <c r="AC185" i="8" s="1"/>
  <c r="P205" i="8"/>
  <c r="Q205" i="8" s="1"/>
  <c r="AC205" i="8" s="1"/>
  <c r="P175" i="8"/>
  <c r="Q175" i="8" s="1"/>
  <c r="AC175" i="8" s="1"/>
  <c r="P187" i="8"/>
  <c r="Q187" i="8" s="1"/>
  <c r="AC187" i="8" s="1"/>
  <c r="P215" i="8"/>
  <c r="Q215" i="8" s="1"/>
  <c r="AC215" i="8" s="1"/>
  <c r="P227" i="8"/>
  <c r="Q227" i="8" s="1"/>
  <c r="AC227" i="8" s="1"/>
  <c r="P243" i="8"/>
  <c r="Q243" i="8" s="1"/>
  <c r="AC243" i="8" s="1"/>
  <c r="P247" i="8"/>
  <c r="Q247" i="8" s="1"/>
  <c r="AC247" i="8" s="1"/>
  <c r="P259" i="8"/>
  <c r="Q259" i="8" s="1"/>
  <c r="AC259" i="8" s="1"/>
  <c r="P267" i="8"/>
  <c r="Q267" i="8" s="1"/>
  <c r="AC267" i="8" s="1"/>
  <c r="P275" i="8"/>
  <c r="Q275" i="8" s="1"/>
  <c r="AC275" i="8" s="1"/>
  <c r="P283" i="8"/>
  <c r="Q283" i="8" s="1"/>
  <c r="AC283" i="8" s="1"/>
  <c r="P287" i="8"/>
  <c r="Q287" i="8" s="1"/>
  <c r="AC287" i="8" s="1"/>
  <c r="P291" i="8"/>
  <c r="Q291" i="8" s="1"/>
  <c r="AC291" i="8" s="1"/>
  <c r="P295" i="8"/>
  <c r="Q295" i="8" s="1"/>
  <c r="AC295" i="8" s="1"/>
  <c r="P299" i="8"/>
  <c r="Q299" i="8" s="1"/>
  <c r="AC299" i="8" s="1"/>
  <c r="P189" i="8"/>
  <c r="Q189" i="8" s="1"/>
  <c r="AC189" i="8" s="1"/>
  <c r="P197" i="8"/>
  <c r="Q197" i="8" s="1"/>
  <c r="AC197" i="8" s="1"/>
  <c r="P241" i="8"/>
  <c r="Q241" i="8" s="1"/>
  <c r="AC241" i="8" s="1"/>
  <c r="P273" i="8"/>
  <c r="Q273" i="8" s="1"/>
  <c r="AC273" i="8" s="1"/>
  <c r="P289" i="8"/>
  <c r="Q289" i="8" s="1"/>
  <c r="AC289" i="8" s="1"/>
  <c r="P229" i="8"/>
  <c r="Q229" i="8" s="1"/>
  <c r="AC229" i="8" s="1"/>
  <c r="P245" i="8"/>
  <c r="Q245" i="8" s="1"/>
  <c r="AC245" i="8" s="1"/>
  <c r="P217" i="8"/>
  <c r="Q217" i="8" s="1"/>
  <c r="AC217" i="8" s="1"/>
  <c r="P265" i="8"/>
  <c r="Q265" i="8" s="1"/>
  <c r="AC265" i="8" s="1"/>
  <c r="P281" i="8"/>
  <c r="Q281" i="8" s="1"/>
  <c r="AC281" i="8" s="1"/>
  <c r="P297" i="8"/>
  <c r="Q297" i="8" s="1"/>
  <c r="AC297" i="8" s="1"/>
  <c r="P237" i="8"/>
  <c r="Q237" i="8" s="1"/>
  <c r="AC237" i="8" s="1"/>
  <c r="I35" i="24"/>
  <c r="J35" i="24" s="1"/>
  <c r="I39" i="24"/>
  <c r="J39" i="24" s="1"/>
  <c r="I43" i="24"/>
  <c r="J43" i="24" s="1"/>
  <c r="I47" i="24"/>
  <c r="J47" i="24" s="1"/>
  <c r="I51" i="24"/>
  <c r="J51" i="24" s="1"/>
  <c r="I55" i="24"/>
  <c r="J55" i="24" s="1"/>
  <c r="I59" i="24"/>
  <c r="J59" i="24" s="1"/>
  <c r="I63" i="24"/>
  <c r="J63" i="24" s="1"/>
  <c r="I67" i="24"/>
  <c r="J67" i="24" s="1"/>
  <c r="I71" i="24"/>
  <c r="J71" i="24" s="1"/>
  <c r="I75" i="24"/>
  <c r="J75" i="24" s="1"/>
  <c r="I79" i="24"/>
  <c r="J79" i="24" s="1"/>
  <c r="I83" i="24"/>
  <c r="J83" i="24" s="1"/>
  <c r="I87" i="24"/>
  <c r="J87" i="24" s="1"/>
  <c r="I91" i="24"/>
  <c r="J91" i="24" s="1"/>
  <c r="I95" i="24"/>
  <c r="J95" i="24" s="1"/>
  <c r="I99" i="24"/>
  <c r="J99" i="24" s="1"/>
  <c r="I103" i="24"/>
  <c r="J103" i="24" s="1"/>
  <c r="I107" i="24"/>
  <c r="J107" i="24" s="1"/>
  <c r="I111" i="24"/>
  <c r="J111" i="24" s="1"/>
  <c r="I115" i="24"/>
  <c r="J115" i="24" s="1"/>
  <c r="I119" i="24"/>
  <c r="J119" i="24" s="1"/>
  <c r="I123" i="24"/>
  <c r="J123" i="24" s="1"/>
  <c r="I127" i="24"/>
  <c r="J127" i="24" s="1"/>
  <c r="I131" i="24"/>
  <c r="J131" i="24" s="1"/>
  <c r="I135" i="24"/>
  <c r="J135" i="24" s="1"/>
  <c r="I139" i="24"/>
  <c r="J139" i="24" s="1"/>
  <c r="I143" i="24"/>
  <c r="J143" i="24" s="1"/>
  <c r="I147" i="24"/>
  <c r="J147" i="24" s="1"/>
  <c r="I151" i="24"/>
  <c r="J151" i="24" s="1"/>
  <c r="I155" i="24"/>
  <c r="J155" i="24" s="1"/>
  <c r="I159" i="24"/>
  <c r="J159" i="24" s="1"/>
  <c r="I163" i="24"/>
  <c r="J163" i="24" s="1"/>
  <c r="I167" i="24"/>
  <c r="J167" i="24" s="1"/>
  <c r="I171" i="24"/>
  <c r="J171" i="24" s="1"/>
  <c r="I175" i="24"/>
  <c r="J175" i="24" s="1"/>
  <c r="I179" i="24"/>
  <c r="J179" i="24" s="1"/>
  <c r="I183" i="24"/>
  <c r="J183" i="24" s="1"/>
  <c r="I187" i="24"/>
  <c r="J187" i="24" s="1"/>
  <c r="I191" i="24"/>
  <c r="J191" i="24" s="1"/>
  <c r="I195" i="24"/>
  <c r="J195" i="24" s="1"/>
  <c r="I199" i="24"/>
  <c r="J199" i="24" s="1"/>
  <c r="I203" i="24"/>
  <c r="J203" i="24" s="1"/>
  <c r="I207" i="24"/>
  <c r="J207" i="24" s="1"/>
  <c r="I211" i="24"/>
  <c r="J211" i="24" s="1"/>
  <c r="I215" i="24"/>
  <c r="J215" i="24" s="1"/>
  <c r="I219" i="24"/>
  <c r="J219" i="24" s="1"/>
  <c r="I223" i="24"/>
  <c r="J223" i="24" s="1"/>
  <c r="I227" i="24"/>
  <c r="J227" i="24" s="1"/>
  <c r="I231" i="24"/>
  <c r="J231" i="24" s="1"/>
  <c r="I36" i="24"/>
  <c r="J36" i="24" s="1"/>
  <c r="I40" i="24"/>
  <c r="J40" i="24" s="1"/>
  <c r="I44" i="24"/>
  <c r="J44" i="24" s="1"/>
  <c r="I48" i="24"/>
  <c r="J48" i="24" s="1"/>
  <c r="I52" i="24"/>
  <c r="J52" i="24" s="1"/>
  <c r="I56" i="24"/>
  <c r="J56" i="24" s="1"/>
  <c r="I60" i="24"/>
  <c r="J60" i="24" s="1"/>
  <c r="I64" i="24"/>
  <c r="J64" i="24" s="1"/>
  <c r="I68" i="24"/>
  <c r="J68" i="24" s="1"/>
  <c r="I72" i="24"/>
  <c r="J72" i="24" s="1"/>
  <c r="I76" i="24"/>
  <c r="J76" i="24" s="1"/>
  <c r="I80" i="24"/>
  <c r="J80" i="24" s="1"/>
  <c r="I84" i="24"/>
  <c r="J84" i="24" s="1"/>
  <c r="I88" i="24"/>
  <c r="J88" i="24" s="1"/>
  <c r="I92" i="24"/>
  <c r="J92" i="24" s="1"/>
  <c r="I96" i="24"/>
  <c r="J96" i="24" s="1"/>
  <c r="I100" i="24"/>
  <c r="J100" i="24" s="1"/>
  <c r="I104" i="24"/>
  <c r="J104" i="24" s="1"/>
  <c r="I108" i="24"/>
  <c r="J108" i="24" s="1"/>
  <c r="I112" i="24"/>
  <c r="J112" i="24" s="1"/>
  <c r="I116" i="24"/>
  <c r="J116" i="24" s="1"/>
  <c r="I120" i="24"/>
  <c r="J120" i="24" s="1"/>
  <c r="I124" i="24"/>
  <c r="J124" i="24" s="1"/>
  <c r="I128" i="24"/>
  <c r="J128" i="24" s="1"/>
  <c r="I132" i="24"/>
  <c r="J132" i="24" s="1"/>
  <c r="I136" i="24"/>
  <c r="J136" i="24" s="1"/>
  <c r="I140" i="24"/>
  <c r="J140" i="24" s="1"/>
  <c r="I144" i="24"/>
  <c r="J144" i="24" s="1"/>
  <c r="I148" i="24"/>
  <c r="J148" i="24" s="1"/>
  <c r="I152" i="24"/>
  <c r="J152" i="24" s="1"/>
  <c r="I156" i="24"/>
  <c r="J156" i="24" s="1"/>
  <c r="I160" i="24"/>
  <c r="J160" i="24" s="1"/>
  <c r="I164" i="24"/>
  <c r="J164" i="24" s="1"/>
  <c r="I168" i="24"/>
  <c r="J168" i="24" s="1"/>
  <c r="I172" i="24"/>
  <c r="J172" i="24" s="1"/>
  <c r="I176" i="24"/>
  <c r="J176" i="24" s="1"/>
  <c r="I180" i="24"/>
  <c r="J180" i="24" s="1"/>
  <c r="I184" i="24"/>
  <c r="J184" i="24" s="1"/>
  <c r="I188" i="24"/>
  <c r="J188" i="24" s="1"/>
  <c r="I192" i="24"/>
  <c r="J192" i="24" s="1"/>
  <c r="I196" i="24"/>
  <c r="J196" i="24" s="1"/>
  <c r="I200" i="24"/>
  <c r="J200" i="24" s="1"/>
  <c r="I204" i="24"/>
  <c r="J204" i="24" s="1"/>
  <c r="I208" i="24"/>
  <c r="J208" i="24" s="1"/>
  <c r="I212" i="24"/>
  <c r="J212" i="24" s="1"/>
  <c r="I216" i="24"/>
  <c r="J216" i="24" s="1"/>
  <c r="I220" i="24"/>
  <c r="J220" i="24" s="1"/>
  <c r="I224" i="24"/>
  <c r="J224" i="24" s="1"/>
  <c r="I228" i="24"/>
  <c r="J228" i="24" s="1"/>
  <c r="I37" i="24"/>
  <c r="J37" i="24" s="1"/>
  <c r="I41" i="24"/>
  <c r="J41" i="24" s="1"/>
  <c r="I45" i="24"/>
  <c r="J45" i="24" s="1"/>
  <c r="I49" i="24"/>
  <c r="J49" i="24" s="1"/>
  <c r="I53" i="24"/>
  <c r="J53" i="24" s="1"/>
  <c r="I57" i="24"/>
  <c r="J57" i="24" s="1"/>
  <c r="I61" i="24"/>
  <c r="J61" i="24" s="1"/>
  <c r="I65" i="24"/>
  <c r="J65" i="24" s="1"/>
  <c r="I69" i="24"/>
  <c r="J69" i="24" s="1"/>
  <c r="I73" i="24"/>
  <c r="J73" i="24" s="1"/>
  <c r="I77" i="24"/>
  <c r="J77" i="24" s="1"/>
  <c r="I81" i="24"/>
  <c r="J81" i="24" s="1"/>
  <c r="I85" i="24"/>
  <c r="J85" i="24" s="1"/>
  <c r="I89" i="24"/>
  <c r="J89" i="24" s="1"/>
  <c r="I93" i="24"/>
  <c r="J93" i="24" s="1"/>
  <c r="I97" i="24"/>
  <c r="J97" i="24" s="1"/>
  <c r="I101" i="24"/>
  <c r="J101" i="24" s="1"/>
  <c r="I105" i="24"/>
  <c r="J105" i="24" s="1"/>
  <c r="I109" i="24"/>
  <c r="J109" i="24" s="1"/>
  <c r="I113" i="24"/>
  <c r="J113" i="24" s="1"/>
  <c r="I117" i="24"/>
  <c r="J117" i="24" s="1"/>
  <c r="I121" i="24"/>
  <c r="J121" i="24" s="1"/>
  <c r="I125" i="24"/>
  <c r="J125" i="24" s="1"/>
  <c r="I129" i="24"/>
  <c r="J129" i="24" s="1"/>
  <c r="I133" i="24"/>
  <c r="J133" i="24" s="1"/>
  <c r="I137" i="24"/>
  <c r="J137" i="24" s="1"/>
  <c r="I141" i="24"/>
  <c r="J141" i="24" s="1"/>
  <c r="I145" i="24"/>
  <c r="J145" i="24" s="1"/>
  <c r="I149" i="24"/>
  <c r="J149" i="24" s="1"/>
  <c r="I153" i="24"/>
  <c r="J153" i="24" s="1"/>
  <c r="I157" i="24"/>
  <c r="J157" i="24" s="1"/>
  <c r="I161" i="24"/>
  <c r="J161" i="24" s="1"/>
  <c r="I165" i="24"/>
  <c r="J165" i="24" s="1"/>
  <c r="I169" i="24"/>
  <c r="J169" i="24" s="1"/>
  <c r="I173" i="24"/>
  <c r="J173" i="24" s="1"/>
  <c r="I177" i="24"/>
  <c r="J177" i="24" s="1"/>
  <c r="I181" i="24"/>
  <c r="J181" i="24" s="1"/>
  <c r="I185" i="24"/>
  <c r="J185" i="24" s="1"/>
  <c r="I189" i="24"/>
  <c r="J189" i="24" s="1"/>
  <c r="I193" i="24"/>
  <c r="J193" i="24" s="1"/>
  <c r="I197" i="24"/>
  <c r="J197" i="24" s="1"/>
  <c r="I201" i="24"/>
  <c r="J201" i="24" s="1"/>
  <c r="I205" i="24"/>
  <c r="J205" i="24" s="1"/>
  <c r="I209" i="24"/>
  <c r="J209" i="24" s="1"/>
  <c r="I213" i="24"/>
  <c r="J213" i="24" s="1"/>
  <c r="I217" i="24"/>
  <c r="J217" i="24" s="1"/>
  <c r="I221" i="24"/>
  <c r="J221" i="24" s="1"/>
  <c r="I225" i="24"/>
  <c r="J225" i="24" s="1"/>
  <c r="I229" i="24"/>
  <c r="J229" i="24" s="1"/>
  <c r="I38" i="24"/>
  <c r="J38" i="24" s="1"/>
  <c r="I42" i="24"/>
  <c r="J42" i="24" s="1"/>
  <c r="I46" i="24"/>
  <c r="J46" i="24" s="1"/>
  <c r="I50" i="24"/>
  <c r="J50" i="24" s="1"/>
  <c r="I54" i="24"/>
  <c r="J54" i="24" s="1"/>
  <c r="I58" i="24"/>
  <c r="J58" i="24" s="1"/>
  <c r="I62" i="24"/>
  <c r="J62" i="24" s="1"/>
  <c r="I66" i="24"/>
  <c r="J66" i="24" s="1"/>
  <c r="I70" i="24"/>
  <c r="I74" i="24"/>
  <c r="J74" i="24" s="1"/>
  <c r="I78" i="24"/>
  <c r="J78" i="24" s="1"/>
  <c r="I82" i="24"/>
  <c r="J82" i="24" s="1"/>
  <c r="I86" i="24"/>
  <c r="J86" i="24" s="1"/>
  <c r="I90" i="24"/>
  <c r="J90" i="24" s="1"/>
  <c r="I94" i="24"/>
  <c r="J94" i="24" s="1"/>
  <c r="I98" i="24"/>
  <c r="J98" i="24" s="1"/>
  <c r="I102" i="24"/>
  <c r="J102" i="24" s="1"/>
  <c r="I106" i="24"/>
  <c r="J106" i="24" s="1"/>
  <c r="I110" i="24"/>
  <c r="J110" i="24" s="1"/>
  <c r="I114" i="24"/>
  <c r="I118" i="24"/>
  <c r="J118" i="24" s="1"/>
  <c r="I122" i="24"/>
  <c r="J122" i="24" s="1"/>
  <c r="I126" i="24"/>
  <c r="J126" i="24" s="1"/>
  <c r="I130" i="24"/>
  <c r="J130" i="24" s="1"/>
  <c r="I134" i="24"/>
  <c r="J134" i="24" s="1"/>
  <c r="I138" i="24"/>
  <c r="J138" i="24" s="1"/>
  <c r="I142" i="24"/>
  <c r="J142" i="24" s="1"/>
  <c r="I146" i="24"/>
  <c r="J146" i="24" s="1"/>
  <c r="I150" i="24"/>
  <c r="J150" i="24" s="1"/>
  <c r="I154" i="24"/>
  <c r="J154" i="24" s="1"/>
  <c r="I158" i="24"/>
  <c r="J158" i="24" s="1"/>
  <c r="I162" i="24"/>
  <c r="J162" i="24" s="1"/>
  <c r="I166" i="24"/>
  <c r="J166" i="24" s="1"/>
  <c r="I170" i="24"/>
  <c r="J170" i="24" s="1"/>
  <c r="I174" i="24"/>
  <c r="J174" i="24" s="1"/>
  <c r="I178" i="24"/>
  <c r="J178" i="24" s="1"/>
  <c r="I182" i="24"/>
  <c r="J182" i="24" s="1"/>
  <c r="I186" i="24"/>
  <c r="J186" i="24" s="1"/>
  <c r="I190" i="24"/>
  <c r="J190" i="24" s="1"/>
  <c r="I194" i="24"/>
  <c r="J194" i="24" s="1"/>
  <c r="I198" i="24"/>
  <c r="J198" i="24" s="1"/>
  <c r="I202" i="24"/>
  <c r="J202" i="24" s="1"/>
  <c r="I206" i="24"/>
  <c r="J206" i="24" s="1"/>
  <c r="I210" i="24"/>
  <c r="P279" i="8" s="1"/>
  <c r="Q279" i="8" s="1"/>
  <c r="AC279" i="8" s="1"/>
  <c r="I214" i="24"/>
  <c r="J214" i="24" s="1"/>
  <c r="I218" i="24"/>
  <c r="J218" i="24" s="1"/>
  <c r="I222" i="24"/>
  <c r="J222" i="24" s="1"/>
  <c r="I226" i="24"/>
  <c r="J226" i="24" s="1"/>
  <c r="I230" i="24"/>
  <c r="J230" i="24" s="1"/>
  <c r="H12" i="26"/>
  <c r="F12" i="26" s="1"/>
  <c r="V178" i="8"/>
  <c r="V186" i="8"/>
  <c r="V194" i="8"/>
  <c r="V202" i="8"/>
  <c r="V210" i="8"/>
  <c r="V218" i="8"/>
  <c r="V226" i="8"/>
  <c r="V234" i="8"/>
  <c r="V242" i="8"/>
  <c r="V250" i="8"/>
  <c r="V258" i="8"/>
  <c r="V266" i="8"/>
  <c r="V274" i="8"/>
  <c r="V282" i="8"/>
  <c r="V290" i="8"/>
  <c r="V298" i="8"/>
  <c r="V204" i="8"/>
  <c r="V228" i="8"/>
  <c r="V252" i="8"/>
  <c r="V276" i="8"/>
  <c r="V292" i="8"/>
  <c r="V189" i="8"/>
  <c r="V213" i="8"/>
  <c r="V237" i="8"/>
  <c r="V261" i="8"/>
  <c r="V285" i="8"/>
  <c r="V198" i="8"/>
  <c r="V214" i="8"/>
  <c r="V238" i="8"/>
  <c r="V254" i="8"/>
  <c r="V278" i="8"/>
  <c r="V302" i="8"/>
  <c r="V297" i="8"/>
  <c r="V179" i="8"/>
  <c r="V187" i="8"/>
  <c r="V195" i="8"/>
  <c r="V203" i="8"/>
  <c r="V211" i="8"/>
  <c r="V219" i="8"/>
  <c r="V227" i="8"/>
  <c r="V235" i="8"/>
  <c r="V243" i="8"/>
  <c r="V251" i="8"/>
  <c r="V259" i="8"/>
  <c r="V267" i="8"/>
  <c r="V275" i="8"/>
  <c r="V283" i="8"/>
  <c r="V291" i="8"/>
  <c r="V299" i="8"/>
  <c r="V196" i="8"/>
  <c r="V220" i="8"/>
  <c r="V244" i="8"/>
  <c r="V268" i="8"/>
  <c r="V300" i="8"/>
  <c r="V181" i="8"/>
  <c r="V221" i="8"/>
  <c r="V245" i="8"/>
  <c r="V269" i="8"/>
  <c r="V293" i="8"/>
  <c r="V182" i="8"/>
  <c r="V222" i="8"/>
  <c r="V246" i="8"/>
  <c r="V270" i="8"/>
  <c r="V294" i="8"/>
  <c r="V289" i="8"/>
  <c r="V180" i="8"/>
  <c r="V188" i="8"/>
  <c r="V212" i="8"/>
  <c r="V236" i="8"/>
  <c r="V260" i="8"/>
  <c r="V284" i="8"/>
  <c r="V197" i="8"/>
  <c r="V205" i="8"/>
  <c r="V229" i="8"/>
  <c r="V253" i="8"/>
  <c r="V277" i="8"/>
  <c r="V301" i="8"/>
  <c r="V190" i="8"/>
  <c r="V206" i="8"/>
  <c r="V230" i="8"/>
  <c r="V262" i="8"/>
  <c r="V286" i="8"/>
  <c r="V273" i="8"/>
  <c r="V175" i="8"/>
  <c r="V183" i="8"/>
  <c r="V191" i="8"/>
  <c r="V199" i="8"/>
  <c r="V207" i="8"/>
  <c r="V215" i="8"/>
  <c r="V223" i="8"/>
  <c r="V231" i="8"/>
  <c r="V239" i="8"/>
  <c r="V247" i="8"/>
  <c r="V255" i="8"/>
  <c r="V263" i="8"/>
  <c r="V271" i="8"/>
  <c r="V279" i="8"/>
  <c r="V287" i="8"/>
  <c r="V295" i="8"/>
  <c r="V303" i="8"/>
  <c r="V176" i="8"/>
  <c r="V184" i="8"/>
  <c r="V192" i="8"/>
  <c r="V200" i="8"/>
  <c r="V208" i="8"/>
  <c r="V216" i="8"/>
  <c r="V224" i="8"/>
  <c r="V232" i="8"/>
  <c r="V240" i="8"/>
  <c r="V248" i="8"/>
  <c r="V256" i="8"/>
  <c r="V264" i="8"/>
  <c r="V272" i="8"/>
  <c r="V280" i="8"/>
  <c r="V288" i="8"/>
  <c r="V296" i="8"/>
  <c r="V177" i="8"/>
  <c r="V185" i="8"/>
  <c r="V193" i="8"/>
  <c r="V201" i="8"/>
  <c r="V209" i="8"/>
  <c r="V217" i="8"/>
  <c r="V225" i="8"/>
  <c r="V233" i="8"/>
  <c r="V241" i="8"/>
  <c r="V249" i="8"/>
  <c r="V257" i="8"/>
  <c r="V265" i="8"/>
  <c r="V281" i="8"/>
  <c r="F73" i="26"/>
  <c r="E74" i="26"/>
  <c r="O20" i="28"/>
  <c r="K19" i="28"/>
  <c r="L19" i="28" s="1"/>
  <c r="N17" i="28"/>
  <c r="J18" i="28"/>
  <c r="H16" i="26"/>
  <c r="K38" i="27"/>
  <c r="E22" i="28"/>
  <c r="F21" i="28"/>
  <c r="M20" i="28"/>
  <c r="I20" i="28"/>
  <c r="E94" i="25"/>
  <c r="E125" i="25"/>
  <c r="F135" i="27"/>
  <c r="G135" i="27" s="1"/>
  <c r="J134" i="27"/>
  <c r="I134" i="27"/>
  <c r="AO14" i="12"/>
  <c r="AO7" i="12"/>
  <c r="AN7" i="12"/>
  <c r="AO16" i="12"/>
  <c r="AO9" i="12"/>
  <c r="Q26" i="26"/>
  <c r="Q8" i="26"/>
  <c r="Q24" i="26"/>
  <c r="H11" i="26"/>
  <c r="F11" i="26" s="1"/>
  <c r="H9" i="26"/>
  <c r="F9" i="26" s="1"/>
  <c r="Z15" i="27"/>
  <c r="AA14" i="27"/>
  <c r="E80" i="25" s="1"/>
  <c r="AB29" i="7"/>
  <c r="AO207" i="20"/>
  <c r="AK193" i="20"/>
  <c r="AC193" i="20"/>
  <c r="U193" i="20"/>
  <c r="M193" i="20"/>
  <c r="AJ192" i="20"/>
  <c r="AB192" i="20"/>
  <c r="T192" i="20"/>
  <c r="L192" i="20"/>
  <c r="AI191" i="20"/>
  <c r="AA191" i="20"/>
  <c r="S191" i="20"/>
  <c r="K191" i="20"/>
  <c r="AH190" i="20"/>
  <c r="Z190" i="20"/>
  <c r="R190" i="20"/>
  <c r="AO189" i="20"/>
  <c r="AG189" i="20"/>
  <c r="Y189" i="20"/>
  <c r="AO210" i="20"/>
  <c r="AH193" i="20"/>
  <c r="Z193" i="20"/>
  <c r="AG193" i="20"/>
  <c r="W193" i="20"/>
  <c r="N193" i="20"/>
  <c r="AI192" i="20"/>
  <c r="Z192" i="20"/>
  <c r="Q192" i="20"/>
  <c r="AM191" i="20"/>
  <c r="AD191" i="20"/>
  <c r="U191" i="20"/>
  <c r="L191" i="20"/>
  <c r="AG190" i="20"/>
  <c r="X190" i="20"/>
  <c r="O190" i="20"/>
  <c r="AO212" i="20"/>
  <c r="AF193" i="20"/>
  <c r="V193" i="20"/>
  <c r="L193" i="20"/>
  <c r="AH192" i="20"/>
  <c r="Y192" i="20"/>
  <c r="P192" i="20"/>
  <c r="AL191" i="20"/>
  <c r="AC191" i="20"/>
  <c r="T191" i="20"/>
  <c r="AL193" i="20"/>
  <c r="AA193" i="20"/>
  <c r="Q193" i="20"/>
  <c r="AM192" i="20"/>
  <c r="AD192" i="20"/>
  <c r="U192" i="20"/>
  <c r="K192" i="20"/>
  <c r="AG191" i="20"/>
  <c r="X191" i="20"/>
  <c r="O191" i="20"/>
  <c r="AK190" i="20"/>
  <c r="AB190" i="20"/>
  <c r="S190" i="20"/>
  <c r="AN189" i="20"/>
  <c r="AE193" i="20"/>
  <c r="P193" i="20"/>
  <c r="AF192" i="20"/>
  <c r="R192" i="20"/>
  <c r="AH191" i="20"/>
  <c r="R191" i="20"/>
  <c r="AL190" i="20"/>
  <c r="Y190" i="20"/>
  <c r="M190" i="20"/>
  <c r="AH189" i="20"/>
  <c r="X189" i="20"/>
  <c r="P189" i="20"/>
  <c r="AM188" i="20"/>
  <c r="AE188" i="20"/>
  <c r="W188" i="20"/>
  <c r="O188" i="20"/>
  <c r="AL187" i="20"/>
  <c r="AD187" i="20"/>
  <c r="V187" i="20"/>
  <c r="N187" i="20"/>
  <c r="AK186" i="20"/>
  <c r="AC186" i="20"/>
  <c r="U186" i="20"/>
  <c r="M186" i="20"/>
  <c r="AJ185" i="20"/>
  <c r="AB185" i="20"/>
  <c r="T185" i="20"/>
  <c r="L185" i="20"/>
  <c r="AI184" i="20"/>
  <c r="AA184" i="20"/>
  <c r="S184" i="20"/>
  <c r="K184" i="20"/>
  <c r="AH183" i="20"/>
  <c r="Z183" i="20"/>
  <c r="R183" i="20"/>
  <c r="AO182" i="20"/>
  <c r="AG182" i="20"/>
  <c r="Y182" i="20"/>
  <c r="Q182" i="20"/>
  <c r="AM101" i="20"/>
  <c r="AE101" i="20"/>
  <c r="W101" i="20"/>
  <c r="O101" i="20"/>
  <c r="AL100" i="20"/>
  <c r="AD100" i="20"/>
  <c r="V100" i="20"/>
  <c r="N100" i="20"/>
  <c r="AK99" i="20"/>
  <c r="AC99" i="20"/>
  <c r="U99" i="20"/>
  <c r="M99" i="20"/>
  <c r="AJ98" i="20"/>
  <c r="AB98" i="20"/>
  <c r="T98" i="20"/>
  <c r="L98" i="20"/>
  <c r="AI97" i="20"/>
  <c r="AA97" i="20"/>
  <c r="S97" i="20"/>
  <c r="K97" i="20"/>
  <c r="AI96" i="20"/>
  <c r="AA96" i="20"/>
  <c r="S96" i="20"/>
  <c r="K96" i="20"/>
  <c r="AI95" i="20"/>
  <c r="AD193" i="20"/>
  <c r="O193" i="20"/>
  <c r="AE192" i="20"/>
  <c r="O192" i="20"/>
  <c r="AF191" i="20"/>
  <c r="Q191" i="20"/>
  <c r="AJ190" i="20"/>
  <c r="W190" i="20"/>
  <c r="L190" i="20"/>
  <c r="AF189" i="20"/>
  <c r="W189" i="20"/>
  <c r="O189" i="20"/>
  <c r="AL188" i="20"/>
  <c r="AD188" i="20"/>
  <c r="V188" i="20"/>
  <c r="N188" i="20"/>
  <c r="AK187" i="20"/>
  <c r="AC187" i="20"/>
  <c r="U187" i="20"/>
  <c r="M187" i="20"/>
  <c r="AJ186" i="20"/>
  <c r="AB186" i="20"/>
  <c r="T186" i="20"/>
  <c r="L186" i="20"/>
  <c r="AI185" i="20"/>
  <c r="AA185" i="20"/>
  <c r="S185" i="20"/>
  <c r="K185" i="20"/>
  <c r="AH184" i="20"/>
  <c r="Z184" i="20"/>
  <c r="R184" i="20"/>
  <c r="AO183" i="20"/>
  <c r="AG183" i="20"/>
  <c r="Y183" i="20"/>
  <c r="Q183" i="20"/>
  <c r="AN182" i="20"/>
  <c r="AF182" i="20"/>
  <c r="X182" i="20"/>
  <c r="P182" i="20"/>
  <c r="AL101" i="20"/>
  <c r="AD101" i="20"/>
  <c r="V101" i="20"/>
  <c r="N101" i="20"/>
  <c r="AK100" i="20"/>
  <c r="AC100" i="20"/>
  <c r="U100" i="20"/>
  <c r="M100" i="20"/>
  <c r="AJ99" i="20"/>
  <c r="AB99" i="20"/>
  <c r="T99" i="20"/>
  <c r="L99" i="20"/>
  <c r="AI98" i="20"/>
  <c r="AA98" i="20"/>
  <c r="S98" i="20"/>
  <c r="K98" i="20"/>
  <c r="AH97" i="20"/>
  <c r="Z97" i="20"/>
  <c r="R97" i="20"/>
  <c r="AH96" i="20"/>
  <c r="Z96" i="20"/>
  <c r="R96" i="20"/>
  <c r="AH95" i="20"/>
  <c r="Z95" i="20"/>
  <c r="R95" i="20"/>
  <c r="AB193" i="20"/>
  <c r="K193" i="20"/>
  <c r="AC192" i="20"/>
  <c r="N192" i="20"/>
  <c r="AE191" i="20"/>
  <c r="P191" i="20"/>
  <c r="AI190" i="20"/>
  <c r="V190" i="20"/>
  <c r="K190" i="20"/>
  <c r="AE189" i="20"/>
  <c r="V189" i="20"/>
  <c r="N189" i="20"/>
  <c r="AK188" i="20"/>
  <c r="AC188" i="20"/>
  <c r="U188" i="20"/>
  <c r="M188" i="20"/>
  <c r="AJ187" i="20"/>
  <c r="AB187" i="20"/>
  <c r="T187" i="20"/>
  <c r="L187" i="20"/>
  <c r="AI186" i="20"/>
  <c r="AA186" i="20"/>
  <c r="S186" i="20"/>
  <c r="K186" i="20"/>
  <c r="AH185" i="20"/>
  <c r="Z185" i="20"/>
  <c r="R185" i="20"/>
  <c r="AO184" i="20"/>
  <c r="AG184" i="20"/>
  <c r="Y184" i="20"/>
  <c r="Q184" i="20"/>
  <c r="AN183" i="20"/>
  <c r="AF183" i="20"/>
  <c r="X183" i="20"/>
  <c r="P183" i="20"/>
  <c r="AM182" i="20"/>
  <c r="AE182" i="20"/>
  <c r="W182" i="20"/>
  <c r="O182" i="20"/>
  <c r="AK101" i="20"/>
  <c r="AC101" i="20"/>
  <c r="U101" i="20"/>
  <c r="M101" i="20"/>
  <c r="AJ100" i="20"/>
  <c r="AB100" i="20"/>
  <c r="T100" i="20"/>
  <c r="L100" i="20"/>
  <c r="AI99" i="20"/>
  <c r="AA99" i="20"/>
  <c r="S99" i="20"/>
  <c r="K99" i="20"/>
  <c r="AH98" i="20"/>
  <c r="Z98" i="20"/>
  <c r="R98" i="20"/>
  <c r="AO97" i="20"/>
  <c r="AG97" i="20"/>
  <c r="Y97" i="20"/>
  <c r="Q97" i="20"/>
  <c r="AO96" i="20"/>
  <c r="AG96" i="20"/>
  <c r="Y96" i="20"/>
  <c r="Q96" i="20"/>
  <c r="AO95" i="20"/>
  <c r="AG95" i="20"/>
  <c r="Y95" i="20"/>
  <c r="Q95" i="20"/>
  <c r="AN94" i="20"/>
  <c r="AF94" i="20"/>
  <c r="X94" i="20"/>
  <c r="P94" i="20"/>
  <c r="AM93" i="20"/>
  <c r="AE93" i="20"/>
  <c r="W93" i="20"/>
  <c r="O93" i="20"/>
  <c r="AL92" i="20"/>
  <c r="AD92" i="20"/>
  <c r="V92" i="20"/>
  <c r="N92" i="20"/>
  <c r="AK91" i="20"/>
  <c r="AC91" i="20"/>
  <c r="U91" i="20"/>
  <c r="M91" i="20"/>
  <c r="AJ90" i="20"/>
  <c r="AO203" i="20"/>
  <c r="AM193" i="20"/>
  <c r="T193" i="20"/>
  <c r="AL192" i="20"/>
  <c r="W192" i="20"/>
  <c r="AN191" i="20"/>
  <c r="Y191" i="20"/>
  <c r="AO190" i="20"/>
  <c r="AD190" i="20"/>
  <c r="Q190" i="20"/>
  <c r="AK189" i="20"/>
  <c r="AB189" i="20"/>
  <c r="S189" i="20"/>
  <c r="K189" i="20"/>
  <c r="AH188" i="20"/>
  <c r="Z188" i="20"/>
  <c r="R188" i="20"/>
  <c r="AO187" i="20"/>
  <c r="AG187" i="20"/>
  <c r="Y187" i="20"/>
  <c r="Q187" i="20"/>
  <c r="AN186" i="20"/>
  <c r="AF186" i="20"/>
  <c r="X186" i="20"/>
  <c r="P186" i="20"/>
  <c r="AM185" i="20"/>
  <c r="AE185" i="20"/>
  <c r="W185" i="20"/>
  <c r="O185" i="20"/>
  <c r="AL184" i="20"/>
  <c r="AD184" i="20"/>
  <c r="V184" i="20"/>
  <c r="N184" i="20"/>
  <c r="AK183" i="20"/>
  <c r="AC183" i="20"/>
  <c r="U183" i="20"/>
  <c r="M183" i="20"/>
  <c r="AJ182" i="20"/>
  <c r="AB182" i="20"/>
  <c r="T182" i="20"/>
  <c r="L182" i="20"/>
  <c r="AH101" i="20"/>
  <c r="Z101" i="20"/>
  <c r="R101" i="20"/>
  <c r="AO100" i="20"/>
  <c r="AG100" i="20"/>
  <c r="Y100" i="20"/>
  <c r="Q100" i="20"/>
  <c r="AN99" i="20"/>
  <c r="AF99" i="20"/>
  <c r="X99" i="20"/>
  <c r="P99" i="20"/>
  <c r="AM98" i="20"/>
  <c r="AE98" i="20"/>
  <c r="W98" i="20"/>
  <c r="O98" i="20"/>
  <c r="AL97" i="20"/>
  <c r="AD97" i="20"/>
  <c r="V97" i="20"/>
  <c r="N97" i="20"/>
  <c r="AL96" i="20"/>
  <c r="AD96" i="20"/>
  <c r="V96" i="20"/>
  <c r="N96" i="20"/>
  <c r="AN193" i="20"/>
  <c r="AN192" i="20"/>
  <c r="AO191" i="20"/>
  <c r="M191" i="20"/>
  <c r="T190" i="20"/>
  <c r="AC189" i="20"/>
  <c r="L189" i="20"/>
  <c r="AA188" i="20"/>
  <c r="K188" i="20"/>
  <c r="Z187" i="20"/>
  <c r="AO186" i="20"/>
  <c r="Y186" i="20"/>
  <c r="AN185" i="20"/>
  <c r="X185" i="20"/>
  <c r="AM184" i="20"/>
  <c r="W184" i="20"/>
  <c r="AL183" i="20"/>
  <c r="V183" i="20"/>
  <c r="AK182" i="20"/>
  <c r="U182" i="20"/>
  <c r="AB101" i="20"/>
  <c r="L101" i="20"/>
  <c r="AA100" i="20"/>
  <c r="K100" i="20"/>
  <c r="Z99" i="20"/>
  <c r="AO98" i="20"/>
  <c r="Y98" i="20"/>
  <c r="AN97" i="20"/>
  <c r="X97" i="20"/>
  <c r="AB96" i="20"/>
  <c r="L96" i="20"/>
  <c r="AE95" i="20"/>
  <c r="U95" i="20"/>
  <c r="K95" i="20"/>
  <c r="AG94" i="20"/>
  <c r="W94" i="20"/>
  <c r="N94" i="20"/>
  <c r="AJ93" i="20"/>
  <c r="AA93" i="20"/>
  <c r="R93" i="20"/>
  <c r="AN92" i="20"/>
  <c r="AE92" i="20"/>
  <c r="U92" i="20"/>
  <c r="L92" i="20"/>
  <c r="AH91" i="20"/>
  <c r="Y91" i="20"/>
  <c r="P91" i="20"/>
  <c r="AL90" i="20"/>
  <c r="AC90" i="20"/>
  <c r="U90" i="20"/>
  <c r="M90" i="20"/>
  <c r="AN203" i="20"/>
  <c r="AJ193" i="20"/>
  <c r="AK192" i="20"/>
  <c r="AK191" i="20"/>
  <c r="AN190" i="20"/>
  <c r="P190" i="20"/>
  <c r="AA189" i="20"/>
  <c r="AO188" i="20"/>
  <c r="Y188" i="20"/>
  <c r="AN187" i="20"/>
  <c r="X187" i="20"/>
  <c r="AM186" i="20"/>
  <c r="W186" i="20"/>
  <c r="AL185" i="20"/>
  <c r="V185" i="20"/>
  <c r="AK184" i="20"/>
  <c r="U184" i="20"/>
  <c r="AJ183" i="20"/>
  <c r="T183" i="20"/>
  <c r="AI182" i="20"/>
  <c r="S182" i="20"/>
  <c r="AA101" i="20"/>
  <c r="K101" i="20"/>
  <c r="Z100" i="20"/>
  <c r="AO99" i="20"/>
  <c r="Y99" i="20"/>
  <c r="AN98" i="20"/>
  <c r="X98" i="20"/>
  <c r="AM97" i="20"/>
  <c r="W97" i="20"/>
  <c r="AN96" i="20"/>
  <c r="X96" i="20"/>
  <c r="AD95" i="20"/>
  <c r="T95" i="20"/>
  <c r="AO94" i="20"/>
  <c r="AE94" i="20"/>
  <c r="V94" i="20"/>
  <c r="M94" i="20"/>
  <c r="AI93" i="20"/>
  <c r="Z93" i="20"/>
  <c r="Q93" i="20"/>
  <c r="AM92" i="20"/>
  <c r="AC92" i="20"/>
  <c r="T92" i="20"/>
  <c r="K92" i="20"/>
  <c r="AG91" i="20"/>
  <c r="X91" i="20"/>
  <c r="X162" i="20" s="1"/>
  <c r="O91" i="20"/>
  <c r="AK90" i="20"/>
  <c r="AB90" i="20"/>
  <c r="T90" i="20"/>
  <c r="L90" i="20"/>
  <c r="AI193" i="20"/>
  <c r="AG192" i="20"/>
  <c r="AJ191" i="20"/>
  <c r="AM190" i="20"/>
  <c r="N190" i="20"/>
  <c r="Z189" i="20"/>
  <c r="AN188" i="20"/>
  <c r="X188" i="20"/>
  <c r="AM187" i="20"/>
  <c r="W187" i="20"/>
  <c r="AL186" i="20"/>
  <c r="V186" i="20"/>
  <c r="AK185" i="20"/>
  <c r="U185" i="20"/>
  <c r="AJ184" i="20"/>
  <c r="T184" i="20"/>
  <c r="AI183" i="20"/>
  <c r="S183" i="20"/>
  <c r="AH182" i="20"/>
  <c r="R182" i="20"/>
  <c r="AO101" i="20"/>
  <c r="Y101" i="20"/>
  <c r="AN100" i="20"/>
  <c r="X100" i="20"/>
  <c r="AM99" i="20"/>
  <c r="W99" i="20"/>
  <c r="AL98" i="20"/>
  <c r="V98" i="20"/>
  <c r="AK97" i="20"/>
  <c r="U97" i="20"/>
  <c r="AM96" i="20"/>
  <c r="W96" i="20"/>
  <c r="AN95" i="20"/>
  <c r="AC95" i="20"/>
  <c r="S95" i="20"/>
  <c r="AM94" i="20"/>
  <c r="AD94" i="20"/>
  <c r="U94" i="20"/>
  <c r="L94" i="20"/>
  <c r="AH93" i="20"/>
  <c r="Y93" i="20"/>
  <c r="P93" i="20"/>
  <c r="AK92" i="20"/>
  <c r="AB92" i="20"/>
  <c r="S92" i="20"/>
  <c r="AO91" i="20"/>
  <c r="AF91" i="20"/>
  <c r="W91" i="20"/>
  <c r="N91" i="20"/>
  <c r="AI90" i="20"/>
  <c r="AA90" i="20"/>
  <c r="S90" i="20"/>
  <c r="K90" i="20"/>
  <c r="Y193" i="20"/>
  <c r="AA192" i="20"/>
  <c r="AB191" i="20"/>
  <c r="AF190" i="20"/>
  <c r="AM189" i="20"/>
  <c r="U189" i="20"/>
  <c r="AJ188" i="20"/>
  <c r="T188" i="20"/>
  <c r="AI187" i="20"/>
  <c r="S187" i="20"/>
  <c r="AH186" i="20"/>
  <c r="R186" i="20"/>
  <c r="AG185" i="20"/>
  <c r="Q185" i="20"/>
  <c r="AF184" i="20"/>
  <c r="P184" i="20"/>
  <c r="AE183" i="20"/>
  <c r="O183" i="20"/>
  <c r="AD182" i="20"/>
  <c r="N182" i="20"/>
  <c r="AN101" i="20"/>
  <c r="X101" i="20"/>
  <c r="AM100" i="20"/>
  <c r="W100" i="20"/>
  <c r="AL99" i="20"/>
  <c r="V99" i="20"/>
  <c r="AK98" i="20"/>
  <c r="U98" i="20"/>
  <c r="AJ97" i="20"/>
  <c r="T97" i="20"/>
  <c r="AK96" i="20"/>
  <c r="U96" i="20"/>
  <c r="AM95" i="20"/>
  <c r="AB95" i="20"/>
  <c r="P95" i="20"/>
  <c r="AL94" i="20"/>
  <c r="AC94" i="20"/>
  <c r="T94" i="20"/>
  <c r="K94" i="20"/>
  <c r="AG93" i="20"/>
  <c r="S192" i="20"/>
  <c r="AA190" i="20"/>
  <c r="Q189" i="20"/>
  <c r="P188" i="20"/>
  <c r="O187" i="20"/>
  <c r="N186" i="20"/>
  <c r="M185" i="20"/>
  <c r="L184" i="20"/>
  <c r="K183" i="20"/>
  <c r="T101" i="20"/>
  <c r="S100" i="20"/>
  <c r="R99" i="20"/>
  <c r="Q98" i="20"/>
  <c r="P97" i="20"/>
  <c r="AC96" i="20"/>
  <c r="AJ95" i="20"/>
  <c r="M95" i="20"/>
  <c r="Z94" i="20"/>
  <c r="AL93" i="20"/>
  <c r="U93" i="20"/>
  <c r="AJ92" i="20"/>
  <c r="X92" i="20"/>
  <c r="AM91" i="20"/>
  <c r="Z91" i="20"/>
  <c r="AO90" i="20"/>
  <c r="Z90" i="20"/>
  <c r="O90" i="20"/>
  <c r="AO193" i="20"/>
  <c r="M192" i="20"/>
  <c r="U190" i="20"/>
  <c r="M189" i="20"/>
  <c r="L188" i="20"/>
  <c r="K187" i="20"/>
  <c r="AO185" i="20"/>
  <c r="AN184" i="20"/>
  <c r="AM183" i="20"/>
  <c r="AL182" i="20"/>
  <c r="S101" i="20"/>
  <c r="R100" i="20"/>
  <c r="Q99" i="20"/>
  <c r="P98" i="20"/>
  <c r="O97" i="20"/>
  <c r="T96" i="20"/>
  <c r="AF95" i="20"/>
  <c r="L95" i="20"/>
  <c r="Y94" i="20"/>
  <c r="AK93" i="20"/>
  <c r="T93" i="20"/>
  <c r="AI92" i="20"/>
  <c r="W92" i="20"/>
  <c r="AL91" i="20"/>
  <c r="V91" i="20"/>
  <c r="AN90" i="20"/>
  <c r="Y90" i="20"/>
  <c r="N90" i="20"/>
  <c r="X193" i="20"/>
  <c r="Z191" i="20"/>
  <c r="AL189" i="20"/>
  <c r="AI188" i="20"/>
  <c r="AH187" i="20"/>
  <c r="AG186" i="20"/>
  <c r="AF185" i="20"/>
  <c r="AE184" i="20"/>
  <c r="AD183" i="20"/>
  <c r="AC182" i="20"/>
  <c r="Q101" i="20"/>
  <c r="P100" i="20"/>
  <c r="O99" i="20"/>
  <c r="N98" i="20"/>
  <c r="M97" i="20"/>
  <c r="P96" i="20"/>
  <c r="AA95" i="20"/>
  <c r="AK94" i="20"/>
  <c r="S94" i="20"/>
  <c r="AF93" i="20"/>
  <c r="S93" i="20"/>
  <c r="AH92" i="20"/>
  <c r="R92" i="20"/>
  <c r="AJ91" i="20"/>
  <c r="T91" i="20"/>
  <c r="AM90" i="20"/>
  <c r="X90" i="20"/>
  <c r="AM162" i="20"/>
  <c r="S193" i="20"/>
  <c r="W191" i="20"/>
  <c r="AJ189" i="20"/>
  <c r="AG188" i="20"/>
  <c r="AF187" i="20"/>
  <c r="AE186" i="20"/>
  <c r="AD185" i="20"/>
  <c r="AC184" i="20"/>
  <c r="AB183" i="20"/>
  <c r="AA182" i="20"/>
  <c r="P101" i="20"/>
  <c r="O100" i="20"/>
  <c r="N99" i="20"/>
  <c r="M98" i="20"/>
  <c r="L97" i="20"/>
  <c r="O96" i="20"/>
  <c r="X95" i="20"/>
  <c r="AJ94" i="20"/>
  <c r="R94" i="20"/>
  <c r="AD93" i="20"/>
  <c r="N93" i="20"/>
  <c r="AG92" i="20"/>
  <c r="Q92" i="20"/>
  <c r="AI91" i="20"/>
  <c r="S91" i="20"/>
  <c r="AH90" i="20"/>
  <c r="W90" i="20"/>
  <c r="N191" i="20"/>
  <c r="AB188" i="20"/>
  <c r="Z186" i="20"/>
  <c r="X184" i="20"/>
  <c r="V182" i="20"/>
  <c r="AG101" i="20"/>
  <c r="AE99" i="20"/>
  <c r="AC97" i="20"/>
  <c r="AL95" i="20"/>
  <c r="AB94" i="20"/>
  <c r="X93" i="20"/>
  <c r="Z92" i="20"/>
  <c r="AB91" i="20"/>
  <c r="AE90" i="20"/>
  <c r="AE190" i="20"/>
  <c r="S188" i="20"/>
  <c r="Q186" i="20"/>
  <c r="O184" i="20"/>
  <c r="M182" i="20"/>
  <c r="AF101" i="20"/>
  <c r="AD99" i="20"/>
  <c r="AB97" i="20"/>
  <c r="AK95" i="20"/>
  <c r="AA94" i="20"/>
  <c r="V93" i="20"/>
  <c r="Y92" i="20"/>
  <c r="AA91" i="20"/>
  <c r="AD90" i="20"/>
  <c r="AC190" i="20"/>
  <c r="Q188" i="20"/>
  <c r="O186" i="20"/>
  <c r="M184" i="20"/>
  <c r="AI100" i="20"/>
  <c r="AG98" i="20"/>
  <c r="W95" i="20"/>
  <c r="Q94" i="20"/>
  <c r="M93" i="20"/>
  <c r="P92" i="20"/>
  <c r="R91" i="20"/>
  <c r="V90" i="20"/>
  <c r="AO205" i="20"/>
  <c r="R193" i="20"/>
  <c r="AI189" i="20"/>
  <c r="AE187" i="20"/>
  <c r="AC185" i="20"/>
  <c r="AA183" i="20"/>
  <c r="AH100" i="20"/>
  <c r="AF98" i="20"/>
  <c r="AJ96" i="20"/>
  <c r="V95" i="20"/>
  <c r="O94" i="20"/>
  <c r="L93" i="20"/>
  <c r="O92" i="20"/>
  <c r="Q91" i="20"/>
  <c r="R90" i="20"/>
  <c r="AO192" i="20"/>
  <c r="AA187" i="20"/>
  <c r="W183" i="20"/>
  <c r="AI101" i="20"/>
  <c r="AE97" i="20"/>
  <c r="AI94" i="20"/>
  <c r="AF92" i="20"/>
  <c r="AG90" i="20"/>
  <c r="X192" i="20"/>
  <c r="R187" i="20"/>
  <c r="N183" i="20"/>
  <c r="AF100" i="20"/>
  <c r="AH94" i="20"/>
  <c r="AA92" i="20"/>
  <c r="AF90" i="20"/>
  <c r="V192" i="20"/>
  <c r="P187" i="20"/>
  <c r="L183" i="20"/>
  <c r="AE100" i="20"/>
  <c r="AF96" i="20"/>
  <c r="AO93" i="20"/>
  <c r="M92" i="20"/>
  <c r="Q90" i="20"/>
  <c r="V191" i="20"/>
  <c r="AD186" i="20"/>
  <c r="Z182" i="20"/>
  <c r="AH99" i="20"/>
  <c r="AE96" i="20"/>
  <c r="AN93" i="20"/>
  <c r="AN91" i="20"/>
  <c r="P90" i="20"/>
  <c r="T189" i="20"/>
  <c r="P185" i="20"/>
  <c r="AD98" i="20"/>
  <c r="AB93" i="20"/>
  <c r="AD91" i="20"/>
  <c r="Y185" i="20"/>
  <c r="AG99" i="20"/>
  <c r="AC93" i="20"/>
  <c r="M96" i="20"/>
  <c r="AD189" i="20"/>
  <c r="AJ101" i="20"/>
  <c r="N185" i="20"/>
  <c r="AC98" i="20"/>
  <c r="K93" i="20"/>
  <c r="L91" i="20"/>
  <c r="K91" i="20"/>
  <c r="AF188" i="20"/>
  <c r="N95" i="20"/>
  <c r="AB184" i="20"/>
  <c r="AF97" i="20"/>
  <c r="AO92" i="20"/>
  <c r="R189" i="20"/>
  <c r="AE91" i="20"/>
  <c r="O95" i="20"/>
  <c r="Q10" i="26"/>
  <c r="T76" i="26"/>
  <c r="U75" i="26"/>
  <c r="H10" i="26"/>
  <c r="F10" i="26" s="1"/>
  <c r="Q9" i="26"/>
  <c r="Q25" i="26"/>
  <c r="H24" i="26"/>
  <c r="H26" i="26"/>
  <c r="V171" i="8"/>
  <c r="V167" i="8"/>
  <c r="V163" i="8"/>
  <c r="V159" i="8"/>
  <c r="V155" i="8"/>
  <c r="V151" i="8"/>
  <c r="V147" i="8"/>
  <c r="V143" i="8"/>
  <c r="V139" i="8"/>
  <c r="V135" i="8"/>
  <c r="V131" i="8"/>
  <c r="V127" i="8"/>
  <c r="V123" i="8"/>
  <c r="V119" i="8"/>
  <c r="V115" i="8"/>
  <c r="V111" i="8"/>
  <c r="V107" i="8"/>
  <c r="V174" i="8"/>
  <c r="V170" i="8"/>
  <c r="V166" i="8"/>
  <c r="V162" i="8"/>
  <c r="V158" i="8"/>
  <c r="V154" i="8"/>
  <c r="V150" i="8"/>
  <c r="V146" i="8"/>
  <c r="V142" i="8"/>
  <c r="V138" i="8"/>
  <c r="V134" i="8"/>
  <c r="V130" i="8"/>
  <c r="V126" i="8"/>
  <c r="V122" i="8"/>
  <c r="V118" i="8"/>
  <c r="V114" i="8"/>
  <c r="V110" i="8"/>
  <c r="V106" i="8"/>
  <c r="V165" i="8"/>
  <c r="V161" i="8"/>
  <c r="V157" i="8"/>
  <c r="V153" i="8"/>
  <c r="V149" i="8"/>
  <c r="V145" i="8"/>
  <c r="V141" i="8"/>
  <c r="V137" i="8"/>
  <c r="V133" i="8"/>
  <c r="V129" i="8"/>
  <c r="V125" i="8"/>
  <c r="V121" i="8"/>
  <c r="V117" i="8"/>
  <c r="V113" i="8"/>
  <c r="V109" i="8"/>
  <c r="V105" i="8"/>
  <c r="V100" i="8"/>
  <c r="V96" i="8"/>
  <c r="V92" i="8"/>
  <c r="V88" i="8"/>
  <c r="V84" i="8"/>
  <c r="V80" i="8"/>
  <c r="V76" i="8"/>
  <c r="V72" i="8"/>
  <c r="V68" i="8"/>
  <c r="V64" i="8"/>
  <c r="V60" i="8"/>
  <c r="V56" i="8"/>
  <c r="V52" i="8"/>
  <c r="V48" i="8"/>
  <c r="V44" i="8"/>
  <c r="V40" i="8"/>
  <c r="V36" i="8"/>
  <c r="V32" i="8"/>
  <c r="V28" i="8"/>
  <c r="V24" i="8"/>
  <c r="V19" i="8"/>
  <c r="V15" i="8"/>
  <c r="V164" i="8"/>
  <c r="V160" i="8"/>
  <c r="V156" i="8"/>
  <c r="V152" i="8"/>
  <c r="V148" i="8"/>
  <c r="V144" i="8"/>
  <c r="V140" i="8"/>
  <c r="V136" i="8"/>
  <c r="V132" i="8"/>
  <c r="V128" i="8"/>
  <c r="V124" i="8"/>
  <c r="V120" i="8"/>
  <c r="V116" i="8"/>
  <c r="V112" i="8"/>
  <c r="V108" i="8"/>
  <c r="V104" i="8"/>
  <c r="V103" i="8"/>
  <c r="V99" i="8"/>
  <c r="V95" i="8"/>
  <c r="V91" i="8"/>
  <c r="V87" i="8"/>
  <c r="V83" i="8"/>
  <c r="V79" i="8"/>
  <c r="V75" i="8"/>
  <c r="V71" i="8"/>
  <c r="V67" i="8"/>
  <c r="V63" i="8"/>
  <c r="V59" i="8"/>
  <c r="V55" i="8"/>
  <c r="V51" i="8"/>
  <c r="V47" i="8"/>
  <c r="V43" i="8"/>
  <c r="V39" i="8"/>
  <c r="V35" i="8"/>
  <c r="V31" i="8"/>
  <c r="V27" i="8"/>
  <c r="V23" i="8"/>
  <c r="V18" i="8"/>
  <c r="V14" i="8"/>
  <c r="V73" i="8"/>
  <c r="V12" i="8"/>
  <c r="V97" i="8"/>
  <c r="V94" i="8"/>
  <c r="V93" i="8"/>
  <c r="V90" i="8"/>
  <c r="V89" i="8"/>
  <c r="V86" i="8"/>
  <c r="V85" i="8"/>
  <c r="V82" i="8"/>
  <c r="V81" i="8"/>
  <c r="V78" i="8"/>
  <c r="V77" i="8"/>
  <c r="V74" i="8"/>
  <c r="V17" i="8"/>
  <c r="V168" i="8"/>
  <c r="V53" i="8"/>
  <c r="V37" i="8"/>
  <c r="V20" i="8"/>
  <c r="V101" i="8"/>
  <c r="V65" i="8"/>
  <c r="V57" i="8"/>
  <c r="V173" i="8"/>
  <c r="V62" i="8"/>
  <c r="V98" i="8"/>
  <c r="V58" i="8"/>
  <c r="V42" i="8"/>
  <c r="V26" i="8"/>
  <c r="V33" i="8"/>
  <c r="V169" i="8"/>
  <c r="V13" i="8"/>
  <c r="V41" i="8"/>
  <c r="V69" i="8"/>
  <c r="V49" i="8"/>
  <c r="V45" i="8"/>
  <c r="V50" i="8"/>
  <c r="V34" i="8"/>
  <c r="V66" i="8"/>
  <c r="V25" i="8"/>
  <c r="V172" i="8"/>
  <c r="V54" i="8"/>
  <c r="V38" i="8"/>
  <c r="V21" i="8"/>
  <c r="V70" i="8"/>
  <c r="V61" i="8"/>
  <c r="V29" i="8"/>
  <c r="V16" i="8"/>
  <c r="V102" i="8"/>
  <c r="V46" i="8"/>
  <c r="V30" i="8"/>
  <c r="Q11" i="26"/>
  <c r="H13" i="26"/>
  <c r="H7" i="26"/>
  <c r="F7" i="26" s="1"/>
  <c r="Q6" i="26"/>
  <c r="V74" i="26"/>
  <c r="W74" i="26" s="1"/>
  <c r="F65" i="27"/>
  <c r="H106" i="27"/>
  <c r="H105" i="27"/>
  <c r="J64" i="27"/>
  <c r="I64" i="27"/>
  <c r="E20" i="25"/>
  <c r="E5" i="25"/>
  <c r="G72" i="26"/>
  <c r="K13" i="27"/>
  <c r="J13" i="27"/>
  <c r="G13" i="27"/>
  <c r="V73" i="26"/>
  <c r="X33" i="7"/>
  <c r="W34" i="7"/>
  <c r="Y32" i="7"/>
  <c r="AB32" i="7" s="1"/>
  <c r="V72" i="26"/>
  <c r="F14" i="27"/>
  <c r="K39" i="27" s="1"/>
  <c r="E15" i="27"/>
  <c r="Q23" i="7"/>
  <c r="R22" i="7"/>
  <c r="R23" i="7"/>
  <c r="H6" i="26"/>
  <c r="F6" i="26" s="1"/>
  <c r="I33" i="24"/>
  <c r="I25" i="24"/>
  <c r="I17" i="24"/>
  <c r="I28" i="24"/>
  <c r="I20" i="24"/>
  <c r="J20" i="24" s="1"/>
  <c r="I12" i="24"/>
  <c r="J12" i="24" s="1"/>
  <c r="I31" i="24"/>
  <c r="J31" i="24" s="1"/>
  <c r="I23" i="24"/>
  <c r="I15" i="24"/>
  <c r="I29" i="24"/>
  <c r="J29" i="24" s="1"/>
  <c r="I21" i="24"/>
  <c r="I13" i="24"/>
  <c r="J13" i="24" s="1"/>
  <c r="I34" i="24"/>
  <c r="J34" i="24" s="1"/>
  <c r="I26" i="24"/>
  <c r="P21" i="8" s="1"/>
  <c r="Q21" i="8" s="1"/>
  <c r="AC21" i="8" s="1"/>
  <c r="I18" i="24"/>
  <c r="I30" i="24"/>
  <c r="I22" i="24"/>
  <c r="J22" i="24" s="1"/>
  <c r="I14" i="24"/>
  <c r="P18" i="8" s="1"/>
  <c r="Q18" i="8" s="1"/>
  <c r="AC18" i="8" s="1"/>
  <c r="I32" i="24"/>
  <c r="J32" i="24" s="1"/>
  <c r="I24" i="24"/>
  <c r="I16" i="24"/>
  <c r="J16" i="24" s="1"/>
  <c r="I27" i="24"/>
  <c r="I11" i="24"/>
  <c r="J11" i="24" s="1"/>
  <c r="I19" i="24"/>
  <c r="J19" i="24" s="1"/>
  <c r="P173" i="8"/>
  <c r="Q173" i="8" s="1"/>
  <c r="AC173" i="8" s="1"/>
  <c r="P169" i="8"/>
  <c r="Q169" i="8" s="1"/>
  <c r="AC169" i="8" s="1"/>
  <c r="P170" i="8"/>
  <c r="Q170" i="8" s="1"/>
  <c r="AC170" i="8" s="1"/>
  <c r="P61" i="8"/>
  <c r="Q61" i="8" s="1"/>
  <c r="AC61" i="8" s="1"/>
  <c r="P49" i="8"/>
  <c r="Q49" i="8" s="1"/>
  <c r="AC49" i="8" s="1"/>
  <c r="P41" i="8"/>
  <c r="Q41" i="8" s="1"/>
  <c r="AC41" i="8" s="1"/>
  <c r="P33" i="8"/>
  <c r="Q33" i="8" s="1"/>
  <c r="AC33" i="8" s="1"/>
  <c r="P25" i="8"/>
  <c r="Q25" i="8" s="1"/>
  <c r="AC25" i="8" s="1"/>
  <c r="P16" i="8"/>
  <c r="Q16" i="8" s="1"/>
  <c r="AC16" i="8" s="1"/>
  <c r="P101" i="8"/>
  <c r="Q101" i="8" s="1"/>
  <c r="AC101" i="8" s="1"/>
  <c r="P97" i="8"/>
  <c r="Q97" i="8" s="1"/>
  <c r="AC97" i="8" s="1"/>
  <c r="P93" i="8"/>
  <c r="Q93" i="8" s="1"/>
  <c r="AC93" i="8" s="1"/>
  <c r="P89" i="8"/>
  <c r="Q89" i="8" s="1"/>
  <c r="AC89" i="8" s="1"/>
  <c r="P85" i="8"/>
  <c r="Q85" i="8" s="1"/>
  <c r="AC85" i="8" s="1"/>
  <c r="P73" i="8"/>
  <c r="Q73" i="8" s="1"/>
  <c r="AC73" i="8" s="1"/>
  <c r="P69" i="8"/>
  <c r="Q69" i="8" s="1"/>
  <c r="AC69" i="8" s="1"/>
  <c r="P65" i="8"/>
  <c r="Q65" i="8" s="1"/>
  <c r="AC65" i="8" s="1"/>
  <c r="P57" i="8"/>
  <c r="Q57" i="8" s="1"/>
  <c r="AC57" i="8" s="1"/>
  <c r="P53" i="8"/>
  <c r="Q53" i="8" s="1"/>
  <c r="AC53" i="8" s="1"/>
  <c r="P37" i="8"/>
  <c r="Q37" i="8" s="1"/>
  <c r="AC37" i="8" s="1"/>
  <c r="P29" i="8"/>
  <c r="Q29" i="8" s="1"/>
  <c r="AC29" i="8" s="1"/>
  <c r="P20" i="8"/>
  <c r="Q20" i="8" s="1"/>
  <c r="AC20" i="8" s="1"/>
  <c r="P56" i="8"/>
  <c r="Q56" i="8" s="1"/>
  <c r="AC56" i="8" s="1"/>
  <c r="P44" i="8"/>
  <c r="Q44" i="8" s="1"/>
  <c r="AC44" i="8" s="1"/>
  <c r="P36" i="8"/>
  <c r="Q36" i="8" s="1"/>
  <c r="AC36" i="8" s="1"/>
  <c r="P28" i="8"/>
  <c r="Q28" i="8" s="1"/>
  <c r="AC28" i="8" s="1"/>
  <c r="P166" i="8"/>
  <c r="Q166" i="8" s="1"/>
  <c r="AC166" i="8" s="1"/>
  <c r="P165" i="8"/>
  <c r="Q165" i="8" s="1"/>
  <c r="AC165" i="8" s="1"/>
  <c r="P164" i="8"/>
  <c r="Q164" i="8" s="1"/>
  <c r="P162" i="8"/>
  <c r="Q162" i="8" s="1"/>
  <c r="AC162" i="8" s="1"/>
  <c r="P161" i="8"/>
  <c r="Q161" i="8" s="1"/>
  <c r="AC161" i="8" s="1"/>
  <c r="P160" i="8"/>
  <c r="Q160" i="8" s="1"/>
  <c r="AC160" i="8" s="1"/>
  <c r="P159" i="8"/>
  <c r="Q159" i="8" s="1"/>
  <c r="AC159" i="8" s="1"/>
  <c r="P158" i="8"/>
  <c r="Q158" i="8" s="1"/>
  <c r="AC158" i="8" s="1"/>
  <c r="P157" i="8"/>
  <c r="Q157" i="8" s="1"/>
  <c r="P156" i="8"/>
  <c r="Q156" i="8" s="1"/>
  <c r="AC156" i="8" s="1"/>
  <c r="P155" i="8"/>
  <c r="Q155" i="8" s="1"/>
  <c r="AC155" i="8" s="1"/>
  <c r="P154" i="8"/>
  <c r="Q154" i="8" s="1"/>
  <c r="AC154" i="8" s="1"/>
  <c r="P153" i="8"/>
  <c r="Q153" i="8" s="1"/>
  <c r="AC153" i="8" s="1"/>
  <c r="P152" i="8"/>
  <c r="Q152" i="8" s="1"/>
  <c r="AC152" i="8" s="1"/>
  <c r="P151" i="8"/>
  <c r="Q151" i="8" s="1"/>
  <c r="AC151" i="8" s="1"/>
  <c r="P150" i="8"/>
  <c r="Q150" i="8" s="1"/>
  <c r="AC150" i="8" s="1"/>
  <c r="P149" i="8"/>
  <c r="Q149" i="8" s="1"/>
  <c r="AC149" i="8" s="1"/>
  <c r="P148" i="8"/>
  <c r="Q148" i="8" s="1"/>
  <c r="P147" i="8"/>
  <c r="Q147" i="8" s="1"/>
  <c r="AC147" i="8" s="1"/>
  <c r="P146" i="8"/>
  <c r="Q146" i="8" s="1"/>
  <c r="AC146" i="8" s="1"/>
  <c r="P145" i="8"/>
  <c r="Q145" i="8" s="1"/>
  <c r="AC145" i="8" s="1"/>
  <c r="P144" i="8"/>
  <c r="Q144" i="8" s="1"/>
  <c r="AC144" i="8" s="1"/>
  <c r="P143" i="8"/>
  <c r="Q143" i="8" s="1"/>
  <c r="AC143" i="8" s="1"/>
  <c r="P141" i="8"/>
  <c r="Q141" i="8" s="1"/>
  <c r="AC141" i="8" s="1"/>
  <c r="P140" i="8"/>
  <c r="Q140" i="8" s="1"/>
  <c r="AC140" i="8" s="1"/>
  <c r="P139" i="8"/>
  <c r="Q139" i="8" s="1"/>
  <c r="P138" i="8"/>
  <c r="Q138" i="8" s="1"/>
  <c r="AC138" i="8" s="1"/>
  <c r="P137" i="8"/>
  <c r="Q137" i="8" s="1"/>
  <c r="AC137" i="8" s="1"/>
  <c r="P136" i="8"/>
  <c r="Q136" i="8" s="1"/>
  <c r="AC136" i="8" s="1"/>
  <c r="P135" i="8"/>
  <c r="Q135" i="8" s="1"/>
  <c r="AC135" i="8" s="1"/>
  <c r="P134" i="8"/>
  <c r="Q134" i="8" s="1"/>
  <c r="AC134" i="8" s="1"/>
  <c r="P133" i="8"/>
  <c r="Q133" i="8" s="1"/>
  <c r="AC133" i="8" s="1"/>
  <c r="P132" i="8"/>
  <c r="Q132" i="8" s="1"/>
  <c r="AC132" i="8" s="1"/>
  <c r="P131" i="8"/>
  <c r="Q131" i="8" s="1"/>
  <c r="AC131" i="8" s="1"/>
  <c r="P130" i="8"/>
  <c r="Q130" i="8" s="1"/>
  <c r="AC130" i="8" s="1"/>
  <c r="P129" i="8"/>
  <c r="Q129" i="8" s="1"/>
  <c r="AC129" i="8" s="1"/>
  <c r="P128" i="8"/>
  <c r="Q128" i="8" s="1"/>
  <c r="AC128" i="8" s="1"/>
  <c r="P126" i="8"/>
  <c r="Q126" i="8" s="1"/>
  <c r="AC126" i="8" s="1"/>
  <c r="P125" i="8"/>
  <c r="Q125" i="8" s="1"/>
  <c r="AC125" i="8" s="1"/>
  <c r="P123" i="8"/>
  <c r="Q123" i="8" s="1"/>
  <c r="AC123" i="8" s="1"/>
  <c r="P121" i="8"/>
  <c r="Q121" i="8" s="1"/>
  <c r="AC121" i="8" s="1"/>
  <c r="P120" i="8"/>
  <c r="Q120" i="8" s="1"/>
  <c r="AC120" i="8" s="1"/>
  <c r="P119" i="8"/>
  <c r="Q119" i="8" s="1"/>
  <c r="P118" i="8"/>
  <c r="Q118" i="8" s="1"/>
  <c r="AC118" i="8" s="1"/>
  <c r="P117" i="8"/>
  <c r="Q117" i="8" s="1"/>
  <c r="AC117" i="8" s="1"/>
  <c r="P116" i="8"/>
  <c r="Q116" i="8" s="1"/>
  <c r="AC116" i="8" s="1"/>
  <c r="P115" i="8"/>
  <c r="Q115" i="8" s="1"/>
  <c r="AC115" i="8" s="1"/>
  <c r="P114" i="8"/>
  <c r="Q114" i="8" s="1"/>
  <c r="AC114" i="8" s="1"/>
  <c r="P113" i="8"/>
  <c r="Q113" i="8" s="1"/>
  <c r="AC113" i="8" s="1"/>
  <c r="P112" i="8"/>
  <c r="Q112" i="8" s="1"/>
  <c r="AC112" i="8" s="1"/>
  <c r="P111" i="8"/>
  <c r="Q111" i="8" s="1"/>
  <c r="AC111" i="8" s="1"/>
  <c r="P108" i="8"/>
  <c r="Q108" i="8" s="1"/>
  <c r="AC108" i="8" s="1"/>
  <c r="P107" i="8"/>
  <c r="Q107" i="8" s="1"/>
  <c r="AC107" i="8" s="1"/>
  <c r="P106" i="8"/>
  <c r="Q106" i="8" s="1"/>
  <c r="AC106" i="8" s="1"/>
  <c r="P105" i="8"/>
  <c r="Q105" i="8" s="1"/>
  <c r="AC105" i="8" s="1"/>
  <c r="P100" i="8"/>
  <c r="Q100" i="8" s="1"/>
  <c r="AC100" i="8" s="1"/>
  <c r="P96" i="8"/>
  <c r="Q96" i="8" s="1"/>
  <c r="AC96" i="8" s="1"/>
  <c r="P92" i="8"/>
  <c r="Q92" i="8" s="1"/>
  <c r="AC92" i="8" s="1"/>
  <c r="P88" i="8"/>
  <c r="Q88" i="8" s="1"/>
  <c r="AC88" i="8" s="1"/>
  <c r="P84" i="8"/>
  <c r="Q84" i="8" s="1"/>
  <c r="AC84" i="8" s="1"/>
  <c r="P80" i="8"/>
  <c r="Q80" i="8" s="1"/>
  <c r="AC80" i="8" s="1"/>
  <c r="P76" i="8"/>
  <c r="Q76" i="8" s="1"/>
  <c r="P68" i="8"/>
  <c r="Q68" i="8" s="1"/>
  <c r="AC68" i="8" s="1"/>
  <c r="P64" i="8"/>
  <c r="Q64" i="8" s="1"/>
  <c r="AC64" i="8" s="1"/>
  <c r="P60" i="8"/>
  <c r="Q60" i="8" s="1"/>
  <c r="AC60" i="8" s="1"/>
  <c r="P52" i="8"/>
  <c r="Q52" i="8" s="1"/>
  <c r="AC52" i="8" s="1"/>
  <c r="P48" i="8"/>
  <c r="Q48" i="8" s="1"/>
  <c r="AC48" i="8" s="1"/>
  <c r="P40" i="8"/>
  <c r="Q40" i="8" s="1"/>
  <c r="AC40" i="8" s="1"/>
  <c r="P32" i="8"/>
  <c r="Q32" i="8" s="1"/>
  <c r="AC32" i="8" s="1"/>
  <c r="P24" i="8"/>
  <c r="Q24" i="8" s="1"/>
  <c r="AC24" i="8" s="1"/>
  <c r="P62" i="8"/>
  <c r="Q62" i="8" s="1"/>
  <c r="AC62" i="8" s="1"/>
  <c r="P58" i="8"/>
  <c r="Q58" i="8" s="1"/>
  <c r="P50" i="8"/>
  <c r="Q50" i="8" s="1"/>
  <c r="AC50" i="8" s="1"/>
  <c r="P46" i="8"/>
  <c r="Q46" i="8" s="1"/>
  <c r="P42" i="8"/>
  <c r="Q42" i="8" s="1"/>
  <c r="AC42" i="8" s="1"/>
  <c r="P38" i="8"/>
  <c r="Q38" i="8" s="1"/>
  <c r="P34" i="8"/>
  <c r="Q34" i="8" s="1"/>
  <c r="AC34" i="8" s="1"/>
  <c r="P30" i="8"/>
  <c r="Q30" i="8" s="1"/>
  <c r="AC30" i="8" s="1"/>
  <c r="P26" i="8"/>
  <c r="Q26" i="8" s="1"/>
  <c r="AC26" i="8" s="1"/>
  <c r="P94" i="8"/>
  <c r="Q94" i="8" s="1"/>
  <c r="P90" i="8"/>
  <c r="Q90" i="8" s="1"/>
  <c r="AC90" i="8" s="1"/>
  <c r="P86" i="8"/>
  <c r="Q86" i="8" s="1"/>
  <c r="AC86" i="8" s="1"/>
  <c r="P82" i="8"/>
  <c r="Q82" i="8" s="1"/>
  <c r="AC82" i="8" s="1"/>
  <c r="P74" i="8"/>
  <c r="Q74" i="8" s="1"/>
  <c r="AC74" i="8" s="1"/>
  <c r="P71" i="8"/>
  <c r="Q71" i="8" s="1"/>
  <c r="AC71" i="8" s="1"/>
  <c r="P67" i="8"/>
  <c r="Q67" i="8" s="1"/>
  <c r="P17" i="8"/>
  <c r="Q17" i="8" s="1"/>
  <c r="AC17" i="8" s="1"/>
  <c r="P39" i="8"/>
  <c r="Q39" i="8" s="1"/>
  <c r="AC39" i="8" s="1"/>
  <c r="P23" i="8"/>
  <c r="Q23" i="8" s="1"/>
  <c r="P14" i="8"/>
  <c r="Q14" i="8" s="1"/>
  <c r="AC14" i="8" s="1"/>
  <c r="P103" i="8"/>
  <c r="Q103" i="8" s="1"/>
  <c r="AC103" i="8" s="1"/>
  <c r="P87" i="8"/>
  <c r="Q87" i="8" s="1"/>
  <c r="AC87" i="8" s="1"/>
  <c r="P63" i="8"/>
  <c r="Q63" i="8" s="1"/>
  <c r="AC63" i="8" s="1"/>
  <c r="P31" i="8"/>
  <c r="Q31" i="8" s="1"/>
  <c r="AC31" i="8" s="1"/>
  <c r="P59" i="8"/>
  <c r="Q59" i="8" s="1"/>
  <c r="AC59" i="8" s="1"/>
  <c r="P168" i="8"/>
  <c r="Q168" i="8" s="1"/>
  <c r="AC168" i="8" s="1"/>
  <c r="P102" i="8"/>
  <c r="Q102" i="8" s="1"/>
  <c r="AC102" i="8" s="1"/>
  <c r="P47" i="8"/>
  <c r="Q47" i="8" s="1"/>
  <c r="AC47" i="8" s="1"/>
  <c r="P99" i="8"/>
  <c r="Q99" i="8" s="1"/>
  <c r="AC99" i="8" s="1"/>
  <c r="P27" i="8"/>
  <c r="Q27" i="8" s="1"/>
  <c r="AC27" i="8" s="1"/>
  <c r="P19" i="8"/>
  <c r="Q19" i="8" s="1"/>
  <c r="AC19" i="8" s="1"/>
  <c r="P91" i="8"/>
  <c r="Q91" i="8" s="1"/>
  <c r="AC91" i="8" s="1"/>
  <c r="P75" i="8"/>
  <c r="Q75" i="8" s="1"/>
  <c r="AC75" i="8" s="1"/>
  <c r="P51" i="8"/>
  <c r="Q51" i="8" s="1"/>
  <c r="AC51" i="8" s="1"/>
  <c r="P35" i="8"/>
  <c r="Q35" i="8" s="1"/>
  <c r="AC35" i="8" s="1"/>
  <c r="P83" i="8"/>
  <c r="Q83" i="8" s="1"/>
  <c r="P66" i="8"/>
  <c r="Q66" i="8" s="1"/>
  <c r="AC66" i="8" s="1"/>
  <c r="P98" i="8"/>
  <c r="Q98" i="8" s="1"/>
  <c r="AC98" i="8" s="1"/>
  <c r="Q7" i="26"/>
  <c r="H25" i="26"/>
  <c r="H8" i="26"/>
  <c r="F8" i="26" s="1"/>
  <c r="P142" i="8" l="1"/>
  <c r="Q142" i="8" s="1"/>
  <c r="AC142" i="8" s="1"/>
  <c r="P81" i="8"/>
  <c r="Q81" i="8" s="1"/>
  <c r="AC81" i="8" s="1"/>
  <c r="P95" i="8"/>
  <c r="Q95" i="8" s="1"/>
  <c r="AC95" i="8" s="1"/>
  <c r="P257" i="8"/>
  <c r="Q257" i="8" s="1"/>
  <c r="AC257" i="8" s="1"/>
  <c r="P174" i="8"/>
  <c r="Q174" i="8" s="1"/>
  <c r="AC174" i="8" s="1"/>
  <c r="P70" i="8"/>
  <c r="Q70" i="8" s="1"/>
  <c r="AC70" i="8" s="1"/>
  <c r="P45" i="8"/>
  <c r="Q45" i="8" s="1"/>
  <c r="AC45" i="8" s="1"/>
  <c r="P293" i="8"/>
  <c r="Q293" i="8" s="1"/>
  <c r="AC293" i="8" s="1"/>
  <c r="P193" i="8"/>
  <c r="Q193" i="8" s="1"/>
  <c r="AC193" i="8" s="1"/>
  <c r="P255" i="8"/>
  <c r="Q255" i="8" s="1"/>
  <c r="AC255" i="8" s="1"/>
  <c r="P104" i="8"/>
  <c r="Q104" i="8" s="1"/>
  <c r="P225" i="8"/>
  <c r="Q225" i="8" s="1"/>
  <c r="AC225" i="8" s="1"/>
  <c r="P171" i="8"/>
  <c r="Q171" i="8" s="1"/>
  <c r="AC171" i="8" s="1"/>
  <c r="P172" i="8"/>
  <c r="Q172" i="8" s="1"/>
  <c r="AC172" i="8" s="1"/>
  <c r="P249" i="8"/>
  <c r="Q249" i="8" s="1"/>
  <c r="AC249" i="8" s="1"/>
  <c r="P167" i="8"/>
  <c r="Q167" i="8" s="1"/>
  <c r="AC167" i="8" s="1"/>
  <c r="P233" i="8"/>
  <c r="Q233" i="8" s="1"/>
  <c r="AC233" i="8" s="1"/>
  <c r="P303" i="8"/>
  <c r="Q303" i="8" s="1"/>
  <c r="AC303" i="8" s="1"/>
  <c r="P235" i="8"/>
  <c r="Q235" i="8" s="1"/>
  <c r="AC235" i="8" s="1"/>
  <c r="P298" i="8"/>
  <c r="Q298" i="8" s="1"/>
  <c r="AC298" i="8" s="1"/>
  <c r="P231" i="8"/>
  <c r="Q231" i="8" s="1"/>
  <c r="AC231" i="8" s="1"/>
  <c r="P300" i="8"/>
  <c r="Q300" i="8" s="1"/>
  <c r="AC300" i="8" s="1"/>
  <c r="P240" i="8"/>
  <c r="Q240" i="8" s="1"/>
  <c r="AC240" i="8" s="1"/>
  <c r="P294" i="8"/>
  <c r="Q294" i="8" s="1"/>
  <c r="AC294" i="8" s="1"/>
  <c r="P238" i="8"/>
  <c r="Q238" i="8" s="1"/>
  <c r="AC238" i="8" s="1"/>
  <c r="P223" i="8"/>
  <c r="Q223" i="8" s="1"/>
  <c r="AC223" i="8" s="1"/>
  <c r="P232" i="8"/>
  <c r="Q232" i="8" s="1"/>
  <c r="AC232" i="8" s="1"/>
  <c r="P55" i="8"/>
  <c r="Q55" i="8" s="1"/>
  <c r="AC55" i="8" s="1"/>
  <c r="P180" i="8"/>
  <c r="Q180" i="8" s="1"/>
  <c r="AC180" i="8" s="1"/>
  <c r="P301" i="8"/>
  <c r="Q301" i="8" s="1"/>
  <c r="AC301" i="8" s="1"/>
  <c r="P224" i="8"/>
  <c r="Q224" i="8" s="1"/>
  <c r="AC224" i="8" s="1"/>
  <c r="P184" i="8"/>
  <c r="Q184" i="8" s="1"/>
  <c r="AC184" i="8" s="1"/>
  <c r="P79" i="8"/>
  <c r="Q79" i="8" s="1"/>
  <c r="AC79" i="8" s="1"/>
  <c r="P285" i="8"/>
  <c r="Q285" i="8" s="1"/>
  <c r="AC285" i="8" s="1"/>
  <c r="P211" i="8"/>
  <c r="Q211" i="8" s="1"/>
  <c r="AC211" i="8" s="1"/>
  <c r="P220" i="8"/>
  <c r="Q220" i="8" s="1"/>
  <c r="AC220" i="8" s="1"/>
  <c r="P274" i="8"/>
  <c r="Q274" i="8" s="1"/>
  <c r="AC274" i="8" s="1"/>
  <c r="P269" i="8"/>
  <c r="Q269" i="8" s="1"/>
  <c r="AC269" i="8" s="1"/>
  <c r="P191" i="8"/>
  <c r="Q191" i="8" s="1"/>
  <c r="AC191" i="8" s="1"/>
  <c r="P276" i="8"/>
  <c r="Q276" i="8" s="1"/>
  <c r="AC276" i="8" s="1"/>
  <c r="P212" i="8"/>
  <c r="Q212" i="8" s="1"/>
  <c r="AC212" i="8" s="1"/>
  <c r="P210" i="8"/>
  <c r="Q210" i="8" s="1"/>
  <c r="AC210" i="8" s="1"/>
  <c r="P194" i="8"/>
  <c r="Q194" i="8" s="1"/>
  <c r="AC194" i="8" s="1"/>
  <c r="P109" i="8"/>
  <c r="Q109" i="8" s="1"/>
  <c r="AC109" i="8" s="1"/>
  <c r="P192" i="8"/>
  <c r="Q192" i="8" s="1"/>
  <c r="AC192" i="8" s="1"/>
  <c r="J72" i="26"/>
  <c r="H72" i="26"/>
  <c r="I72" i="26"/>
  <c r="G73" i="26"/>
  <c r="W72" i="26"/>
  <c r="W73" i="26"/>
  <c r="W165" i="20"/>
  <c r="W206" i="20" s="1"/>
  <c r="AK161" i="20"/>
  <c r="AK202" i="20" s="1"/>
  <c r="Z169" i="20"/>
  <c r="Z210" i="20" s="1"/>
  <c r="U166" i="20"/>
  <c r="AN166" i="20"/>
  <c r="AN207" i="20" s="1"/>
  <c r="AI161" i="20"/>
  <c r="AI202" i="20" s="1"/>
  <c r="L75" i="25"/>
  <c r="L74" i="25" s="1"/>
  <c r="AG9" i="27"/>
  <c r="AG52" i="27" s="1"/>
  <c r="AE164" i="20"/>
  <c r="AE205" i="20" s="1"/>
  <c r="AI168" i="20"/>
  <c r="AI209" i="20" s="1"/>
  <c r="AC38" i="8"/>
  <c r="AC67" i="8"/>
  <c r="AC119" i="8"/>
  <c r="P77" i="8"/>
  <c r="Q77" i="8" s="1"/>
  <c r="AC77" i="8" s="1"/>
  <c r="AC76" i="8"/>
  <c r="AC157" i="8"/>
  <c r="J70" i="24"/>
  <c r="P22" i="8"/>
  <c r="Q22" i="8" s="1"/>
  <c r="AC22" i="8" s="1"/>
  <c r="AC83" i="8"/>
  <c r="AC58" i="8"/>
  <c r="P72" i="8"/>
  <c r="Q72" i="8" s="1"/>
  <c r="AC72" i="8" s="1"/>
  <c r="P110" i="8"/>
  <c r="Q110" i="8" s="1"/>
  <c r="AC110" i="8" s="1"/>
  <c r="AC148" i="8"/>
  <c r="P124" i="8"/>
  <c r="Q124" i="8" s="1"/>
  <c r="AC124" i="8" s="1"/>
  <c r="AC23" i="8"/>
  <c r="L13" i="21" s="1"/>
  <c r="P13" i="21"/>
  <c r="P13" i="28" s="1"/>
  <c r="P122" i="8"/>
  <c r="Q122" i="8" s="1"/>
  <c r="AC122" i="8" s="1"/>
  <c r="AC94" i="8"/>
  <c r="AC139" i="8"/>
  <c r="AC164" i="8"/>
  <c r="AC46" i="8"/>
  <c r="P78" i="8"/>
  <c r="Q78" i="8" s="1"/>
  <c r="AC78" i="8" s="1"/>
  <c r="AC104" i="8"/>
  <c r="G21" i="28"/>
  <c r="U21" i="28"/>
  <c r="H21" i="28"/>
  <c r="AH162" i="20"/>
  <c r="AH203" i="20" s="1"/>
  <c r="AK168" i="20"/>
  <c r="AK209" i="20" s="1"/>
  <c r="W164" i="20"/>
  <c r="W205" i="20" s="1"/>
  <c r="Q21" i="28"/>
  <c r="AJ169" i="20"/>
  <c r="AJ210" i="20" s="1"/>
  <c r="AF165" i="20"/>
  <c r="AF206" i="20" s="1"/>
  <c r="Z167" i="20"/>
  <c r="Z208" i="20" s="1"/>
  <c r="P165" i="20"/>
  <c r="P206" i="20" s="1"/>
  <c r="W22" i="8"/>
  <c r="X22" i="8"/>
  <c r="Y166" i="20"/>
  <c r="Y207" i="20" s="1"/>
  <c r="AA167" i="20"/>
  <c r="AA208" i="20" s="1"/>
  <c r="L170" i="20"/>
  <c r="L211" i="20" s="1"/>
  <c r="N165" i="20"/>
  <c r="N206" i="20" s="1"/>
  <c r="AH168" i="20"/>
  <c r="AH209" i="20" s="1"/>
  <c r="AF49" i="27"/>
  <c r="AN170" i="20"/>
  <c r="AN211" i="20" s="1"/>
  <c r="AC163" i="20"/>
  <c r="AC204" i="20" s="1"/>
  <c r="AF51" i="27"/>
  <c r="L172" i="20"/>
  <c r="L213" i="20" s="1"/>
  <c r="AD172" i="20"/>
  <c r="AD213" i="20" s="1"/>
  <c r="AD171" i="20"/>
  <c r="AD212" i="20" s="1"/>
  <c r="K166" i="20"/>
  <c r="K207" i="20" s="1"/>
  <c r="AA170" i="20"/>
  <c r="AA211" i="20" s="1"/>
  <c r="AN168" i="20"/>
  <c r="AN209" i="20" s="1"/>
  <c r="Q164" i="20"/>
  <c r="Q205" i="20" s="1"/>
  <c r="AF52" i="27"/>
  <c r="X166" i="20"/>
  <c r="X207" i="20" s="1"/>
  <c r="S161" i="20"/>
  <c r="S202" i="20" s="1"/>
  <c r="AA161" i="20"/>
  <c r="AA202" i="20" s="1"/>
  <c r="X167" i="20"/>
  <c r="X208" i="20" s="1"/>
  <c r="V167" i="20"/>
  <c r="V208" i="20" s="1"/>
  <c r="AG165" i="20"/>
  <c r="AG206" i="20" s="1"/>
  <c r="AF31" i="27"/>
  <c r="AF32" i="27"/>
  <c r="AF50" i="27"/>
  <c r="AF30" i="27"/>
  <c r="AF33" i="27"/>
  <c r="AF69" i="27"/>
  <c r="AF53" i="27"/>
  <c r="L171" i="20"/>
  <c r="L212" i="20" s="1"/>
  <c r="AB163" i="20"/>
  <c r="AB204" i="20" s="1"/>
  <c r="U170" i="20"/>
  <c r="U211" i="20" s="1"/>
  <c r="Z172" i="20"/>
  <c r="Z213" i="20" s="1"/>
  <c r="R169" i="20"/>
  <c r="R210" i="20" s="1"/>
  <c r="V165" i="20"/>
  <c r="V206" i="20" s="1"/>
  <c r="AA164" i="20"/>
  <c r="AA205" i="20" s="1"/>
  <c r="U165" i="20"/>
  <c r="U206" i="20" s="1"/>
  <c r="T168" i="20"/>
  <c r="T209" i="20" s="1"/>
  <c r="Y165" i="20"/>
  <c r="Y206" i="20" s="1"/>
  <c r="AH164" i="20"/>
  <c r="AH205" i="20" s="1"/>
  <c r="V169" i="20"/>
  <c r="V210" i="20" s="1"/>
  <c r="Z170" i="20"/>
  <c r="Z211" i="20" s="1"/>
  <c r="AG171" i="20"/>
  <c r="AG212" i="20" s="1"/>
  <c r="AB169" i="20"/>
  <c r="AB210" i="20" s="1"/>
  <c r="AO161" i="20"/>
  <c r="AO202" i="20" s="1"/>
  <c r="AB167" i="20"/>
  <c r="AB208" i="20" s="1"/>
  <c r="M165" i="20"/>
  <c r="M206" i="20" s="1"/>
  <c r="AN165" i="20"/>
  <c r="AN206" i="20" s="1"/>
  <c r="K167" i="20"/>
  <c r="K208" i="20" s="1"/>
  <c r="N167" i="20"/>
  <c r="N208" i="20" s="1"/>
  <c r="AD170" i="20"/>
  <c r="AD211" i="20" s="1"/>
  <c r="AL161" i="20"/>
  <c r="AL202" i="20" s="1"/>
  <c r="T166" i="20"/>
  <c r="T207" i="20" s="1"/>
  <c r="K162" i="20"/>
  <c r="K203" i="20" s="1"/>
  <c r="AB166" i="20"/>
  <c r="AB207" i="20" s="1"/>
  <c r="P164" i="20"/>
  <c r="P205" i="20" s="1"/>
  <c r="U168" i="20"/>
  <c r="U209" i="20" s="1"/>
  <c r="T172" i="20"/>
  <c r="T213" i="20" s="1"/>
  <c r="AC167" i="20"/>
  <c r="AC208" i="20" s="1"/>
  <c r="N164" i="20"/>
  <c r="N205" i="20" s="1"/>
  <c r="AL166" i="20"/>
  <c r="AL207" i="20" s="1"/>
  <c r="AG162" i="20"/>
  <c r="AG203" i="20" s="1"/>
  <c r="L164" i="20"/>
  <c r="L205" i="20" s="1"/>
  <c r="Z162" i="20"/>
  <c r="Z203" i="20" s="1"/>
  <c r="V164" i="20"/>
  <c r="V205" i="20" s="1"/>
  <c r="AJ168" i="20"/>
  <c r="AJ209" i="20" s="1"/>
  <c r="X169" i="20"/>
  <c r="X210" i="20" s="1"/>
  <c r="AN169" i="20"/>
  <c r="AN210" i="20" s="1"/>
  <c r="T167" i="20"/>
  <c r="T208" i="20" s="1"/>
  <c r="U167" i="20"/>
  <c r="U208" i="20" s="1"/>
  <c r="AB162" i="20"/>
  <c r="AB203" i="20" s="1"/>
  <c r="T162" i="20"/>
  <c r="T203" i="20" s="1"/>
  <c r="AA162" i="20"/>
  <c r="AA203" i="20" s="1"/>
  <c r="T164" i="20"/>
  <c r="T205" i="20" s="1"/>
  <c r="AJ164" i="20"/>
  <c r="AJ205" i="20" s="1"/>
  <c r="U164" i="20"/>
  <c r="U205" i="20" s="1"/>
  <c r="AD164" i="20"/>
  <c r="AD205" i="20" s="1"/>
  <c r="AK164" i="20"/>
  <c r="AK205" i="20" s="1"/>
  <c r="W166" i="20"/>
  <c r="W207" i="20" s="1"/>
  <c r="K164" i="20"/>
  <c r="K205" i="20" s="1"/>
  <c r="X164" i="20"/>
  <c r="X205" i="20" s="1"/>
  <c r="AN164" i="20"/>
  <c r="AN205" i="20" s="1"/>
  <c r="S165" i="20"/>
  <c r="S206" i="20" s="1"/>
  <c r="AB168" i="20"/>
  <c r="AB209" i="20" s="1"/>
  <c r="Q162" i="20"/>
  <c r="Q203" i="20" s="1"/>
  <c r="AE171" i="20"/>
  <c r="AE212" i="20" s="1"/>
  <c r="M164" i="20"/>
  <c r="M205" i="20" s="1"/>
  <c r="AH165" i="20"/>
  <c r="AH206" i="20" s="1"/>
  <c r="AI165" i="20"/>
  <c r="AI206" i="20" s="1"/>
  <c r="AF168" i="20"/>
  <c r="AF209" i="20" s="1"/>
  <c r="AJ165" i="20"/>
  <c r="AJ206" i="20" s="1"/>
  <c r="S172" i="20"/>
  <c r="S213" i="20" s="1"/>
  <c r="AH171" i="20"/>
  <c r="AH212" i="20" s="1"/>
  <c r="O163" i="20"/>
  <c r="O204" i="20" s="1"/>
  <c r="P169" i="20"/>
  <c r="P210" i="20" s="1"/>
  <c r="X171" i="20"/>
  <c r="X212" i="20" s="1"/>
  <c r="V166" i="20"/>
  <c r="V207" i="20" s="1"/>
  <c r="AC169" i="20"/>
  <c r="AC210" i="20" s="1"/>
  <c r="AF163" i="20"/>
  <c r="AF204" i="20" s="1"/>
  <c r="Z163" i="20"/>
  <c r="Z204" i="20" s="1"/>
  <c r="AF169" i="20"/>
  <c r="AF210" i="20" s="1"/>
  <c r="AH163" i="20"/>
  <c r="AH204" i="20" s="1"/>
  <c r="AK166" i="20"/>
  <c r="AK207" i="20" s="1"/>
  <c r="AG161" i="20"/>
  <c r="AG202" i="20" s="1"/>
  <c r="AD161" i="20"/>
  <c r="AD202" i="20" s="1"/>
  <c r="AF161" i="20"/>
  <c r="AF202" i="20" s="1"/>
  <c r="R161" i="20"/>
  <c r="R202" i="20" s="1"/>
  <c r="H38" i="27"/>
  <c r="I38" i="27"/>
  <c r="L38" i="27"/>
  <c r="J38" i="27"/>
  <c r="P179" i="8"/>
  <c r="Q179" i="8" s="1"/>
  <c r="AC179" i="8" s="1"/>
  <c r="O53" i="26"/>
  <c r="Q53" i="26" s="1"/>
  <c r="O52" i="26"/>
  <c r="Q52" i="26" s="1"/>
  <c r="I39" i="26"/>
  <c r="I40" i="26" s="1"/>
  <c r="O46" i="26"/>
  <c r="P45" i="26" s="1"/>
  <c r="L50" i="26"/>
  <c r="N50" i="26" s="1"/>
  <c r="O42" i="26"/>
  <c r="P41" i="26" s="1"/>
  <c r="L42" i="26"/>
  <c r="N42" i="26" s="1"/>
  <c r="L45" i="26"/>
  <c r="N45" i="26" s="1"/>
  <c r="O47" i="26"/>
  <c r="Q47" i="26" s="1"/>
  <c r="O49" i="26"/>
  <c r="P48" i="26" s="1"/>
  <c r="O48" i="26"/>
  <c r="Q48" i="26" s="1"/>
  <c r="L47" i="26"/>
  <c r="M46" i="26" s="1"/>
  <c r="L39" i="26"/>
  <c r="N39" i="26" s="1"/>
  <c r="L46" i="26"/>
  <c r="N46" i="26" s="1"/>
  <c r="L48" i="26"/>
  <c r="N48" i="26" s="1"/>
  <c r="O39" i="26"/>
  <c r="Q39" i="26" s="1"/>
  <c r="G39" i="26"/>
  <c r="G40" i="26" s="1"/>
  <c r="O45" i="26"/>
  <c r="Q45" i="26" s="1"/>
  <c r="O44" i="26"/>
  <c r="Q44" i="26" s="1"/>
  <c r="L44" i="26"/>
  <c r="N44" i="26" s="1"/>
  <c r="L52" i="26"/>
  <c r="N52" i="26" s="1"/>
  <c r="L43" i="26"/>
  <c r="M42" i="26" s="1"/>
  <c r="O43" i="26"/>
  <c r="P42" i="26" s="1"/>
  <c r="L51" i="26"/>
  <c r="M50" i="26" s="1"/>
  <c r="O54" i="26"/>
  <c r="P53" i="26" s="1"/>
  <c r="L54" i="26"/>
  <c r="M53" i="26" s="1"/>
  <c r="O41" i="26"/>
  <c r="Q41" i="26" s="1"/>
  <c r="O40" i="26"/>
  <c r="Q40" i="26" s="1"/>
  <c r="L41" i="26"/>
  <c r="N41" i="26" s="1"/>
  <c r="L40" i="26"/>
  <c r="N40" i="26" s="1"/>
  <c r="L49" i="26"/>
  <c r="N49" i="26" s="1"/>
  <c r="L53" i="26"/>
  <c r="N53" i="26" s="1"/>
  <c r="O50" i="26"/>
  <c r="P49" i="26" s="1"/>
  <c r="O51" i="26"/>
  <c r="P50" i="26" s="1"/>
  <c r="P15" i="8"/>
  <c r="Q15" i="8" s="1"/>
  <c r="AC15" i="8" s="1"/>
  <c r="J210" i="24"/>
  <c r="P221" i="8"/>
  <c r="Q221" i="8" s="1"/>
  <c r="AC221" i="8" s="1"/>
  <c r="P277" i="8"/>
  <c r="Q277" i="8" s="1"/>
  <c r="AC277" i="8" s="1"/>
  <c r="P213" i="8"/>
  <c r="Q213" i="8" s="1"/>
  <c r="AC213" i="8" s="1"/>
  <c r="P251" i="8"/>
  <c r="Q251" i="8" s="1"/>
  <c r="AC251" i="8" s="1"/>
  <c r="P219" i="8"/>
  <c r="Q219" i="8" s="1"/>
  <c r="AC219" i="8" s="1"/>
  <c r="P203" i="8"/>
  <c r="Q203" i="8" s="1"/>
  <c r="AC203" i="8" s="1"/>
  <c r="P268" i="8"/>
  <c r="Q268" i="8" s="1"/>
  <c r="AC268" i="8" s="1"/>
  <c r="P204" i="8"/>
  <c r="Q204" i="8" s="1"/>
  <c r="AC204" i="8" s="1"/>
  <c r="P188" i="8"/>
  <c r="Q188" i="8" s="1"/>
  <c r="AC188" i="8" s="1"/>
  <c r="P286" i="8"/>
  <c r="Q286" i="8" s="1"/>
  <c r="AC286" i="8" s="1"/>
  <c r="P222" i="8"/>
  <c r="Q222" i="8" s="1"/>
  <c r="AC222" i="8" s="1"/>
  <c r="P206" i="8"/>
  <c r="Q206" i="8" s="1"/>
  <c r="AC206" i="8" s="1"/>
  <c r="H73" i="26"/>
  <c r="G38" i="27"/>
  <c r="J114" i="24"/>
  <c r="P261" i="8"/>
  <c r="Q261" i="8" s="1"/>
  <c r="AC261" i="8" s="1"/>
  <c r="P263" i="8"/>
  <c r="Q263" i="8" s="1"/>
  <c r="AC263" i="8" s="1"/>
  <c r="P199" i="8"/>
  <c r="Q199" i="8" s="1"/>
  <c r="AC199" i="8" s="1"/>
  <c r="P183" i="8"/>
  <c r="Q183" i="8" s="1"/>
  <c r="AC183" i="8" s="1"/>
  <c r="P280" i="8"/>
  <c r="Q280" i="8" s="1"/>
  <c r="AC280" i="8" s="1"/>
  <c r="P264" i="8"/>
  <c r="Q264" i="8" s="1"/>
  <c r="AC264" i="8" s="1"/>
  <c r="P216" i="8"/>
  <c r="Q216" i="8" s="1"/>
  <c r="AC216" i="8" s="1"/>
  <c r="P200" i="8"/>
  <c r="Q200" i="8" s="1"/>
  <c r="AC200" i="8" s="1"/>
  <c r="P202" i="8"/>
  <c r="Q202" i="8" s="1"/>
  <c r="AC202" i="8" s="1"/>
  <c r="P253" i="8"/>
  <c r="Q253" i="8" s="1"/>
  <c r="AC253" i="8" s="1"/>
  <c r="P209" i="8"/>
  <c r="Q209" i="8" s="1"/>
  <c r="AC209" i="8" s="1"/>
  <c r="P181" i="8"/>
  <c r="Q181" i="8" s="1"/>
  <c r="AC181" i="8" s="1"/>
  <c r="P195" i="8"/>
  <c r="Q195" i="8" s="1"/>
  <c r="AC195" i="8" s="1"/>
  <c r="P228" i="8"/>
  <c r="Q228" i="8" s="1"/>
  <c r="AC228" i="8" s="1"/>
  <c r="P214" i="8"/>
  <c r="Q214" i="8" s="1"/>
  <c r="AC214" i="8" s="1"/>
  <c r="P198" i="8"/>
  <c r="Q198" i="8" s="1"/>
  <c r="AC198" i="8" s="1"/>
  <c r="P201" i="8"/>
  <c r="Q201" i="8" s="1"/>
  <c r="AC201" i="8" s="1"/>
  <c r="P271" i="8"/>
  <c r="Q271" i="8" s="1"/>
  <c r="AC271" i="8" s="1"/>
  <c r="P239" i="8"/>
  <c r="Q239" i="8" s="1"/>
  <c r="AC239" i="8" s="1"/>
  <c r="P207" i="8"/>
  <c r="Q207" i="8" s="1"/>
  <c r="AC207" i="8" s="1"/>
  <c r="P208" i="8"/>
  <c r="Q208" i="8" s="1"/>
  <c r="AC208" i="8" s="1"/>
  <c r="P258" i="8"/>
  <c r="Q258" i="8" s="1"/>
  <c r="AC258" i="8" s="1"/>
  <c r="L6" i="12"/>
  <c r="K6" i="12"/>
  <c r="E75" i="26"/>
  <c r="F74" i="26"/>
  <c r="W180" i="8"/>
  <c r="W188" i="8"/>
  <c r="W196" i="8"/>
  <c r="W204" i="8"/>
  <c r="W212" i="8"/>
  <c r="W220" i="8"/>
  <c r="W228" i="8"/>
  <c r="W236" i="8"/>
  <c r="W244" i="8"/>
  <c r="W252" i="8"/>
  <c r="W260" i="8"/>
  <c r="W268" i="8"/>
  <c r="W276" i="8"/>
  <c r="W284" i="8"/>
  <c r="W292" i="8"/>
  <c r="W300" i="8"/>
  <c r="X178" i="8"/>
  <c r="X186" i="8"/>
  <c r="X194" i="8"/>
  <c r="X202" i="8"/>
  <c r="X210" i="8"/>
  <c r="X218" i="8"/>
  <c r="X226" i="8"/>
  <c r="X234" i="8"/>
  <c r="X242" i="8"/>
  <c r="X250" i="8"/>
  <c r="X258" i="8"/>
  <c r="X266" i="8"/>
  <c r="X274" i="8"/>
  <c r="X282" i="8"/>
  <c r="X290" i="8"/>
  <c r="X298" i="8"/>
  <c r="W181" i="8"/>
  <c r="W189" i="8"/>
  <c r="W197" i="8"/>
  <c r="W205" i="8"/>
  <c r="W213" i="8"/>
  <c r="W221" i="8"/>
  <c r="W229" i="8"/>
  <c r="W237" i="8"/>
  <c r="W245" i="8"/>
  <c r="W253" i="8"/>
  <c r="W261" i="8"/>
  <c r="W269" i="8"/>
  <c r="W277" i="8"/>
  <c r="W285" i="8"/>
  <c r="W293" i="8"/>
  <c r="W301" i="8"/>
  <c r="X179" i="8"/>
  <c r="X187" i="8"/>
  <c r="X195" i="8"/>
  <c r="X203" i="8"/>
  <c r="X211" i="8"/>
  <c r="X219" i="8"/>
  <c r="X227" i="8"/>
  <c r="X235" i="8"/>
  <c r="X243" i="8"/>
  <c r="X251" i="8"/>
  <c r="X259" i="8"/>
  <c r="X267" i="8"/>
  <c r="X275" i="8"/>
  <c r="X283" i="8"/>
  <c r="X291" i="8"/>
  <c r="X299" i="8"/>
  <c r="W182" i="8"/>
  <c r="W190" i="8"/>
  <c r="W198" i="8"/>
  <c r="W206" i="8"/>
  <c r="W214" i="8"/>
  <c r="W222" i="8"/>
  <c r="W230" i="8"/>
  <c r="W238" i="8"/>
  <c r="W246" i="8"/>
  <c r="W254" i="8"/>
  <c r="W262" i="8"/>
  <c r="W270" i="8"/>
  <c r="W278" i="8"/>
  <c r="W286" i="8"/>
  <c r="W294" i="8"/>
  <c r="W302" i="8"/>
  <c r="X180" i="8"/>
  <c r="X188" i="8"/>
  <c r="X196" i="8"/>
  <c r="X204" i="8"/>
  <c r="X212" i="8"/>
  <c r="X220" i="8"/>
  <c r="W177" i="8"/>
  <c r="W185" i="8"/>
  <c r="W193" i="8"/>
  <c r="W201" i="8"/>
  <c r="W209" i="8"/>
  <c r="W217" i="8"/>
  <c r="W225" i="8"/>
  <c r="W233" i="8"/>
  <c r="W241" i="8"/>
  <c r="W249" i="8"/>
  <c r="W257" i="8"/>
  <c r="W265" i="8"/>
  <c r="W273" i="8"/>
  <c r="W281" i="8"/>
  <c r="W289" i="8"/>
  <c r="W297" i="8"/>
  <c r="X175" i="8"/>
  <c r="X183" i="8"/>
  <c r="X191" i="8"/>
  <c r="X199" i="8"/>
  <c r="X207" i="8"/>
  <c r="X215" i="8"/>
  <c r="X223" i="8"/>
  <c r="X231" i="8"/>
  <c r="X239" i="8"/>
  <c r="X247" i="8"/>
  <c r="X255" i="8"/>
  <c r="X263" i="8"/>
  <c r="X271" i="8"/>
  <c r="X279" i="8"/>
  <c r="X287" i="8"/>
  <c r="X295" i="8"/>
  <c r="X303" i="8"/>
  <c r="W179" i="8"/>
  <c r="W195" i="8"/>
  <c r="W211" i="8"/>
  <c r="W227" i="8"/>
  <c r="W243" i="8"/>
  <c r="W259" i="8"/>
  <c r="W275" i="8"/>
  <c r="W291" i="8"/>
  <c r="X177" i="8"/>
  <c r="X193" i="8"/>
  <c r="X209" i="8"/>
  <c r="X225" i="8"/>
  <c r="X238" i="8"/>
  <c r="X252" i="8"/>
  <c r="X264" i="8"/>
  <c r="X277" i="8"/>
  <c r="X289" i="8"/>
  <c r="X302" i="8"/>
  <c r="W199" i="8"/>
  <c r="W215" i="8"/>
  <c r="W231" i="8"/>
  <c r="W263" i="8"/>
  <c r="W279" i="8"/>
  <c r="X181" i="8"/>
  <c r="X213" i="8"/>
  <c r="X228" i="8"/>
  <c r="X253" i="8"/>
  <c r="X265" i="8"/>
  <c r="X292" i="8"/>
  <c r="W183" i="8"/>
  <c r="W247" i="8"/>
  <c r="W295" i="8"/>
  <c r="X197" i="8"/>
  <c r="X240" i="8"/>
  <c r="X278" i="8"/>
  <c r="W191" i="8"/>
  <c r="W210" i="8"/>
  <c r="W234" i="8"/>
  <c r="W255" i="8"/>
  <c r="W274" i="8"/>
  <c r="W298" i="8"/>
  <c r="X176" i="8"/>
  <c r="X200" i="8"/>
  <c r="X221" i="8"/>
  <c r="X237" i="8"/>
  <c r="X256" i="8"/>
  <c r="X272" i="8"/>
  <c r="X288" i="8"/>
  <c r="W200" i="8"/>
  <c r="W240" i="8"/>
  <c r="W283" i="8"/>
  <c r="X261" i="8"/>
  <c r="W202" i="8"/>
  <c r="W242" i="8"/>
  <c r="X189" i="8"/>
  <c r="X230" i="8"/>
  <c r="X262" i="8"/>
  <c r="X297" i="8"/>
  <c r="W207" i="8"/>
  <c r="W250" i="8"/>
  <c r="W290" i="8"/>
  <c r="X192" i="8"/>
  <c r="X249" i="8"/>
  <c r="W192" i="8"/>
  <c r="W216" i="8"/>
  <c r="W235" i="8"/>
  <c r="W256" i="8"/>
  <c r="W280" i="8"/>
  <c r="W299" i="8"/>
  <c r="X182" i="8"/>
  <c r="X201" i="8"/>
  <c r="X222" i="8"/>
  <c r="X241" i="8"/>
  <c r="X257" i="8"/>
  <c r="X273" i="8"/>
  <c r="X293" i="8"/>
  <c r="W219" i="8"/>
  <c r="X185" i="8"/>
  <c r="X245" i="8"/>
  <c r="X296" i="8"/>
  <c r="W186" i="8"/>
  <c r="X233" i="8"/>
  <c r="W175" i="8"/>
  <c r="W194" i="8"/>
  <c r="W218" i="8"/>
  <c r="W239" i="8"/>
  <c r="W258" i="8"/>
  <c r="W282" i="8"/>
  <c r="W303" i="8"/>
  <c r="X184" i="8"/>
  <c r="X205" i="8"/>
  <c r="X224" i="8"/>
  <c r="X244" i="8"/>
  <c r="X260" i="8"/>
  <c r="X276" i="8"/>
  <c r="X294" i="8"/>
  <c r="W176" i="8"/>
  <c r="W264" i="8"/>
  <c r="X206" i="8"/>
  <c r="X229" i="8"/>
  <c r="X280" i="8"/>
  <c r="W178" i="8"/>
  <c r="W223" i="8"/>
  <c r="W266" i="8"/>
  <c r="W287" i="8"/>
  <c r="X208" i="8"/>
  <c r="X246" i="8"/>
  <c r="X281" i="8"/>
  <c r="W226" i="8"/>
  <c r="W271" i="8"/>
  <c r="X216" i="8"/>
  <c r="W184" i="8"/>
  <c r="W203" i="8"/>
  <c r="W224" i="8"/>
  <c r="W248" i="8"/>
  <c r="W267" i="8"/>
  <c r="W288" i="8"/>
  <c r="X190" i="8"/>
  <c r="X214" i="8"/>
  <c r="X232" i="8"/>
  <c r="X248" i="8"/>
  <c r="X268" i="8"/>
  <c r="X284" i="8"/>
  <c r="X300" i="8"/>
  <c r="X286" i="8"/>
  <c r="W187" i="8"/>
  <c r="X198" i="8"/>
  <c r="X301" i="8"/>
  <c r="X236" i="8"/>
  <c r="W251" i="8"/>
  <c r="W208" i="8"/>
  <c r="X217" i="8"/>
  <c r="W232" i="8"/>
  <c r="X254" i="8"/>
  <c r="X285" i="8"/>
  <c r="W272" i="8"/>
  <c r="X269" i="8"/>
  <c r="W296" i="8"/>
  <c r="X270" i="8"/>
  <c r="J18" i="24"/>
  <c r="P12" i="8"/>
  <c r="Q12" i="8" s="1"/>
  <c r="O21" i="28"/>
  <c r="K20" i="28"/>
  <c r="L20" i="28" s="1"/>
  <c r="N18" i="28"/>
  <c r="L39" i="27"/>
  <c r="J39" i="27"/>
  <c r="H39" i="27"/>
  <c r="G39" i="27"/>
  <c r="I39" i="27"/>
  <c r="M21" i="28"/>
  <c r="I21" i="28"/>
  <c r="F22" i="28"/>
  <c r="E23" i="28"/>
  <c r="J19" i="28"/>
  <c r="AF54" i="27"/>
  <c r="AF34" i="27"/>
  <c r="F136" i="27"/>
  <c r="G136" i="27" s="1"/>
  <c r="J26" i="24"/>
  <c r="J28" i="24"/>
  <c r="J21" i="24"/>
  <c r="J14" i="24"/>
  <c r="K36" i="24"/>
  <c r="L36" i="24" s="1"/>
  <c r="K44" i="24"/>
  <c r="L44" i="24" s="1"/>
  <c r="T171" i="20" s="1"/>
  <c r="T212" i="20" s="1"/>
  <c r="K52" i="24"/>
  <c r="L52" i="24" s="1"/>
  <c r="AI169" i="20" s="1"/>
  <c r="AI210" i="20" s="1"/>
  <c r="K60" i="24"/>
  <c r="L60" i="24" s="1"/>
  <c r="K68" i="24"/>
  <c r="L68" i="24" s="1"/>
  <c r="K76" i="24"/>
  <c r="L76" i="24" s="1"/>
  <c r="Q172" i="20" s="1"/>
  <c r="Q213" i="20" s="1"/>
  <c r="K84" i="24"/>
  <c r="L84" i="24" s="1"/>
  <c r="K92" i="24"/>
  <c r="L92" i="24" s="1"/>
  <c r="AE163" i="20" s="1"/>
  <c r="AE204" i="20" s="1"/>
  <c r="K100" i="24"/>
  <c r="L100" i="24" s="1"/>
  <c r="K108" i="24"/>
  <c r="L108" i="24" s="1"/>
  <c r="K116" i="24"/>
  <c r="L116" i="24" s="1"/>
  <c r="K124" i="24"/>
  <c r="L124" i="24" s="1"/>
  <c r="Q166" i="20" s="1"/>
  <c r="Q207" i="20" s="1"/>
  <c r="K132" i="24"/>
  <c r="L132" i="24" s="1"/>
  <c r="K140" i="24"/>
  <c r="L140" i="24" s="1"/>
  <c r="K148" i="24"/>
  <c r="L148" i="24" s="1"/>
  <c r="K156" i="24"/>
  <c r="L156" i="24" s="1"/>
  <c r="K164" i="24"/>
  <c r="L164" i="24" s="1"/>
  <c r="K172" i="24"/>
  <c r="L172" i="24" s="1"/>
  <c r="O168" i="20" s="1"/>
  <c r="O209" i="20" s="1"/>
  <c r="K180" i="24"/>
  <c r="L180" i="24" s="1"/>
  <c r="U171" i="20" s="1"/>
  <c r="U212" i="20" s="1"/>
  <c r="K188" i="24"/>
  <c r="L188" i="24" s="1"/>
  <c r="AG169" i="20" s="1"/>
  <c r="AG210" i="20" s="1"/>
  <c r="K196" i="24"/>
  <c r="L196" i="24" s="1"/>
  <c r="K204" i="24"/>
  <c r="L204" i="24" s="1"/>
  <c r="Z161" i="20" s="1"/>
  <c r="Z202" i="20" s="1"/>
  <c r="K212" i="24"/>
  <c r="L212" i="24" s="1"/>
  <c r="O162" i="20" s="1"/>
  <c r="O203" i="20" s="1"/>
  <c r="K220" i="24"/>
  <c r="L220" i="24" s="1"/>
  <c r="Y172" i="20" s="1"/>
  <c r="Y213" i="20" s="1"/>
  <c r="K228" i="24"/>
  <c r="L228" i="24" s="1"/>
  <c r="T163" i="20" s="1"/>
  <c r="T204" i="20" s="1"/>
  <c r="K37" i="24"/>
  <c r="L37" i="24" s="1"/>
  <c r="K168" i="20" s="1"/>
  <c r="K209" i="20" s="1"/>
  <c r="K45" i="24"/>
  <c r="L45" i="24" s="1"/>
  <c r="K53" i="24"/>
  <c r="L53" i="24" s="1"/>
  <c r="K61" i="24"/>
  <c r="L61" i="24" s="1"/>
  <c r="M171" i="20" s="1"/>
  <c r="M212" i="20" s="1"/>
  <c r="K69" i="24"/>
  <c r="L69" i="24" s="1"/>
  <c r="AA171" i="20" s="1"/>
  <c r="AA212" i="20" s="1"/>
  <c r="K77" i="24"/>
  <c r="L77" i="24" s="1"/>
  <c r="AD162" i="20" s="1"/>
  <c r="AD203" i="20" s="1"/>
  <c r="K85" i="24"/>
  <c r="L85" i="24" s="1"/>
  <c r="K93" i="24"/>
  <c r="L93" i="24" s="1"/>
  <c r="K101" i="24"/>
  <c r="L101" i="24" s="1"/>
  <c r="AC164" i="20" s="1"/>
  <c r="AC205" i="20" s="1"/>
  <c r="K109" i="24"/>
  <c r="L109" i="24" s="1"/>
  <c r="R165" i="20" s="1"/>
  <c r="R206" i="20" s="1"/>
  <c r="K117" i="24"/>
  <c r="L117" i="24" s="1"/>
  <c r="K125" i="24"/>
  <c r="L125" i="24" s="1"/>
  <c r="K133" i="24"/>
  <c r="L133" i="24" s="1"/>
  <c r="K141" i="24"/>
  <c r="L141" i="24" s="1"/>
  <c r="AJ167" i="20" s="1"/>
  <c r="AJ208" i="20" s="1"/>
  <c r="K149" i="24"/>
  <c r="L149" i="24" s="1"/>
  <c r="S166" i="20" s="1"/>
  <c r="S207" i="20" s="1"/>
  <c r="K157" i="24"/>
  <c r="L157" i="24" s="1"/>
  <c r="K165" i="24"/>
  <c r="L165" i="24" s="1"/>
  <c r="K173" i="24"/>
  <c r="L173" i="24" s="1"/>
  <c r="K181" i="24"/>
  <c r="L181" i="24" s="1"/>
  <c r="K189" i="24"/>
  <c r="L189" i="24" s="1"/>
  <c r="U172" i="20" s="1"/>
  <c r="U213" i="20" s="1"/>
  <c r="K197" i="24"/>
  <c r="L197" i="24" s="1"/>
  <c r="K205" i="24"/>
  <c r="L205" i="24" s="1"/>
  <c r="K213" i="24"/>
  <c r="L213" i="24" s="1"/>
  <c r="U162" i="20" s="1"/>
  <c r="U203" i="20" s="1"/>
  <c r="K221" i="24"/>
  <c r="L221" i="24" s="1"/>
  <c r="K229" i="24"/>
  <c r="L229" i="24" s="1"/>
  <c r="K39" i="24"/>
  <c r="L39" i="24" s="1"/>
  <c r="K63" i="24"/>
  <c r="L63" i="24" s="1"/>
  <c r="K79" i="24"/>
  <c r="L79" i="24" s="1"/>
  <c r="X172" i="20" s="1"/>
  <c r="X213" i="20" s="1"/>
  <c r="K38" i="24"/>
  <c r="L38" i="24" s="1"/>
  <c r="M168" i="20" s="1"/>
  <c r="M209" i="20" s="1"/>
  <c r="K46" i="24"/>
  <c r="L46" i="24" s="1"/>
  <c r="K54" i="24"/>
  <c r="L54" i="24" s="1"/>
  <c r="K62" i="24"/>
  <c r="L62" i="24" s="1"/>
  <c r="K70" i="24"/>
  <c r="L70" i="24" s="1"/>
  <c r="K78" i="24"/>
  <c r="L78" i="24" s="1"/>
  <c r="AE162" i="20" s="1"/>
  <c r="AE203" i="20" s="1"/>
  <c r="K86" i="24"/>
  <c r="L86" i="24" s="1"/>
  <c r="K94" i="24"/>
  <c r="L94" i="24" s="1"/>
  <c r="AL163" i="20" s="1"/>
  <c r="AL204" i="20" s="1"/>
  <c r="K102" i="24"/>
  <c r="L102" i="24" s="1"/>
  <c r="AF164" i="20" s="1"/>
  <c r="AF205" i="20" s="1"/>
  <c r="K110" i="24"/>
  <c r="L110" i="24" s="1"/>
  <c r="K118" i="24"/>
  <c r="L118" i="24" s="1"/>
  <c r="K126" i="24"/>
  <c r="L126" i="24" s="1"/>
  <c r="K134" i="24"/>
  <c r="L134" i="24" s="1"/>
  <c r="K142" i="24"/>
  <c r="L142" i="24" s="1"/>
  <c r="AL167" i="20" s="1"/>
  <c r="AL208" i="20" s="1"/>
  <c r="K150" i="24"/>
  <c r="L150" i="24" s="1"/>
  <c r="K158" i="24"/>
  <c r="L158" i="24" s="1"/>
  <c r="K166" i="24"/>
  <c r="L166" i="24" s="1"/>
  <c r="K174" i="24"/>
  <c r="L174" i="24" s="1"/>
  <c r="K182" i="24"/>
  <c r="L182" i="24" s="1"/>
  <c r="K190" i="24"/>
  <c r="L190" i="24" s="1"/>
  <c r="K198" i="24"/>
  <c r="L198" i="24" s="1"/>
  <c r="K206" i="24"/>
  <c r="L206" i="24" s="1"/>
  <c r="K214" i="24"/>
  <c r="L214" i="24" s="1"/>
  <c r="K222" i="24"/>
  <c r="L222" i="24" s="1"/>
  <c r="K230" i="24"/>
  <c r="L230" i="24" s="1"/>
  <c r="N161" i="20" s="1"/>
  <c r="N202" i="20" s="1"/>
  <c r="K47" i="24"/>
  <c r="L47" i="24" s="1"/>
  <c r="N169" i="20" s="1"/>
  <c r="N210" i="20" s="1"/>
  <c r="K55" i="24"/>
  <c r="L55" i="24" s="1"/>
  <c r="K71" i="24"/>
  <c r="L71" i="24" s="1"/>
  <c r="K40" i="24"/>
  <c r="L40" i="24" s="1"/>
  <c r="K48" i="24"/>
  <c r="L48" i="24" s="1"/>
  <c r="K56" i="24"/>
  <c r="L56" i="24" s="1"/>
  <c r="AC170" i="20" s="1"/>
  <c r="AC211" i="20" s="1"/>
  <c r="K64" i="24"/>
  <c r="L64" i="24" s="1"/>
  <c r="K72" i="24"/>
  <c r="L72" i="24" s="1"/>
  <c r="K80" i="24"/>
  <c r="L80" i="24" s="1"/>
  <c r="K88" i="24"/>
  <c r="L88" i="24" s="1"/>
  <c r="AN172" i="20" s="1"/>
  <c r="AN213" i="20" s="1"/>
  <c r="K96" i="24"/>
  <c r="L96" i="24" s="1"/>
  <c r="AE161" i="20" s="1"/>
  <c r="AE202" i="20" s="1"/>
  <c r="K104" i="24"/>
  <c r="L104" i="24" s="1"/>
  <c r="AI164" i="20" s="1"/>
  <c r="AI205" i="20" s="1"/>
  <c r="K112" i="24"/>
  <c r="L112" i="24" s="1"/>
  <c r="K120" i="24"/>
  <c r="L120" i="24" s="1"/>
  <c r="L166" i="20" s="1"/>
  <c r="L207" i="20" s="1"/>
  <c r="K128" i="24"/>
  <c r="L128" i="24" s="1"/>
  <c r="AA166" i="20" s="1"/>
  <c r="AA207" i="20" s="1"/>
  <c r="K136" i="24"/>
  <c r="L136" i="24" s="1"/>
  <c r="K144" i="24"/>
  <c r="L144" i="24" s="1"/>
  <c r="AK165" i="20" s="1"/>
  <c r="AK206" i="20" s="1"/>
  <c r="K152" i="24"/>
  <c r="L152" i="24" s="1"/>
  <c r="K160" i="24"/>
  <c r="L160" i="24" s="1"/>
  <c r="K168" i="24"/>
  <c r="L168" i="24" s="1"/>
  <c r="P170" i="20" s="1"/>
  <c r="P211" i="20" s="1"/>
  <c r="K176" i="24"/>
  <c r="L176" i="24" s="1"/>
  <c r="AC168" i="20" s="1"/>
  <c r="AC209" i="20" s="1"/>
  <c r="K184" i="24"/>
  <c r="L184" i="24" s="1"/>
  <c r="K192" i="24"/>
  <c r="L192" i="24" s="1"/>
  <c r="K200" i="24"/>
  <c r="L200" i="24" s="1"/>
  <c r="K208" i="24"/>
  <c r="L208" i="24" s="1"/>
  <c r="K216" i="24"/>
  <c r="L216" i="24" s="1"/>
  <c r="K224" i="24"/>
  <c r="L224" i="24" s="1"/>
  <c r="N163" i="20" s="1"/>
  <c r="N204" i="20" s="1"/>
  <c r="K49" i="24"/>
  <c r="L49" i="24" s="1"/>
  <c r="AF171" i="20" s="1"/>
  <c r="AF212" i="20" s="1"/>
  <c r="K67" i="24"/>
  <c r="L67" i="24" s="1"/>
  <c r="S171" i="20" s="1"/>
  <c r="S212" i="20" s="1"/>
  <c r="K89" i="24"/>
  <c r="L89" i="24" s="1"/>
  <c r="W163" i="20" s="1"/>
  <c r="W204" i="20" s="1"/>
  <c r="K105" i="24"/>
  <c r="L105" i="24" s="1"/>
  <c r="L165" i="20" s="1"/>
  <c r="L206" i="20" s="1"/>
  <c r="K121" i="24"/>
  <c r="L121" i="24" s="1"/>
  <c r="K137" i="24"/>
  <c r="L137" i="24" s="1"/>
  <c r="Y167" i="20" s="1"/>
  <c r="Y208" i="20" s="1"/>
  <c r="K153" i="24"/>
  <c r="L153" i="24" s="1"/>
  <c r="K169" i="24"/>
  <c r="L169" i="24" s="1"/>
  <c r="K185" i="24"/>
  <c r="L185" i="24" s="1"/>
  <c r="K201" i="24"/>
  <c r="L201" i="24" s="1"/>
  <c r="K217" i="24"/>
  <c r="L217" i="24" s="1"/>
  <c r="K57" i="24"/>
  <c r="L57" i="24" s="1"/>
  <c r="K95" i="24"/>
  <c r="L95" i="24" s="1"/>
  <c r="K111" i="24"/>
  <c r="L111" i="24" s="1"/>
  <c r="K143" i="24"/>
  <c r="L143" i="24" s="1"/>
  <c r="K159" i="24"/>
  <c r="L159" i="24" s="1"/>
  <c r="T169" i="20" s="1"/>
  <c r="T210" i="20" s="1"/>
  <c r="K207" i="24"/>
  <c r="L207" i="24" s="1"/>
  <c r="K35" i="24"/>
  <c r="L35" i="24" s="1"/>
  <c r="K58" i="24"/>
  <c r="L58" i="24" s="1"/>
  <c r="AF170" i="20" s="1"/>
  <c r="AF211" i="20" s="1"/>
  <c r="K81" i="24"/>
  <c r="L81" i="24" s="1"/>
  <c r="AB172" i="20" s="1"/>
  <c r="AB213" i="20" s="1"/>
  <c r="K97" i="24"/>
  <c r="L97" i="24" s="1"/>
  <c r="O164" i="20" s="1"/>
  <c r="O205" i="20" s="1"/>
  <c r="K113" i="24"/>
  <c r="L113" i="24" s="1"/>
  <c r="U163" i="20" s="1"/>
  <c r="U204" i="20" s="1"/>
  <c r="K145" i="24"/>
  <c r="L145" i="24" s="1"/>
  <c r="R168" i="20" s="1"/>
  <c r="R209" i="20" s="1"/>
  <c r="K177" i="24"/>
  <c r="L177" i="24" s="1"/>
  <c r="K209" i="24"/>
  <c r="L209" i="24" s="1"/>
  <c r="AI171" i="20" s="1"/>
  <c r="AI212" i="20" s="1"/>
  <c r="K42" i="24"/>
  <c r="L42" i="24" s="1"/>
  <c r="K83" i="24"/>
  <c r="L83" i="24" s="1"/>
  <c r="K99" i="24"/>
  <c r="L99" i="24" s="1"/>
  <c r="K115" i="24"/>
  <c r="L115" i="24" s="1"/>
  <c r="K131" i="24"/>
  <c r="L131" i="24" s="1"/>
  <c r="K179" i="24"/>
  <c r="L179" i="24" s="1"/>
  <c r="AO170" i="20" s="1"/>
  <c r="AO211" i="20" s="1"/>
  <c r="K227" i="24"/>
  <c r="L227" i="24" s="1"/>
  <c r="K215" i="24"/>
  <c r="L215" i="24" s="1"/>
  <c r="K50" i="24"/>
  <c r="L50" i="24" s="1"/>
  <c r="K73" i="24"/>
  <c r="L73" i="24" s="1"/>
  <c r="K90" i="24"/>
  <c r="L90" i="24" s="1"/>
  <c r="Q161" i="20" s="1"/>
  <c r="Q202" i="20" s="1"/>
  <c r="K106" i="24"/>
  <c r="L106" i="24" s="1"/>
  <c r="O165" i="20" s="1"/>
  <c r="O206" i="20" s="1"/>
  <c r="K122" i="24"/>
  <c r="L122" i="24" s="1"/>
  <c r="N166" i="20" s="1"/>
  <c r="N207" i="20" s="1"/>
  <c r="K138" i="24"/>
  <c r="L138" i="24" s="1"/>
  <c r="K154" i="24"/>
  <c r="L154" i="24" s="1"/>
  <c r="K170" i="24"/>
  <c r="L170" i="24" s="1"/>
  <c r="K186" i="24"/>
  <c r="L186" i="24" s="1"/>
  <c r="K202" i="24"/>
  <c r="L202" i="24" s="1"/>
  <c r="K218" i="24"/>
  <c r="L218" i="24" s="1"/>
  <c r="K75" i="24"/>
  <c r="L75" i="24" s="1"/>
  <c r="AN171" i="20" s="1"/>
  <c r="AN212" i="20" s="1"/>
  <c r="K127" i="24"/>
  <c r="L127" i="24" s="1"/>
  <c r="K175" i="24"/>
  <c r="L175" i="24" s="1"/>
  <c r="AG170" i="20" s="1"/>
  <c r="AG211" i="20" s="1"/>
  <c r="K223" i="24"/>
  <c r="L223" i="24" s="1"/>
  <c r="K161" i="24"/>
  <c r="L161" i="24" s="1"/>
  <c r="R167" i="20" s="1"/>
  <c r="R208" i="20" s="1"/>
  <c r="K163" i="24"/>
  <c r="L163" i="24" s="1"/>
  <c r="AK169" i="20" s="1"/>
  <c r="AK210" i="20" s="1"/>
  <c r="K43" i="24"/>
  <c r="L43" i="24" s="1"/>
  <c r="K87" i="24"/>
  <c r="L87" i="24" s="1"/>
  <c r="AM172" i="20" s="1"/>
  <c r="AM213" i="20" s="1"/>
  <c r="K119" i="24"/>
  <c r="L119" i="24" s="1"/>
  <c r="K151" i="24"/>
  <c r="L151" i="24" s="1"/>
  <c r="AM168" i="20" s="1"/>
  <c r="AM209" i="20" s="1"/>
  <c r="K183" i="24"/>
  <c r="L183" i="24" s="1"/>
  <c r="AC171" i="20" s="1"/>
  <c r="AC212" i="20" s="1"/>
  <c r="K231" i="24"/>
  <c r="L231" i="24" s="1"/>
  <c r="O161" i="20" s="1"/>
  <c r="O202" i="20" s="1"/>
  <c r="K51" i="24"/>
  <c r="L51" i="24" s="1"/>
  <c r="AH169" i="20" s="1"/>
  <c r="AH210" i="20" s="1"/>
  <c r="K74" i="24"/>
  <c r="L74" i="24" s="1"/>
  <c r="P162" i="20" s="1"/>
  <c r="P203" i="20" s="1"/>
  <c r="K91" i="24"/>
  <c r="L91" i="24" s="1"/>
  <c r="K107" i="24"/>
  <c r="L107" i="24" s="1"/>
  <c r="K123" i="24"/>
  <c r="L123" i="24" s="1"/>
  <c r="K139" i="24"/>
  <c r="L139" i="24" s="1"/>
  <c r="K155" i="24"/>
  <c r="L155" i="24" s="1"/>
  <c r="K171" i="24"/>
  <c r="L171" i="24" s="1"/>
  <c r="K187" i="24"/>
  <c r="L187" i="24" s="1"/>
  <c r="K203" i="24"/>
  <c r="L203" i="24" s="1"/>
  <c r="K219" i="24"/>
  <c r="L219" i="24" s="1"/>
  <c r="AC162" i="20" s="1"/>
  <c r="AC203" i="20" s="1"/>
  <c r="K191" i="24"/>
  <c r="L191" i="24" s="1"/>
  <c r="K129" i="24"/>
  <c r="L129" i="24" s="1"/>
  <c r="Y164" i="20" s="1"/>
  <c r="Y205" i="20" s="1"/>
  <c r="K193" i="24"/>
  <c r="L193" i="24" s="1"/>
  <c r="K225" i="24"/>
  <c r="L225" i="24" s="1"/>
  <c r="K195" i="24"/>
  <c r="L195" i="24" s="1"/>
  <c r="K66" i="24"/>
  <c r="L66" i="24" s="1"/>
  <c r="P171" i="20" s="1"/>
  <c r="P212" i="20" s="1"/>
  <c r="K103" i="24"/>
  <c r="L103" i="24" s="1"/>
  <c r="AG164" i="20" s="1"/>
  <c r="AG205" i="20" s="1"/>
  <c r="K135" i="24"/>
  <c r="L135" i="24" s="1"/>
  <c r="AM164" i="20" s="1"/>
  <c r="AM205" i="20" s="1"/>
  <c r="K167" i="24"/>
  <c r="L167" i="24" s="1"/>
  <c r="K199" i="24"/>
  <c r="L199" i="24" s="1"/>
  <c r="K161" i="20" s="1"/>
  <c r="K41" i="24"/>
  <c r="L41" i="24" s="1"/>
  <c r="AJ170" i="20" s="1"/>
  <c r="AJ211" i="20" s="1"/>
  <c r="K59" i="24"/>
  <c r="L59" i="24" s="1"/>
  <c r="K82" i="24"/>
  <c r="L82" i="24" s="1"/>
  <c r="AC172" i="20" s="1"/>
  <c r="AC213" i="20" s="1"/>
  <c r="K98" i="24"/>
  <c r="L98" i="24" s="1"/>
  <c r="K114" i="24"/>
  <c r="K130" i="24"/>
  <c r="L130" i="24" s="1"/>
  <c r="K146" i="24"/>
  <c r="L146" i="24" s="1"/>
  <c r="K162" i="24"/>
  <c r="L162" i="24" s="1"/>
  <c r="K178" i="24"/>
  <c r="L178" i="24" s="1"/>
  <c r="AM170" i="20" s="1"/>
  <c r="AM211" i="20" s="1"/>
  <c r="K194" i="24"/>
  <c r="L194" i="24" s="1"/>
  <c r="K210" i="24"/>
  <c r="K226" i="24"/>
  <c r="L226" i="24" s="1"/>
  <c r="P163" i="20" s="1"/>
  <c r="P204" i="20" s="1"/>
  <c r="K65" i="24"/>
  <c r="L65" i="24" s="1"/>
  <c r="O171" i="20" s="1"/>
  <c r="O212" i="20" s="1"/>
  <c r="K147" i="24"/>
  <c r="L147" i="24" s="1"/>
  <c r="X168" i="20" s="1"/>
  <c r="X209" i="20" s="1"/>
  <c r="K211" i="24"/>
  <c r="L211" i="24" s="1"/>
  <c r="I14" i="26"/>
  <c r="N23" i="1" s="1"/>
  <c r="W21" i="22"/>
  <c r="W22" i="22"/>
  <c r="W23" i="22"/>
  <c r="V21" i="22"/>
  <c r="W24" i="22"/>
  <c r="V22" i="22"/>
  <c r="W25" i="22"/>
  <c r="V23" i="22"/>
  <c r="V24" i="22"/>
  <c r="V25" i="22"/>
  <c r="V20" i="22"/>
  <c r="W20" i="22"/>
  <c r="V19" i="22"/>
  <c r="W19" i="22"/>
  <c r="V18" i="22"/>
  <c r="W18" i="22"/>
  <c r="Z16" i="27"/>
  <c r="AA15" i="27"/>
  <c r="X203" i="20"/>
  <c r="U207" i="20"/>
  <c r="H109" i="27"/>
  <c r="AM203" i="20"/>
  <c r="J17" i="24"/>
  <c r="G14" i="27"/>
  <c r="K14" i="27"/>
  <c r="J14" i="27"/>
  <c r="J25" i="24"/>
  <c r="AF70" i="27"/>
  <c r="AA50" i="27"/>
  <c r="AA70" i="27"/>
  <c r="AF10" i="27"/>
  <c r="AA30" i="27"/>
  <c r="AC16" i="12"/>
  <c r="AB16" i="12"/>
  <c r="AA16" i="12"/>
  <c r="AE16" i="12"/>
  <c r="AD16" i="12"/>
  <c r="J33" i="24"/>
  <c r="G65" i="27"/>
  <c r="F66" i="27"/>
  <c r="R17" i="12"/>
  <c r="T17" i="12"/>
  <c r="U17" i="12"/>
  <c r="S17" i="12"/>
  <c r="Q17" i="12"/>
  <c r="R88" i="20"/>
  <c r="AG30" i="7" s="1"/>
  <c r="J23" i="24"/>
  <c r="AG17" i="12"/>
  <c r="AF17" i="12"/>
  <c r="AI17" i="12"/>
  <c r="AJ17" i="12"/>
  <c r="AH17" i="12"/>
  <c r="P43" i="8"/>
  <c r="Q43" i="8" s="1"/>
  <c r="AC43" i="8" s="1"/>
  <c r="J27" i="24"/>
  <c r="X9" i="22"/>
  <c r="T10" i="8"/>
  <c r="W35" i="7"/>
  <c r="X34" i="7"/>
  <c r="V75" i="26"/>
  <c r="W75" i="26" s="1"/>
  <c r="Y17" i="12"/>
  <c r="X17" i="12"/>
  <c r="W17" i="12"/>
  <c r="V17" i="12"/>
  <c r="Z17" i="12"/>
  <c r="AK8" i="12"/>
  <c r="K7" i="12"/>
  <c r="U8" i="12"/>
  <c r="AA6" i="12"/>
  <c r="U9" i="12"/>
  <c r="Z7" i="12"/>
  <c r="AM9" i="12"/>
  <c r="AM7" i="12"/>
  <c r="N6" i="12"/>
  <c r="AA7" i="12"/>
  <c r="O8" i="12"/>
  <c r="AD6" i="12"/>
  <c r="X8" i="12"/>
  <c r="W6" i="12"/>
  <c r="V8" i="12"/>
  <c r="U6" i="12"/>
  <c r="L9" i="12"/>
  <c r="V6" i="12"/>
  <c r="S10" i="12"/>
  <c r="AC7" i="12"/>
  <c r="AG9" i="12"/>
  <c r="O7" i="12"/>
  <c r="K9" i="12"/>
  <c r="Q9" i="12"/>
  <c r="AG8" i="12"/>
  <c r="K8" i="12"/>
  <c r="AK7" i="12"/>
  <c r="AF9" i="12"/>
  <c r="P6" i="12"/>
  <c r="T9" i="12"/>
  <c r="T6" i="12"/>
  <c r="X7" i="12"/>
  <c r="V9" i="12"/>
  <c r="M9" i="12"/>
  <c r="AO8" i="12"/>
  <c r="AE6" i="12"/>
  <c r="AG6" i="12"/>
  <c r="AB8" i="12"/>
  <c r="Z9" i="12"/>
  <c r="AF6" i="12"/>
  <c r="AH6" i="12"/>
  <c r="P10" i="12"/>
  <c r="P8" i="12"/>
  <c r="O6" i="12"/>
  <c r="N10" i="12"/>
  <c r="N8" i="12"/>
  <c r="M6" i="12"/>
  <c r="M10" i="12"/>
  <c r="AH8" i="12"/>
  <c r="S7" i="12"/>
  <c r="AA9" i="12"/>
  <c r="R10" i="12"/>
  <c r="R9" i="12"/>
  <c r="K10" i="12"/>
  <c r="T8" i="12"/>
  <c r="AE9" i="12"/>
  <c r="AD7" i="12"/>
  <c r="L8" i="12"/>
  <c r="S9" i="12"/>
  <c r="T10" i="12"/>
  <c r="S6" i="12"/>
  <c r="Q10" i="12"/>
  <c r="V7" i="12"/>
  <c r="AH7" i="12"/>
  <c r="R6" i="12"/>
  <c r="Y8" i="12"/>
  <c r="AL6" i="12"/>
  <c r="M8" i="12"/>
  <c r="AK9" i="12"/>
  <c r="AC6" i="12"/>
  <c r="Q7" i="12"/>
  <c r="O9" i="12"/>
  <c r="Z8" i="12"/>
  <c r="AA8" i="12"/>
  <c r="AN9" i="12"/>
  <c r="AL9" i="12"/>
  <c r="AL7" i="12"/>
  <c r="AI9" i="12"/>
  <c r="W8" i="12"/>
  <c r="AC9" i="12"/>
  <c r="AN6" i="12"/>
  <c r="AJ9" i="12"/>
  <c r="AJ8" i="12"/>
  <c r="AF7" i="12"/>
  <c r="AD9" i="12"/>
  <c r="Y9" i="12"/>
  <c r="AB6" i="12"/>
  <c r="Y6" i="12"/>
  <c r="AE7" i="12"/>
  <c r="X9" i="12"/>
  <c r="AG7" i="12"/>
  <c r="W9" i="12"/>
  <c r="R8" i="12"/>
  <c r="Q6" i="12"/>
  <c r="Y7" i="12"/>
  <c r="M7" i="12"/>
  <c r="AB9" i="12"/>
  <c r="AI6" i="12"/>
  <c r="P9" i="12"/>
  <c r="P7" i="12"/>
  <c r="N9" i="12"/>
  <c r="N7" i="12"/>
  <c r="AI8" i="12"/>
  <c r="L10" i="12"/>
  <c r="W7" i="12"/>
  <c r="AC8" i="12"/>
  <c r="AJ6" i="12"/>
  <c r="X6" i="12"/>
  <c r="U7" i="12"/>
  <c r="O10" i="12"/>
  <c r="Z6" i="12"/>
  <c r="U10" i="12"/>
  <c r="AM8" i="12"/>
  <c r="AB7" i="12"/>
  <c r="R7" i="12"/>
  <c r="AN8" i="12"/>
  <c r="AM6" i="12"/>
  <c r="AL8" i="12"/>
  <c r="AK6" i="12"/>
  <c r="AH9" i="12"/>
  <c r="L7" i="12"/>
  <c r="S8" i="12"/>
  <c r="AI7" i="12"/>
  <c r="T7" i="12"/>
  <c r="AJ7" i="12"/>
  <c r="AO6" i="12"/>
  <c r="AF8" i="12"/>
  <c r="AD8" i="12"/>
  <c r="AE8" i="12"/>
  <c r="Q8" i="12"/>
  <c r="P127" i="8"/>
  <c r="Q127" i="8" s="1"/>
  <c r="J30" i="24"/>
  <c r="R180" i="20"/>
  <c r="AH29" i="7" s="1"/>
  <c r="P13" i="8"/>
  <c r="Q13" i="8" s="1"/>
  <c r="AC13" i="8" s="1"/>
  <c r="AB17" i="12"/>
  <c r="AA17" i="12"/>
  <c r="AD17" i="12"/>
  <c r="AC17" i="12"/>
  <c r="AE17" i="12"/>
  <c r="AA11" i="12"/>
  <c r="Z10" i="12"/>
  <c r="Q14" i="12"/>
  <c r="Q13" i="12"/>
  <c r="R13" i="12"/>
  <c r="T12" i="12"/>
  <c r="Y16" i="12"/>
  <c r="X14" i="12"/>
  <c r="X12" i="12"/>
  <c r="X10" i="12"/>
  <c r="W16" i="12"/>
  <c r="V14" i="12"/>
  <c r="V12" i="12"/>
  <c r="V10" i="12"/>
  <c r="AI15" i="12"/>
  <c r="M13" i="12"/>
  <c r="Y10" i="12"/>
  <c r="W14" i="12"/>
  <c r="AH11" i="12"/>
  <c r="AC15" i="12"/>
  <c r="AO12" i="12"/>
  <c r="P16" i="12"/>
  <c r="AB12" i="12"/>
  <c r="AA13" i="12"/>
  <c r="AA12" i="12"/>
  <c r="R14" i="12"/>
  <c r="AF13" i="12"/>
  <c r="W13" i="12"/>
  <c r="AG12" i="12"/>
  <c r="X15" i="12"/>
  <c r="X11" i="12"/>
  <c r="V13" i="12"/>
  <c r="Y14" i="12"/>
  <c r="W10" i="12"/>
  <c r="S14" i="12"/>
  <c r="Z13" i="12"/>
  <c r="AE15" i="12"/>
  <c r="O11" i="12"/>
  <c r="AF12" i="12"/>
  <c r="AD10" i="12"/>
  <c r="N16" i="12"/>
  <c r="AH14" i="12"/>
  <c r="AC10" i="12"/>
  <c r="V16" i="12"/>
  <c r="Z12" i="12"/>
  <c r="Z11" i="12"/>
  <c r="U16" i="12"/>
  <c r="AJ14" i="12"/>
  <c r="AM15" i="12"/>
  <c r="AK12" i="12"/>
  <c r="Q16" i="12"/>
  <c r="P14" i="12"/>
  <c r="P12" i="12"/>
  <c r="O16" i="12"/>
  <c r="N14" i="12"/>
  <c r="N12" i="12"/>
  <c r="Y15" i="12"/>
  <c r="AI12" i="12"/>
  <c r="L14" i="12"/>
  <c r="W11" i="12"/>
  <c r="S15" i="12"/>
  <c r="AC12" i="12"/>
  <c r="AJ10" i="12"/>
  <c r="AG14" i="12"/>
  <c r="Q11" i="12"/>
  <c r="K14" i="12"/>
  <c r="K13" i="12"/>
  <c r="AB10" i="12"/>
  <c r="AD15" i="12"/>
  <c r="AD11" i="12"/>
  <c r="M12" i="12"/>
  <c r="M16" i="12"/>
  <c r="U12" i="12"/>
  <c r="AJ13" i="12"/>
  <c r="AM12" i="12"/>
  <c r="AE12" i="12"/>
  <c r="AK15" i="12"/>
  <c r="V15" i="12"/>
  <c r="V11" i="12"/>
  <c r="AI11" i="12"/>
  <c r="AH15" i="12"/>
  <c r="AC11" i="12"/>
  <c r="AE14" i="12"/>
  <c r="AJ11" i="12"/>
  <c r="AD12" i="12"/>
  <c r="AJ15" i="12"/>
  <c r="AK13" i="12"/>
  <c r="S16" i="12"/>
  <c r="Z15" i="12"/>
  <c r="U13" i="12"/>
  <c r="O12" i="12"/>
  <c r="AN15" i="12"/>
  <c r="AN13" i="12"/>
  <c r="AN11" i="12"/>
  <c r="AL15" i="12"/>
  <c r="AL13" i="12"/>
  <c r="AL11" i="12"/>
  <c r="M15" i="12"/>
  <c r="Y12" i="12"/>
  <c r="X16" i="12"/>
  <c r="AH13" i="12"/>
  <c r="L11" i="12"/>
  <c r="S12" i="12"/>
  <c r="AK11" i="12"/>
  <c r="AE11" i="12"/>
  <c r="T13" i="12"/>
  <c r="T11" i="12"/>
  <c r="AB14" i="12"/>
  <c r="AA10" i="12"/>
  <c r="Q12" i="12"/>
  <c r="AB13" i="12"/>
  <c r="AM13" i="12"/>
  <c r="AE10" i="12"/>
  <c r="AF15" i="12"/>
  <c r="AF11" i="12"/>
  <c r="AD13" i="12"/>
  <c r="AI14" i="12"/>
  <c r="AH10" i="12"/>
  <c r="AC14" i="12"/>
  <c r="O15" i="12"/>
  <c r="T14" i="12"/>
  <c r="O14" i="12"/>
  <c r="Z14" i="12"/>
  <c r="AJ12" i="12"/>
  <c r="X13" i="12"/>
  <c r="L13" i="12"/>
  <c r="U15" i="12"/>
  <c r="AK10" i="12"/>
  <c r="T15" i="12"/>
  <c r="K11" i="12"/>
  <c r="AF10" i="12"/>
  <c r="Y13" i="12"/>
  <c r="S13" i="12"/>
  <c r="AB15" i="12"/>
  <c r="AG10" i="12"/>
  <c r="O13" i="12"/>
  <c r="AK14" i="12"/>
  <c r="AM14" i="12"/>
  <c r="P15" i="12"/>
  <c r="P13" i="12"/>
  <c r="P11" i="12"/>
  <c r="N15" i="12"/>
  <c r="N13" i="12"/>
  <c r="N11" i="12"/>
  <c r="M14" i="12"/>
  <c r="Y11" i="12"/>
  <c r="W15" i="12"/>
  <c r="AH12" i="12"/>
  <c r="AO13" i="12"/>
  <c r="S11" i="12"/>
  <c r="AA14" i="12"/>
  <c r="AB11" i="12"/>
  <c r="U11" i="12"/>
  <c r="R16" i="12"/>
  <c r="Q15" i="12"/>
  <c r="AG11" i="12"/>
  <c r="R11" i="12"/>
  <c r="AA15" i="12"/>
  <c r="R15" i="12"/>
  <c r="K16" i="12"/>
  <c r="AN14" i="12"/>
  <c r="AN12" i="12"/>
  <c r="AN10" i="12"/>
  <c r="AL14" i="12"/>
  <c r="AL12" i="12"/>
  <c r="AL10" i="12"/>
  <c r="Z16" i="12"/>
  <c r="AI13" i="12"/>
  <c r="M11" i="12"/>
  <c r="L15" i="12"/>
  <c r="W12" i="12"/>
  <c r="T16" i="12"/>
  <c r="AC13" i="12"/>
  <c r="AO10" i="12"/>
  <c r="K15" i="12"/>
  <c r="AG13" i="12"/>
  <c r="AM11" i="12"/>
  <c r="AE13" i="12"/>
  <c r="R12" i="12"/>
  <c r="AM10" i="12"/>
  <c r="AG15" i="12"/>
  <c r="K12" i="12"/>
  <c r="U14" i="12"/>
  <c r="L16" i="12"/>
  <c r="AF14" i="12"/>
  <c r="AD14" i="12"/>
  <c r="AI10" i="12"/>
  <c r="L12" i="12"/>
  <c r="AO15" i="12"/>
  <c r="L17" i="12"/>
  <c r="O17" i="12"/>
  <c r="M17" i="12"/>
  <c r="P17" i="12"/>
  <c r="N17" i="12"/>
  <c r="AK17" i="12"/>
  <c r="AN17" i="12"/>
  <c r="AL17" i="12"/>
  <c r="AO17" i="12"/>
  <c r="AM17" i="12"/>
  <c r="K31" i="24"/>
  <c r="L31" i="24" s="1"/>
  <c r="AG167" i="20" s="1"/>
  <c r="AG208" i="20" s="1"/>
  <c r="K23" i="24"/>
  <c r="K15" i="24"/>
  <c r="V14" i="22"/>
  <c r="K34" i="24"/>
  <c r="L34" i="24" s="1"/>
  <c r="K26" i="24"/>
  <c r="K18" i="24"/>
  <c r="W15" i="22"/>
  <c r="W11" i="22"/>
  <c r="K29" i="24"/>
  <c r="L29" i="24" s="1"/>
  <c r="S167" i="20" s="1"/>
  <c r="S208" i="20" s="1"/>
  <c r="K21" i="24"/>
  <c r="K13" i="24"/>
  <c r="L13" i="24" s="1"/>
  <c r="V15" i="22"/>
  <c r="V11" i="22"/>
  <c r="K27" i="24"/>
  <c r="K19" i="24"/>
  <c r="L19" i="24" s="1"/>
  <c r="AC166" i="20" s="1"/>
  <c r="AC207" i="20" s="1"/>
  <c r="K11" i="24"/>
  <c r="L11" i="24" s="1"/>
  <c r="V16" i="22"/>
  <c r="V12" i="22"/>
  <c r="W13" i="22"/>
  <c r="V13" i="22"/>
  <c r="K28" i="24"/>
  <c r="K20" i="24"/>
  <c r="L20" i="24" s="1"/>
  <c r="K12" i="24"/>
  <c r="L12" i="24" s="1"/>
  <c r="V17" i="22"/>
  <c r="W14" i="22"/>
  <c r="K33" i="24"/>
  <c r="K25" i="24"/>
  <c r="K17" i="24"/>
  <c r="W17" i="22"/>
  <c r="W16" i="22"/>
  <c r="W12" i="22"/>
  <c r="K22" i="24"/>
  <c r="L22" i="24" s="1"/>
  <c r="K32" i="24"/>
  <c r="L32" i="24" s="1"/>
  <c r="AI167" i="20" s="1"/>
  <c r="AI208" i="20" s="1"/>
  <c r="K16" i="24"/>
  <c r="L16" i="24" s="1"/>
  <c r="K14" i="24"/>
  <c r="K30" i="24"/>
  <c r="K24" i="24"/>
  <c r="W171" i="8"/>
  <c r="W167" i="8"/>
  <c r="X174" i="8"/>
  <c r="X170" i="8"/>
  <c r="X166" i="8"/>
  <c r="X162" i="8"/>
  <c r="X158" i="8"/>
  <c r="X154" i="8"/>
  <c r="X150" i="8"/>
  <c r="X146" i="8"/>
  <c r="X142" i="8"/>
  <c r="X138" i="8"/>
  <c r="X134" i="8"/>
  <c r="X130" i="8"/>
  <c r="X126" i="8"/>
  <c r="X122" i="8"/>
  <c r="X118" i="8"/>
  <c r="X114" i="8"/>
  <c r="X110" i="8"/>
  <c r="X106" i="8"/>
  <c r="W174" i="8"/>
  <c r="W170" i="8"/>
  <c r="X173" i="8"/>
  <c r="X169" i="8"/>
  <c r="X165" i="8"/>
  <c r="X161" i="8"/>
  <c r="X157" i="8"/>
  <c r="X153" i="8"/>
  <c r="X149" i="8"/>
  <c r="X145" i="8"/>
  <c r="X141" i="8"/>
  <c r="X137" i="8"/>
  <c r="X133" i="8"/>
  <c r="X129" i="8"/>
  <c r="X125" i="8"/>
  <c r="X121" i="8"/>
  <c r="X117" i="8"/>
  <c r="X113" i="8"/>
  <c r="X109" i="8"/>
  <c r="X105" i="8"/>
  <c r="W166" i="8"/>
  <c r="W164" i="8"/>
  <c r="X163" i="8"/>
  <c r="W162" i="8"/>
  <c r="W160" i="8"/>
  <c r="X159" i="8"/>
  <c r="W158" i="8"/>
  <c r="W156" i="8"/>
  <c r="X155" i="8"/>
  <c r="W154" i="8"/>
  <c r="W152" i="8"/>
  <c r="X151" i="8"/>
  <c r="W150" i="8"/>
  <c r="W148" i="8"/>
  <c r="X147" i="8"/>
  <c r="W146" i="8"/>
  <c r="W144" i="8"/>
  <c r="X143" i="8"/>
  <c r="W142" i="8"/>
  <c r="W140" i="8"/>
  <c r="X139" i="8"/>
  <c r="W138" i="8"/>
  <c r="W136" i="8"/>
  <c r="X135" i="8"/>
  <c r="W134" i="8"/>
  <c r="W132" i="8"/>
  <c r="X131" i="8"/>
  <c r="W130" i="8"/>
  <c r="W128" i="8"/>
  <c r="X127" i="8"/>
  <c r="W126" i="8"/>
  <c r="W124" i="8"/>
  <c r="X123" i="8"/>
  <c r="W122" i="8"/>
  <c r="W120" i="8"/>
  <c r="X119" i="8"/>
  <c r="W118" i="8"/>
  <c r="W116" i="8"/>
  <c r="X115" i="8"/>
  <c r="W114" i="8"/>
  <c r="W112" i="8"/>
  <c r="X111" i="8"/>
  <c r="W110" i="8"/>
  <c r="W108" i="8"/>
  <c r="X107" i="8"/>
  <c r="W106" i="8"/>
  <c r="W104" i="8"/>
  <c r="X103" i="8"/>
  <c r="X99" i="8"/>
  <c r="X95" i="8"/>
  <c r="X91" i="8"/>
  <c r="X87" i="8"/>
  <c r="X83" i="8"/>
  <c r="X79" i="8"/>
  <c r="X75" i="8"/>
  <c r="X71" i="8"/>
  <c r="X67" i="8"/>
  <c r="X63" i="8"/>
  <c r="X59" i="8"/>
  <c r="X55" i="8"/>
  <c r="X51" i="8"/>
  <c r="X47" i="8"/>
  <c r="X43" i="8"/>
  <c r="X39" i="8"/>
  <c r="X35" i="8"/>
  <c r="X31" i="8"/>
  <c r="X27" i="8"/>
  <c r="X23" i="8"/>
  <c r="X18" i="8"/>
  <c r="X14" i="8"/>
  <c r="W59" i="8"/>
  <c r="W47" i="8"/>
  <c r="W39" i="8"/>
  <c r="W31" i="8"/>
  <c r="W23" i="8"/>
  <c r="X171" i="8"/>
  <c r="W163" i="8"/>
  <c r="W159" i="8"/>
  <c r="W155" i="8"/>
  <c r="W151" i="8"/>
  <c r="W147" i="8"/>
  <c r="W143" i="8"/>
  <c r="W139" i="8"/>
  <c r="W135" i="8"/>
  <c r="W131" i="8"/>
  <c r="W127" i="8"/>
  <c r="W123" i="8"/>
  <c r="W119" i="8"/>
  <c r="W115" i="8"/>
  <c r="W111" i="8"/>
  <c r="W107" i="8"/>
  <c r="W103" i="8"/>
  <c r="W99" i="8"/>
  <c r="W95" i="8"/>
  <c r="W91" i="8"/>
  <c r="W87" i="8"/>
  <c r="W83" i="8"/>
  <c r="W79" i="8"/>
  <c r="W75" i="8"/>
  <c r="W71" i="8"/>
  <c r="W67" i="8"/>
  <c r="W63" i="8"/>
  <c r="W55" i="8"/>
  <c r="W51" i="8"/>
  <c r="W43" i="8"/>
  <c r="W35" i="8"/>
  <c r="W27" i="8"/>
  <c r="W18" i="8"/>
  <c r="X172" i="8"/>
  <c r="X168" i="8"/>
  <c r="X167" i="8"/>
  <c r="X102" i="8"/>
  <c r="X98" i="8"/>
  <c r="X94" i="8"/>
  <c r="X90" i="8"/>
  <c r="X86" i="8"/>
  <c r="X82" i="8"/>
  <c r="X78" i="8"/>
  <c r="X74" i="8"/>
  <c r="X70" i="8"/>
  <c r="X66" i="8"/>
  <c r="X62" i="8"/>
  <c r="X58" i="8"/>
  <c r="X54" i="8"/>
  <c r="X50" i="8"/>
  <c r="X46" i="8"/>
  <c r="X42" i="8"/>
  <c r="X38" i="8"/>
  <c r="X34" i="8"/>
  <c r="X30" i="8"/>
  <c r="X26" i="8"/>
  <c r="X21" i="8"/>
  <c r="X17" i="8"/>
  <c r="X13" i="8"/>
  <c r="W54" i="8"/>
  <c r="W42" i="8"/>
  <c r="W34" i="8"/>
  <c r="W26" i="8"/>
  <c r="W173" i="8"/>
  <c r="W172" i="8"/>
  <c r="W169" i="8"/>
  <c r="W168" i="8"/>
  <c r="W102" i="8"/>
  <c r="W98" i="8"/>
  <c r="W94" i="8"/>
  <c r="W90" i="8"/>
  <c r="W86" i="8"/>
  <c r="W82" i="8"/>
  <c r="W78" i="8"/>
  <c r="W74" i="8"/>
  <c r="W70" i="8"/>
  <c r="W66" i="8"/>
  <c r="W62" i="8"/>
  <c r="W58" i="8"/>
  <c r="W50" i="8"/>
  <c r="W46" i="8"/>
  <c r="W38" i="8"/>
  <c r="W30" i="8"/>
  <c r="W21" i="8"/>
  <c r="X101" i="8"/>
  <c r="X100" i="8"/>
  <c r="W97" i="8"/>
  <c r="W96" i="8"/>
  <c r="W93" i="8"/>
  <c r="W92" i="8"/>
  <c r="W89" i="8"/>
  <c r="W88" i="8"/>
  <c r="W85" i="8"/>
  <c r="W84" i="8"/>
  <c r="W81" i="8"/>
  <c r="W80" i="8"/>
  <c r="W77" i="8"/>
  <c r="W76" i="8"/>
  <c r="W17" i="8"/>
  <c r="X16" i="8"/>
  <c r="X15" i="8"/>
  <c r="X164" i="8"/>
  <c r="X160" i="8"/>
  <c r="X156" i="8"/>
  <c r="X152" i="8"/>
  <c r="X148" i="8"/>
  <c r="X144" i="8"/>
  <c r="X140" i="8"/>
  <c r="X136" i="8"/>
  <c r="X132" i="8"/>
  <c r="X128" i="8"/>
  <c r="X124" i="8"/>
  <c r="X120" i="8"/>
  <c r="X116" i="8"/>
  <c r="X112" i="8"/>
  <c r="X108" i="8"/>
  <c r="X104" i="8"/>
  <c r="W101" i="8"/>
  <c r="W100" i="8"/>
  <c r="W16" i="8"/>
  <c r="W15" i="8"/>
  <c r="X64" i="8"/>
  <c r="X61" i="8"/>
  <c r="X60" i="8"/>
  <c r="X57" i="8"/>
  <c r="X56" i="8"/>
  <c r="X53" i="8"/>
  <c r="X52" i="8"/>
  <c r="X49" i="8"/>
  <c r="X48" i="8"/>
  <c r="X45" i="8"/>
  <c r="X44" i="8"/>
  <c r="X41" i="8"/>
  <c r="X40" i="8"/>
  <c r="X37" i="8"/>
  <c r="X36" i="8"/>
  <c r="X33" i="8"/>
  <c r="X32" i="8"/>
  <c r="X29" i="8"/>
  <c r="X28" i="8"/>
  <c r="X25" i="8"/>
  <c r="X24" i="8"/>
  <c r="X20" i="8"/>
  <c r="X19" i="8"/>
  <c r="W149" i="8"/>
  <c r="X73" i="8"/>
  <c r="X69" i="8"/>
  <c r="W64" i="8"/>
  <c r="W48" i="8"/>
  <c r="W32" i="8"/>
  <c r="X12" i="8"/>
  <c r="X72" i="8"/>
  <c r="W157" i="8"/>
  <c r="W121" i="8"/>
  <c r="W105" i="8"/>
  <c r="X97" i="8"/>
  <c r="X81" i="8"/>
  <c r="W41" i="8"/>
  <c r="W25" i="8"/>
  <c r="X68" i="8"/>
  <c r="X93" i="8"/>
  <c r="W53" i="8"/>
  <c r="W14" i="8"/>
  <c r="W165" i="8"/>
  <c r="W145" i="8"/>
  <c r="W129" i="8"/>
  <c r="W113" i="8"/>
  <c r="X89" i="8"/>
  <c r="X84" i="8"/>
  <c r="W73" i="8"/>
  <c r="W69" i="8"/>
  <c r="W49" i="8"/>
  <c r="W33" i="8"/>
  <c r="W12" i="8"/>
  <c r="W28" i="8"/>
  <c r="W24" i="8"/>
  <c r="W137" i="8"/>
  <c r="W36" i="8"/>
  <c r="W117" i="8"/>
  <c r="X77" i="8"/>
  <c r="W20" i="8"/>
  <c r="X65" i="8"/>
  <c r="W60" i="8"/>
  <c r="W44" i="8"/>
  <c r="W40" i="8"/>
  <c r="W72" i="8"/>
  <c r="W57" i="8"/>
  <c r="W19" i="8"/>
  <c r="W68" i="8"/>
  <c r="W161" i="8"/>
  <c r="W141" i="8"/>
  <c r="W125" i="8"/>
  <c r="W109" i="8"/>
  <c r="X96" i="8"/>
  <c r="X85" i="8"/>
  <c r="X80" i="8"/>
  <c r="W65" i="8"/>
  <c r="W61" i="8"/>
  <c r="W45" i="8"/>
  <c r="W29" i="8"/>
  <c r="W13" i="8"/>
  <c r="W56" i="8"/>
  <c r="X92" i="8"/>
  <c r="X76" i="8"/>
  <c r="W153" i="8"/>
  <c r="W52" i="8"/>
  <c r="W133" i="8"/>
  <c r="X88" i="8"/>
  <c r="W37" i="8"/>
  <c r="Y33" i="7"/>
  <c r="AB33" i="7" s="1"/>
  <c r="AI16" i="12"/>
  <c r="AF16" i="12"/>
  <c r="AG16" i="12"/>
  <c r="AJ16" i="12"/>
  <c r="AH16" i="12"/>
  <c r="T77" i="26"/>
  <c r="U76" i="26"/>
  <c r="P54" i="8"/>
  <c r="Q54" i="8" s="1"/>
  <c r="P163" i="8"/>
  <c r="Q163" i="8" s="1"/>
  <c r="AC163" i="8" s="1"/>
  <c r="J24" i="24"/>
  <c r="J15" i="24"/>
  <c r="E16" i="27"/>
  <c r="F15" i="27"/>
  <c r="AK16" i="12"/>
  <c r="K17" i="12"/>
  <c r="AL16" i="12"/>
  <c r="AN16" i="12"/>
  <c r="AM16" i="12"/>
  <c r="Z72" i="26" l="1"/>
  <c r="P15" i="21"/>
  <c r="P15" i="28" s="1"/>
  <c r="K163" i="20"/>
  <c r="K204" i="20" s="1"/>
  <c r="AL165" i="20"/>
  <c r="AL206" i="20" s="1"/>
  <c r="L169" i="20"/>
  <c r="L210" i="20" s="1"/>
  <c r="V171" i="20"/>
  <c r="V212" i="20" s="1"/>
  <c r="AM171" i="20"/>
  <c r="AM212" i="20" s="1"/>
  <c r="AL170" i="20"/>
  <c r="AL211" i="20" s="1"/>
  <c r="R170" i="20"/>
  <c r="R211" i="20" s="1"/>
  <c r="AA169" i="20"/>
  <c r="AA210" i="20" s="1"/>
  <c r="K170" i="20"/>
  <c r="K211" i="20" s="1"/>
  <c r="T170" i="20"/>
  <c r="T211" i="20" s="1"/>
  <c r="AL172" i="20"/>
  <c r="AL213" i="20" s="1"/>
  <c r="AE170" i="20"/>
  <c r="AE211" i="20" s="1"/>
  <c r="M172" i="20"/>
  <c r="M213" i="20" s="1"/>
  <c r="AL168" i="20"/>
  <c r="AL209" i="20" s="1"/>
  <c r="Q170" i="20"/>
  <c r="Q211" i="20" s="1"/>
  <c r="V170" i="20"/>
  <c r="V211" i="20" s="1"/>
  <c r="K171" i="20"/>
  <c r="K212" i="20" s="1"/>
  <c r="L162" i="20"/>
  <c r="L203" i="20" s="1"/>
  <c r="L161" i="20"/>
  <c r="L202" i="20" s="1"/>
  <c r="Y163" i="20"/>
  <c r="Y204" i="20" s="1"/>
  <c r="M163" i="20"/>
  <c r="M204" i="20" s="1"/>
  <c r="X163" i="20"/>
  <c r="X204" i="20" s="1"/>
  <c r="AH161" i="20"/>
  <c r="AH202" i="20" s="1"/>
  <c r="W161" i="20"/>
  <c r="W202" i="20" s="1"/>
  <c r="AJ166" i="20"/>
  <c r="AJ207" i="20" s="1"/>
  <c r="AL169" i="20"/>
  <c r="AL210" i="20" s="1"/>
  <c r="S169" i="20"/>
  <c r="S210" i="20" s="1"/>
  <c r="W170" i="20"/>
  <c r="W211" i="20" s="1"/>
  <c r="X170" i="20"/>
  <c r="X211" i="20" s="1"/>
  <c r="N162" i="20"/>
  <c r="N203" i="20" s="1"/>
  <c r="W171" i="20"/>
  <c r="W212" i="20" s="1"/>
  <c r="Z166" i="20"/>
  <c r="Z207" i="20" s="1"/>
  <c r="AA172" i="20"/>
  <c r="AA213" i="20" s="1"/>
  <c r="T165" i="20"/>
  <c r="T206" i="20" s="1"/>
  <c r="K169" i="20"/>
  <c r="K210" i="20" s="1"/>
  <c r="AJ172" i="20"/>
  <c r="AJ213" i="20" s="1"/>
  <c r="V161" i="20"/>
  <c r="V202" i="20" s="1"/>
  <c r="AA163" i="20"/>
  <c r="AA204" i="20" s="1"/>
  <c r="L27" i="21"/>
  <c r="M27" i="21" s="1"/>
  <c r="AG172" i="20"/>
  <c r="AG213" i="20" s="1"/>
  <c r="AA168" i="20"/>
  <c r="AA209" i="20" s="1"/>
  <c r="AK170" i="20"/>
  <c r="AK211" i="20" s="1"/>
  <c r="S163" i="20"/>
  <c r="S204" i="20" s="1"/>
  <c r="Q167" i="20"/>
  <c r="Q208" i="20" s="1"/>
  <c r="K172" i="20"/>
  <c r="K213" i="20" s="1"/>
  <c r="Y169" i="20"/>
  <c r="Y210" i="20" s="1"/>
  <c r="L26" i="21"/>
  <c r="M26" i="21" s="1"/>
  <c r="AO163" i="20"/>
  <c r="AO204" i="20" s="1"/>
  <c r="Q163" i="20"/>
  <c r="Q204" i="20" s="1"/>
  <c r="AJ162" i="20"/>
  <c r="AJ203" i="20" s="1"/>
  <c r="W172" i="20"/>
  <c r="W213" i="20" s="1"/>
  <c r="N168" i="20"/>
  <c r="N209" i="20" s="1"/>
  <c r="AI162" i="20"/>
  <c r="AI203" i="20" s="1"/>
  <c r="Z168" i="20"/>
  <c r="Z209" i="20" s="1"/>
  <c r="AF167" i="20"/>
  <c r="AF208" i="20" s="1"/>
  <c r="P161" i="20"/>
  <c r="P202" i="20" s="1"/>
  <c r="R162" i="20"/>
  <c r="R203" i="20" s="1"/>
  <c r="AC165" i="20"/>
  <c r="AC206" i="20" s="1"/>
  <c r="AI163" i="20"/>
  <c r="AI204" i="20" s="1"/>
  <c r="L20" i="21"/>
  <c r="R20" i="28" s="1"/>
  <c r="X161" i="20"/>
  <c r="X202" i="20" s="1"/>
  <c r="P27" i="21"/>
  <c r="Z73" i="26"/>
  <c r="X74" i="26"/>
  <c r="Y74" i="26"/>
  <c r="I73" i="26"/>
  <c r="K73" i="26"/>
  <c r="N51" i="26"/>
  <c r="Y73" i="26"/>
  <c r="X73" i="26"/>
  <c r="Y72" i="26"/>
  <c r="J73" i="26"/>
  <c r="X72" i="26"/>
  <c r="K72" i="26"/>
  <c r="G74" i="26"/>
  <c r="H74" i="26" s="1"/>
  <c r="M41" i="26"/>
  <c r="Z75" i="26"/>
  <c r="Y75" i="26"/>
  <c r="X75" i="26"/>
  <c r="Q46" i="26"/>
  <c r="M45" i="26"/>
  <c r="N47" i="26"/>
  <c r="AF172" i="20"/>
  <c r="AF213" i="20" s="1"/>
  <c r="M75" i="25"/>
  <c r="M74" i="25" s="1"/>
  <c r="AG69" i="27"/>
  <c r="AG10" i="27"/>
  <c r="AG70" i="27"/>
  <c r="AG29" i="27"/>
  <c r="AG31" i="27"/>
  <c r="AG49" i="27"/>
  <c r="AG50" i="27"/>
  <c r="AG32" i="27"/>
  <c r="AG54" i="27"/>
  <c r="AG30" i="27"/>
  <c r="AG33" i="27"/>
  <c r="AG35" i="27"/>
  <c r="AG53" i="27"/>
  <c r="AG34" i="27"/>
  <c r="AG51" i="27"/>
  <c r="AH9" i="27"/>
  <c r="AH50" i="27" s="1"/>
  <c r="L14" i="21"/>
  <c r="AK171" i="20"/>
  <c r="AK212" i="20" s="1"/>
  <c r="V172" i="20"/>
  <c r="V213" i="20" s="1"/>
  <c r="Q165" i="20"/>
  <c r="Q206" i="20" s="1"/>
  <c r="Z171" i="20"/>
  <c r="Z212" i="20" s="1"/>
  <c r="L163" i="20"/>
  <c r="L204" i="20" s="1"/>
  <c r="R166" i="20"/>
  <c r="R207" i="20" s="1"/>
  <c r="U169" i="20"/>
  <c r="U210" i="20" s="1"/>
  <c r="AE166" i="20"/>
  <c r="AE207" i="20" s="1"/>
  <c r="AH170" i="20"/>
  <c r="AH211" i="20" s="1"/>
  <c r="AE169" i="20"/>
  <c r="AE210" i="20" s="1"/>
  <c r="AO167" i="20"/>
  <c r="AO208" i="20" s="1"/>
  <c r="V162" i="20"/>
  <c r="V203" i="20" s="1"/>
  <c r="AA165" i="20"/>
  <c r="AA206" i="20" s="1"/>
  <c r="AH167" i="20"/>
  <c r="AH208" i="20" s="1"/>
  <c r="L168" i="20"/>
  <c r="L209" i="20" s="1"/>
  <c r="M167" i="20"/>
  <c r="M208" i="20" s="1"/>
  <c r="AF162" i="20"/>
  <c r="AF203" i="20" s="1"/>
  <c r="P167" i="20"/>
  <c r="P208" i="20" s="1"/>
  <c r="N170" i="20"/>
  <c r="N211" i="20" s="1"/>
  <c r="AB161" i="20"/>
  <c r="AB202" i="20" s="1"/>
  <c r="AE172" i="20"/>
  <c r="AE213" i="20" s="1"/>
  <c r="AO172" i="20"/>
  <c r="AO213" i="20" s="1"/>
  <c r="S170" i="20"/>
  <c r="S211" i="20" s="1"/>
  <c r="X165" i="20"/>
  <c r="X206" i="20" s="1"/>
  <c r="AE165" i="20"/>
  <c r="AE206" i="20" s="1"/>
  <c r="M161" i="20"/>
  <c r="M202" i="20" s="1"/>
  <c r="AN163" i="20"/>
  <c r="AN204" i="20" s="1"/>
  <c r="W168" i="20"/>
  <c r="W209" i="20" s="1"/>
  <c r="Y171" i="20"/>
  <c r="Y212" i="20" s="1"/>
  <c r="AL162" i="20"/>
  <c r="AL203" i="20" s="1"/>
  <c r="W162" i="20"/>
  <c r="W203" i="20" s="1"/>
  <c r="AC161" i="20"/>
  <c r="AC202" i="20" s="1"/>
  <c r="S162" i="20"/>
  <c r="S203" i="20" s="1"/>
  <c r="R171" i="20"/>
  <c r="R212" i="20" s="1"/>
  <c r="AK162" i="20"/>
  <c r="AK203" i="20" s="1"/>
  <c r="AH172" i="20"/>
  <c r="AH213" i="20" s="1"/>
  <c r="S164" i="20"/>
  <c r="S205" i="20" s="1"/>
  <c r="M170" i="20"/>
  <c r="M211" i="20" s="1"/>
  <c r="AD167" i="20"/>
  <c r="AD208" i="20" s="1"/>
  <c r="Z164" i="20"/>
  <c r="Z205" i="20" s="1"/>
  <c r="T161" i="20"/>
  <c r="T202" i="20" s="1"/>
  <c r="P172" i="20"/>
  <c r="P213" i="20" s="1"/>
  <c r="AD166" i="20"/>
  <c r="AD207" i="20" s="1"/>
  <c r="U161" i="20"/>
  <c r="U202" i="20" s="1"/>
  <c r="AE168" i="20"/>
  <c r="AE209" i="20" s="1"/>
  <c r="AK163" i="20"/>
  <c r="AK204" i="20" s="1"/>
  <c r="R163" i="20"/>
  <c r="R204" i="20" s="1"/>
  <c r="P168" i="20"/>
  <c r="P209" i="20" s="1"/>
  <c r="Z165" i="20"/>
  <c r="Z206" i="20" s="1"/>
  <c r="AM163" i="20"/>
  <c r="AM204" i="20" s="1"/>
  <c r="K165" i="20"/>
  <c r="K206" i="20" s="1"/>
  <c r="AM161" i="20"/>
  <c r="AM202" i="20" s="1"/>
  <c r="O172" i="20"/>
  <c r="O213" i="20" s="1"/>
  <c r="AJ161" i="20"/>
  <c r="AJ202" i="20" s="1"/>
  <c r="AD169" i="20"/>
  <c r="AD210" i="20" s="1"/>
  <c r="AI170" i="20"/>
  <c r="AI211" i="20" s="1"/>
  <c r="Y162" i="20"/>
  <c r="Y203" i="20" s="1"/>
  <c r="W167" i="20"/>
  <c r="W208" i="20" s="1"/>
  <c r="O166" i="20"/>
  <c r="O207" i="20" s="1"/>
  <c r="L21" i="21"/>
  <c r="M21" i="21" s="1"/>
  <c r="S21" i="28" s="1"/>
  <c r="L114" i="24"/>
  <c r="V163" i="20" s="1"/>
  <c r="V204" i="20" s="1"/>
  <c r="P21" i="21"/>
  <c r="P21" i="28" s="1"/>
  <c r="P26" i="21"/>
  <c r="P12" i="21"/>
  <c r="P12" i="28" s="1"/>
  <c r="AC12" i="8"/>
  <c r="L12" i="21" s="1"/>
  <c r="P25" i="21"/>
  <c r="P18" i="21"/>
  <c r="P18" i="28" s="1"/>
  <c r="AC127" i="8"/>
  <c r="L23" i="21" s="1"/>
  <c r="M23" i="21" s="1"/>
  <c r="P23" i="21"/>
  <c r="P22" i="21"/>
  <c r="P22" i="28" s="1"/>
  <c r="P24" i="21"/>
  <c r="P16" i="21"/>
  <c r="P16" i="28" s="1"/>
  <c r="P17" i="21"/>
  <c r="P17" i="28" s="1"/>
  <c r="P20" i="21"/>
  <c r="P20" i="28" s="1"/>
  <c r="P19" i="21"/>
  <c r="P19" i="28" s="1"/>
  <c r="P14" i="21"/>
  <c r="P14" i="28" s="1"/>
  <c r="G22" i="28"/>
  <c r="L16" i="21"/>
  <c r="M16" i="21" s="1"/>
  <c r="S16" i="28" s="1"/>
  <c r="U22" i="28"/>
  <c r="H22" i="28"/>
  <c r="AM167" i="20"/>
  <c r="AM208" i="20" s="1"/>
  <c r="AH166" i="20"/>
  <c r="AH207" i="20" s="1"/>
  <c r="AL171" i="20"/>
  <c r="AL212" i="20" s="1"/>
  <c r="AD168" i="20"/>
  <c r="AD209" i="20" s="1"/>
  <c r="Y170" i="20"/>
  <c r="Y211" i="20" s="1"/>
  <c r="N171" i="20"/>
  <c r="N212" i="20" s="1"/>
  <c r="AN167" i="20"/>
  <c r="AN208" i="20" s="1"/>
  <c r="AG168" i="20"/>
  <c r="AG209" i="20" s="1"/>
  <c r="AB165" i="20"/>
  <c r="AB206" i="20" s="1"/>
  <c r="M13" i="21"/>
  <c r="S13" i="28" s="1"/>
  <c r="R13" i="28"/>
  <c r="M14" i="21"/>
  <c r="S14" i="28" s="1"/>
  <c r="R14" i="28"/>
  <c r="M20" i="21"/>
  <c r="S20" i="28" s="1"/>
  <c r="Q22" i="28"/>
  <c r="L18" i="21"/>
  <c r="L17" i="21"/>
  <c r="L24" i="21"/>
  <c r="M24" i="21" s="1"/>
  <c r="L22" i="21"/>
  <c r="M22" i="21" s="1"/>
  <c r="S22" i="28" s="1"/>
  <c r="L19" i="21"/>
  <c r="L25" i="21"/>
  <c r="M25" i="21" s="1"/>
  <c r="AC54" i="8"/>
  <c r="P51" i="26"/>
  <c r="AN161" i="20"/>
  <c r="AN202" i="20" s="1"/>
  <c r="Y22" i="8"/>
  <c r="Z22" i="8" s="1"/>
  <c r="Q42" i="26"/>
  <c r="P39" i="26"/>
  <c r="M39" i="26"/>
  <c r="P44" i="26"/>
  <c r="M43" i="26"/>
  <c r="M52" i="26"/>
  <c r="Q51" i="26"/>
  <c r="N43" i="26"/>
  <c r="Q49" i="26"/>
  <c r="Q43" i="26"/>
  <c r="P47" i="26"/>
  <c r="M44" i="26"/>
  <c r="P52" i="26"/>
  <c r="J39" i="26"/>
  <c r="AK172" i="20"/>
  <c r="AK213" i="20" s="1"/>
  <c r="AB164" i="20"/>
  <c r="AB205" i="20" s="1"/>
  <c r="AG166" i="20"/>
  <c r="AG207" i="20" s="1"/>
  <c r="N172" i="20"/>
  <c r="N213" i="20" s="1"/>
  <c r="AB170" i="20"/>
  <c r="AB211" i="20" s="1"/>
  <c r="AI172" i="20"/>
  <c r="AI213" i="20" s="1"/>
  <c r="AL164" i="20"/>
  <c r="AL205" i="20" s="1"/>
  <c r="AD163" i="20"/>
  <c r="AD204" i="20" s="1"/>
  <c r="R172" i="20"/>
  <c r="R213" i="20" s="1"/>
  <c r="O169" i="20"/>
  <c r="O210" i="20" s="1"/>
  <c r="R164" i="20"/>
  <c r="R205" i="20" s="1"/>
  <c r="Q171" i="20"/>
  <c r="Q212" i="20" s="1"/>
  <c r="AG163" i="20"/>
  <c r="AG204" i="20" s="1"/>
  <c r="L167" i="20"/>
  <c r="L208" i="20" s="1"/>
  <c r="AB171" i="20"/>
  <c r="AB212" i="20" s="1"/>
  <c r="Y161" i="20"/>
  <c r="Y202" i="20" s="1"/>
  <c r="Z30" i="7"/>
  <c r="AD33" i="7" s="1"/>
  <c r="L210" i="24"/>
  <c r="M162" i="20" s="1"/>
  <c r="M203" i="20" s="1"/>
  <c r="J76" i="25"/>
  <c r="K39" i="26"/>
  <c r="M47" i="26"/>
  <c r="P40" i="26"/>
  <c r="M40" i="26"/>
  <c r="H39" i="26"/>
  <c r="F39" i="26"/>
  <c r="R39" i="26" s="1"/>
  <c r="M49" i="26"/>
  <c r="M51" i="26"/>
  <c r="Q50" i="26"/>
  <c r="P46" i="26"/>
  <c r="M48" i="26"/>
  <c r="P43" i="26"/>
  <c r="L21" i="24"/>
  <c r="AF166" i="20" s="1"/>
  <c r="AF207" i="20" s="1"/>
  <c r="L28" i="24"/>
  <c r="O167" i="20" s="1"/>
  <c r="O208" i="20" s="1"/>
  <c r="L26" i="24"/>
  <c r="L18" i="24"/>
  <c r="P166" i="20" s="1"/>
  <c r="P207" i="20" s="1"/>
  <c r="Y187" i="8"/>
  <c r="Z187" i="8" s="1"/>
  <c r="I74" i="26"/>
  <c r="Y295" i="8"/>
  <c r="Z295" i="8" s="1"/>
  <c r="F75" i="26"/>
  <c r="E76" i="26"/>
  <c r="Y178" i="8"/>
  <c r="Z178" i="8" s="1"/>
  <c r="Y242" i="8"/>
  <c r="Z242" i="8" s="1"/>
  <c r="Y243" i="8"/>
  <c r="Z243" i="8" s="1"/>
  <c r="Y224" i="8"/>
  <c r="Z224" i="8" s="1"/>
  <c r="Y203" i="8"/>
  <c r="Z203" i="8" s="1"/>
  <c r="Y208" i="8"/>
  <c r="Z208" i="8" s="1"/>
  <c r="Y223" i="8"/>
  <c r="Z223" i="8" s="1"/>
  <c r="Y279" i="8"/>
  <c r="Z279" i="8" s="1"/>
  <c r="AB11" i="22" s="1"/>
  <c r="Y234" i="8"/>
  <c r="Z234" i="8" s="1"/>
  <c r="Y175" i="8"/>
  <c r="Z175" i="8" s="1"/>
  <c r="Y256" i="8"/>
  <c r="Z256" i="8" s="1"/>
  <c r="Y211" i="8"/>
  <c r="Z211" i="8" s="1"/>
  <c r="Y183" i="8"/>
  <c r="Z183" i="8" s="1"/>
  <c r="Y296" i="8"/>
  <c r="Z296" i="8" s="1"/>
  <c r="Y185" i="8"/>
  <c r="Z185" i="8" s="1"/>
  <c r="Y238" i="8"/>
  <c r="Z238" i="8" s="1"/>
  <c r="Y288" i="8"/>
  <c r="Z288" i="8" s="1"/>
  <c r="Y264" i="8"/>
  <c r="Z264" i="8" s="1"/>
  <c r="Y259" i="8"/>
  <c r="Z259" i="8" s="1"/>
  <c r="Y267" i="8"/>
  <c r="Z267" i="8" s="1"/>
  <c r="Y271" i="8"/>
  <c r="Z271" i="8" s="1"/>
  <c r="Y266" i="8"/>
  <c r="Z266" i="8" s="1"/>
  <c r="Y283" i="8"/>
  <c r="Z283" i="8" s="1"/>
  <c r="Y265" i="8"/>
  <c r="Z265" i="8" s="1"/>
  <c r="Y201" i="8"/>
  <c r="Z201" i="8" s="1"/>
  <c r="Y190" i="8"/>
  <c r="Z190" i="8" s="1"/>
  <c r="Y261" i="8"/>
  <c r="Z261" i="8" s="1"/>
  <c r="Y197" i="8"/>
  <c r="Z197" i="8" s="1"/>
  <c r="Y245" i="8"/>
  <c r="Z245" i="8" s="1"/>
  <c r="Y244" i="8"/>
  <c r="Z244" i="8" s="1"/>
  <c r="Y180" i="8"/>
  <c r="Z180" i="8" s="1"/>
  <c r="Y258" i="8"/>
  <c r="Z258" i="8" s="1"/>
  <c r="Y263" i="8"/>
  <c r="Z263" i="8" s="1"/>
  <c r="Y195" i="8"/>
  <c r="Z195" i="8" s="1"/>
  <c r="Y194" i="8"/>
  <c r="Z194" i="8" s="1"/>
  <c r="Y199" i="8"/>
  <c r="Z199" i="8" s="1"/>
  <c r="Y287" i="8"/>
  <c r="Z287" i="8" s="1"/>
  <c r="Y219" i="8"/>
  <c r="Z219" i="8" s="1"/>
  <c r="Y273" i="8"/>
  <c r="Z273" i="8" s="1"/>
  <c r="Y209" i="8"/>
  <c r="Z209" i="8" s="1"/>
  <c r="Y198" i="8"/>
  <c r="Z198" i="8" s="1"/>
  <c r="Y269" i="8"/>
  <c r="Z269" i="8" s="1"/>
  <c r="Y205" i="8"/>
  <c r="Z205" i="8" s="1"/>
  <c r="Y268" i="8"/>
  <c r="Z268" i="8" s="1"/>
  <c r="Y204" i="8"/>
  <c r="Z204" i="8" s="1"/>
  <c r="Y282" i="8"/>
  <c r="Z282" i="8" s="1"/>
  <c r="Y290" i="8"/>
  <c r="Z290" i="8" s="1"/>
  <c r="Y186" i="8"/>
  <c r="Z186" i="8" s="1"/>
  <c r="Y250" i="8"/>
  <c r="Z250" i="8" s="1"/>
  <c r="Y294" i="8"/>
  <c r="Z294" i="8" s="1"/>
  <c r="Y300" i="8"/>
  <c r="Z300" i="8" s="1"/>
  <c r="Y181" i="8"/>
  <c r="Z181" i="8" s="1"/>
  <c r="Y233" i="8"/>
  <c r="Z233" i="8" s="1"/>
  <c r="Y200" i="8"/>
  <c r="Z200" i="8" s="1"/>
  <c r="Y249" i="8"/>
  <c r="Z249" i="8" s="1"/>
  <c r="Y302" i="8"/>
  <c r="Z302" i="8" s="1"/>
  <c r="Y218" i="8"/>
  <c r="Z218" i="8" s="1"/>
  <c r="Y192" i="8"/>
  <c r="Z192" i="8" s="1"/>
  <c r="Y272" i="8"/>
  <c r="Z272" i="8" s="1"/>
  <c r="Y251" i="8"/>
  <c r="Z251" i="8" s="1"/>
  <c r="Y255" i="8"/>
  <c r="Z255" i="8" s="1"/>
  <c r="Y212" i="8"/>
  <c r="Z212" i="8" s="1"/>
  <c r="Y176" i="8"/>
  <c r="Z176" i="8" s="1"/>
  <c r="Y299" i="8"/>
  <c r="Z299" i="8" s="1"/>
  <c r="Y210" i="8"/>
  <c r="Z210" i="8" s="1"/>
  <c r="Y254" i="8"/>
  <c r="Z254" i="8" s="1"/>
  <c r="Y260" i="8"/>
  <c r="Z260" i="8" s="1"/>
  <c r="Y196" i="8"/>
  <c r="Z196" i="8" s="1"/>
  <c r="Y248" i="8"/>
  <c r="Z248" i="8" s="1"/>
  <c r="Y226" i="8"/>
  <c r="Z226" i="8" s="1"/>
  <c r="Y303" i="8"/>
  <c r="Z303" i="8" s="1"/>
  <c r="Y280" i="8"/>
  <c r="Z280" i="8" s="1"/>
  <c r="Y240" i="8"/>
  <c r="Z240" i="8" s="1"/>
  <c r="Y191" i="8"/>
  <c r="Z191" i="8" s="1"/>
  <c r="Y247" i="8"/>
  <c r="Z247" i="8" s="1"/>
  <c r="Y227" i="8"/>
  <c r="Z227" i="8" s="1"/>
  <c r="Y257" i="8"/>
  <c r="Z257" i="8" s="1"/>
  <c r="Y193" i="8"/>
  <c r="Z193" i="8" s="1"/>
  <c r="Y246" i="8"/>
  <c r="Z246" i="8" s="1"/>
  <c r="Y182" i="8"/>
  <c r="Z182" i="8" s="1"/>
  <c r="Y253" i="8"/>
  <c r="Z253" i="8" s="1"/>
  <c r="Y189" i="8"/>
  <c r="Z189" i="8" s="1"/>
  <c r="Y252" i="8"/>
  <c r="Z252" i="8" s="1"/>
  <c r="Y188" i="8"/>
  <c r="Z188" i="8" s="1"/>
  <c r="Y241" i="8"/>
  <c r="Z241" i="8" s="1"/>
  <c r="Y177" i="8"/>
  <c r="Z177" i="8" s="1"/>
  <c r="Y230" i="8"/>
  <c r="Z230" i="8" s="1"/>
  <c r="Y301" i="8"/>
  <c r="Z301" i="8" s="1"/>
  <c r="Y237" i="8"/>
  <c r="Z237" i="8" s="1"/>
  <c r="Y236" i="8"/>
  <c r="Z236" i="8" s="1"/>
  <c r="Y184" i="8"/>
  <c r="Z184" i="8" s="1"/>
  <c r="Y239" i="8"/>
  <c r="Z239" i="8" s="1"/>
  <c r="Y216" i="8"/>
  <c r="Z216" i="8" s="1"/>
  <c r="Y207" i="8"/>
  <c r="Z207" i="8" s="1"/>
  <c r="Y202" i="8"/>
  <c r="Z202" i="8" s="1"/>
  <c r="Y298" i="8"/>
  <c r="Z298" i="8" s="1"/>
  <c r="Y231" i="8"/>
  <c r="Z231" i="8" s="1"/>
  <c r="Y179" i="8"/>
  <c r="Z179" i="8" s="1"/>
  <c r="Y297" i="8"/>
  <c r="Z297" i="8" s="1"/>
  <c r="Y286" i="8"/>
  <c r="Z286" i="8" s="1"/>
  <c r="Y222" i="8"/>
  <c r="Z222" i="8" s="1"/>
  <c r="Y293" i="8"/>
  <c r="Z293" i="8" s="1"/>
  <c r="Y229" i="8"/>
  <c r="Z229" i="8" s="1"/>
  <c r="Y292" i="8"/>
  <c r="Z292" i="8" s="1"/>
  <c r="Y228" i="8"/>
  <c r="Z228" i="8" s="1"/>
  <c r="Y232" i="8"/>
  <c r="Z232" i="8" s="1"/>
  <c r="Y235" i="8"/>
  <c r="Z235" i="8" s="1"/>
  <c r="Y274" i="8"/>
  <c r="Z274" i="8" s="1"/>
  <c r="Y215" i="8"/>
  <c r="Z215" i="8" s="1"/>
  <c r="Y291" i="8"/>
  <c r="Z291" i="8" s="1"/>
  <c r="Y289" i="8"/>
  <c r="Z289" i="8" s="1"/>
  <c r="Y225" i="8"/>
  <c r="Z225" i="8" s="1"/>
  <c r="Y278" i="8"/>
  <c r="Z278" i="8" s="1"/>
  <c r="Y214" i="8"/>
  <c r="Z214" i="8" s="1"/>
  <c r="Y285" i="8"/>
  <c r="Z285" i="8" s="1"/>
  <c r="Y221" i="8"/>
  <c r="Z221" i="8" s="1"/>
  <c r="Y284" i="8"/>
  <c r="Z284" i="8" s="1"/>
  <c r="Y220" i="8"/>
  <c r="Z220" i="8" s="1"/>
  <c r="Y262" i="8"/>
  <c r="Z262" i="8" s="1"/>
  <c r="Y275" i="8"/>
  <c r="Z275" i="8" s="1"/>
  <c r="Y281" i="8"/>
  <c r="Z281" i="8" s="1"/>
  <c r="Y217" i="8"/>
  <c r="Z217" i="8" s="1"/>
  <c r="Y270" i="8"/>
  <c r="Z270" i="8" s="1"/>
  <c r="Y206" i="8"/>
  <c r="Z206" i="8" s="1"/>
  <c r="Y277" i="8"/>
  <c r="Z277" i="8" s="1"/>
  <c r="Y213" i="8"/>
  <c r="Z213" i="8" s="1"/>
  <c r="Y276" i="8"/>
  <c r="Z276" i="8" s="1"/>
  <c r="Y133" i="8"/>
  <c r="Z133" i="8" s="1"/>
  <c r="Y121" i="8"/>
  <c r="Z121" i="8" s="1"/>
  <c r="Y155" i="8"/>
  <c r="Z155" i="8" s="1"/>
  <c r="Y123" i="8"/>
  <c r="Z123" i="8" s="1"/>
  <c r="Y114" i="8"/>
  <c r="Z114" i="8" s="1"/>
  <c r="Y146" i="8"/>
  <c r="Z146" i="8" s="1"/>
  <c r="Y130" i="8"/>
  <c r="Z130" i="8" s="1"/>
  <c r="J74" i="26"/>
  <c r="Y162" i="8"/>
  <c r="Z162" i="8" s="1"/>
  <c r="Y117" i="8"/>
  <c r="Z117" i="8" s="1"/>
  <c r="O22" i="28"/>
  <c r="K21" i="28"/>
  <c r="L21" i="28" s="1"/>
  <c r="N19" i="28"/>
  <c r="Y69" i="8"/>
  <c r="Z69" i="8" s="1"/>
  <c r="Y107" i="8"/>
  <c r="Z107" i="8" s="1"/>
  <c r="H40" i="27"/>
  <c r="AD50" i="25" s="1"/>
  <c r="K40" i="27"/>
  <c r="AJ50" i="25" s="1"/>
  <c r="G40" i="27"/>
  <c r="AB50" i="25" s="1"/>
  <c r="J40" i="27"/>
  <c r="AH50" i="25" s="1"/>
  <c r="I40" i="27"/>
  <c r="AF50" i="25" s="1"/>
  <c r="L40" i="27"/>
  <c r="AL50" i="25" s="1"/>
  <c r="J20" i="28"/>
  <c r="F23" i="28"/>
  <c r="E24" i="28"/>
  <c r="I22" i="28"/>
  <c r="M22" i="28"/>
  <c r="E81" i="25"/>
  <c r="AF55" i="27"/>
  <c r="AF35" i="27"/>
  <c r="AG55" i="27"/>
  <c r="AL49" i="25"/>
  <c r="AD49" i="25"/>
  <c r="AL48" i="25"/>
  <c r="AF48" i="25"/>
  <c r="AB48" i="25"/>
  <c r="AB49" i="25"/>
  <c r="AH48" i="25"/>
  <c r="AJ48" i="25"/>
  <c r="AF49" i="25"/>
  <c r="AD48" i="25"/>
  <c r="AH49" i="25"/>
  <c r="AJ49" i="25"/>
  <c r="H135" i="27"/>
  <c r="F137" i="27"/>
  <c r="G137" i="27" s="1"/>
  <c r="Y11" i="22"/>
  <c r="L14" i="24"/>
  <c r="Z32" i="7"/>
  <c r="K202" i="20"/>
  <c r="L25" i="24"/>
  <c r="Z33" i="7"/>
  <c r="T39" i="26"/>
  <c r="Y22" i="22"/>
  <c r="X22" i="22"/>
  <c r="X25" i="22"/>
  <c r="Y25" i="22"/>
  <c r="Y23" i="22"/>
  <c r="X23" i="22"/>
  <c r="Y21" i="22"/>
  <c r="X21" i="22"/>
  <c r="X24" i="22"/>
  <c r="Y24" i="22"/>
  <c r="L27" i="24"/>
  <c r="Y20" i="22"/>
  <c r="X20" i="22"/>
  <c r="L17" i="24"/>
  <c r="M166" i="20" s="1"/>
  <c r="M207" i="20" s="1"/>
  <c r="Y19" i="22"/>
  <c r="X19" i="22"/>
  <c r="L30" i="24"/>
  <c r="AE167" i="20" s="1"/>
  <c r="AE208" i="20" s="1"/>
  <c r="Y18" i="22"/>
  <c r="X18" i="22"/>
  <c r="Y73" i="8"/>
  <c r="Z73" i="8" s="1"/>
  <c r="Z17" i="27"/>
  <c r="AA16" i="27"/>
  <c r="Y31" i="8"/>
  <c r="Y139" i="8"/>
  <c r="Z139" i="8" s="1"/>
  <c r="Y38" i="8"/>
  <c r="Z38" i="8" s="1"/>
  <c r="Y157" i="8"/>
  <c r="Z157" i="8" s="1"/>
  <c r="Y34" i="8"/>
  <c r="Y62" i="8"/>
  <c r="Z62" i="8" s="1"/>
  <c r="Y94" i="8"/>
  <c r="Z94" i="8" s="1"/>
  <c r="Y127" i="8"/>
  <c r="Z127" i="8" s="1"/>
  <c r="Y159" i="8"/>
  <c r="Z159" i="8" s="1"/>
  <c r="Y145" i="8"/>
  <c r="Z145" i="8" s="1"/>
  <c r="Y141" i="8"/>
  <c r="Z141" i="8" s="1"/>
  <c r="Y60" i="8"/>
  <c r="Z60" i="8" s="1"/>
  <c r="Y28" i="8"/>
  <c r="Z28" i="8" s="1"/>
  <c r="Y113" i="8"/>
  <c r="Z113" i="8" s="1"/>
  <c r="Y25" i="8"/>
  <c r="Y100" i="8"/>
  <c r="Z100" i="8" s="1"/>
  <c r="Y81" i="8"/>
  <c r="Z81" i="8" s="1"/>
  <c r="Y97" i="8"/>
  <c r="Z97" i="8" s="1"/>
  <c r="Y58" i="8"/>
  <c r="Z58" i="8" s="1"/>
  <c r="Y90" i="8"/>
  <c r="Y39" i="8"/>
  <c r="Z39" i="8" s="1"/>
  <c r="Y119" i="8"/>
  <c r="Z119" i="8" s="1"/>
  <c r="Y87" i="8"/>
  <c r="Z87" i="8" s="1"/>
  <c r="Y151" i="8"/>
  <c r="Z151" i="8" s="1"/>
  <c r="Y41" i="8"/>
  <c r="Z41" i="8" s="1"/>
  <c r="Y101" i="8"/>
  <c r="Z101" i="8" s="1"/>
  <c r="Y47" i="8"/>
  <c r="Z47" i="8" s="1"/>
  <c r="Y125" i="8"/>
  <c r="Z125" i="8" s="1"/>
  <c r="Y163" i="8"/>
  <c r="Z163" i="8" s="1"/>
  <c r="AB23" i="22" s="1"/>
  <c r="Y167" i="8"/>
  <c r="Z167" i="8" s="1"/>
  <c r="Y134" i="8"/>
  <c r="Z134" i="8" s="1"/>
  <c r="Y84" i="8"/>
  <c r="Z84" i="8" s="1"/>
  <c r="Y33" i="8"/>
  <c r="Z33" i="8" s="1"/>
  <c r="Y131" i="8"/>
  <c r="Z131" i="8" s="1"/>
  <c r="Y59" i="8"/>
  <c r="Z59" i="8" s="1"/>
  <c r="Y49" i="8"/>
  <c r="Z49" i="8" s="1"/>
  <c r="Y91" i="8"/>
  <c r="Z91" i="8" s="1"/>
  <c r="Y166" i="8"/>
  <c r="Z166" i="8" s="1"/>
  <c r="Y74" i="8"/>
  <c r="Z74" i="8" s="1"/>
  <c r="Y27" i="8"/>
  <c r="Z27" i="8" s="1"/>
  <c r="Y42" i="8"/>
  <c r="Z42" i="8" s="1"/>
  <c r="Y14" i="8"/>
  <c r="Y105" i="8"/>
  <c r="Z105" i="8" s="1"/>
  <c r="Y17" i="8"/>
  <c r="Z17" i="8" s="1"/>
  <c r="Y89" i="8"/>
  <c r="Z89" i="8" s="1"/>
  <c r="Y30" i="8"/>
  <c r="Y168" i="8"/>
  <c r="Z168" i="8" s="1"/>
  <c r="Y75" i="8"/>
  <c r="Z75" i="8" s="1"/>
  <c r="Y118" i="8"/>
  <c r="Z118" i="8" s="1"/>
  <c r="Y128" i="8"/>
  <c r="Z128" i="8" s="1"/>
  <c r="Y150" i="8"/>
  <c r="Z150" i="8" s="1"/>
  <c r="Y160" i="8"/>
  <c r="Z160" i="8" s="1"/>
  <c r="AB21" i="22" s="1"/>
  <c r="Y170" i="8"/>
  <c r="Z170" i="8" s="1"/>
  <c r="Y53" i="8"/>
  <c r="Z53" i="8" s="1"/>
  <c r="Y169" i="8"/>
  <c r="Z169" i="8" s="1"/>
  <c r="Y35" i="8"/>
  <c r="Z35" i="8" s="1"/>
  <c r="Y79" i="8"/>
  <c r="Z79" i="8" s="1"/>
  <c r="Y108" i="8"/>
  <c r="Z108" i="8" s="1"/>
  <c r="Y140" i="8"/>
  <c r="Z140" i="8" s="1"/>
  <c r="Y174" i="8"/>
  <c r="Z174" i="8" s="1"/>
  <c r="Y57" i="8"/>
  <c r="Z57" i="8" s="1"/>
  <c r="Y56" i="8"/>
  <c r="Z56" i="8" s="1"/>
  <c r="Y76" i="8"/>
  <c r="Z76" i="8" s="1"/>
  <c r="Y109" i="8"/>
  <c r="Z109" i="8" s="1"/>
  <c r="Y44" i="8"/>
  <c r="Z44" i="8" s="1"/>
  <c r="Y24" i="8"/>
  <c r="Z24" i="8" s="1"/>
  <c r="Y16" i="8"/>
  <c r="Z16" i="8" s="1"/>
  <c r="Y80" i="8"/>
  <c r="Z80" i="8" s="1"/>
  <c r="Y96" i="8"/>
  <c r="Z96" i="8" s="1"/>
  <c r="Y50" i="8"/>
  <c r="Z50" i="8" s="1"/>
  <c r="Y86" i="8"/>
  <c r="Z86" i="8" s="1"/>
  <c r="Y173" i="8"/>
  <c r="Z173" i="8" s="1"/>
  <c r="Y122" i="8"/>
  <c r="Z122" i="8" s="1"/>
  <c r="Y132" i="8"/>
  <c r="Z132" i="8" s="1"/>
  <c r="Y154" i="8"/>
  <c r="Z154" i="8" s="1"/>
  <c r="Y164" i="8"/>
  <c r="Z164" i="8" s="1"/>
  <c r="V76" i="26"/>
  <c r="Y76" i="26" s="1"/>
  <c r="AA71" i="27"/>
  <c r="AH71" i="27"/>
  <c r="AG71" i="27"/>
  <c r="AF71" i="27"/>
  <c r="AA51" i="27"/>
  <c r="AF11" i="27"/>
  <c r="AG11" i="27"/>
  <c r="AA31" i="27"/>
  <c r="U77" i="26"/>
  <c r="T78" i="26"/>
  <c r="Y72" i="8"/>
  <c r="Z72" i="8" s="1"/>
  <c r="Y36" i="8"/>
  <c r="Z36" i="8" s="1"/>
  <c r="Y92" i="8"/>
  <c r="Z92" i="8" s="1"/>
  <c r="Y78" i="8"/>
  <c r="Z78" i="8" s="1"/>
  <c r="Y111" i="8"/>
  <c r="Z111" i="8" s="1"/>
  <c r="Y143" i="8"/>
  <c r="Z143" i="8" s="1"/>
  <c r="Y37" i="8"/>
  <c r="Z37" i="8" s="1"/>
  <c r="Y13" i="8"/>
  <c r="Y40" i="8"/>
  <c r="Z40" i="8" s="1"/>
  <c r="Y137" i="8"/>
  <c r="Z137" i="8" s="1"/>
  <c r="Y149" i="8"/>
  <c r="Z149" i="8" s="1"/>
  <c r="Y15" i="8"/>
  <c r="Y77" i="8"/>
  <c r="Z77" i="8" s="1"/>
  <c r="Y93" i="8"/>
  <c r="Z93" i="8" s="1"/>
  <c r="Y46" i="8"/>
  <c r="Z46" i="8" s="1"/>
  <c r="Y82" i="8"/>
  <c r="Z82" i="8" s="1"/>
  <c r="Y172" i="8"/>
  <c r="Z172" i="8" s="1"/>
  <c r="Y54" i="8"/>
  <c r="Z54" i="8" s="1"/>
  <c r="Y43" i="8"/>
  <c r="Y83" i="8"/>
  <c r="Z83" i="8" s="1"/>
  <c r="Y115" i="8"/>
  <c r="Z115" i="8" s="1"/>
  <c r="Y147" i="8"/>
  <c r="Z147" i="8" s="1"/>
  <c r="Y23" i="8"/>
  <c r="Z23" i="8" s="1"/>
  <c r="Y110" i="8"/>
  <c r="Z110" i="8" s="1"/>
  <c r="Y120" i="8"/>
  <c r="Z120" i="8" s="1"/>
  <c r="Y142" i="8"/>
  <c r="Z142" i="8" s="1"/>
  <c r="Y152" i="8"/>
  <c r="Z152" i="8" s="1"/>
  <c r="L24" i="24"/>
  <c r="X11" i="22"/>
  <c r="Y34" i="7"/>
  <c r="Y13" i="22"/>
  <c r="X13" i="22"/>
  <c r="G41" i="26"/>
  <c r="H40" i="26"/>
  <c r="F40" i="26"/>
  <c r="R40" i="26" s="1"/>
  <c r="Y63" i="8"/>
  <c r="Z63" i="8" s="1"/>
  <c r="Y95" i="8"/>
  <c r="Z95" i="8" s="1"/>
  <c r="Y124" i="8"/>
  <c r="Z124" i="8" s="1"/>
  <c r="Y156" i="8"/>
  <c r="Z156" i="8" s="1"/>
  <c r="L33" i="24"/>
  <c r="AK167" i="20" s="1"/>
  <c r="AK208" i="20" s="1"/>
  <c r="Y12" i="22"/>
  <c r="X12" i="22"/>
  <c r="L15" i="24"/>
  <c r="Y29" i="8"/>
  <c r="Z29" i="8" s="1"/>
  <c r="W36" i="7"/>
  <c r="X35" i="7"/>
  <c r="F67" i="27"/>
  <c r="G66" i="27"/>
  <c r="Y112" i="8"/>
  <c r="Z112" i="8" s="1"/>
  <c r="H65" i="27"/>
  <c r="Y52" i="8"/>
  <c r="Z52" i="8" s="1"/>
  <c r="Y161" i="8"/>
  <c r="Z161" i="8" s="1"/>
  <c r="Y12" i="8"/>
  <c r="Y129" i="8"/>
  <c r="Z129" i="8" s="1"/>
  <c r="Y32" i="8"/>
  <c r="Z32" i="8" s="1"/>
  <c r="K15" i="27"/>
  <c r="J15" i="27"/>
  <c r="G15" i="27"/>
  <c r="Y153" i="8"/>
  <c r="Z153" i="8" s="1"/>
  <c r="Y65" i="8"/>
  <c r="Z65" i="8" s="1"/>
  <c r="Y68" i="8"/>
  <c r="Z68" i="8" s="1"/>
  <c r="Y20" i="8"/>
  <c r="Z20" i="8" s="1"/>
  <c r="Y48" i="8"/>
  <c r="Z48" i="8" s="1"/>
  <c r="Y85" i="8"/>
  <c r="Z85" i="8" s="1"/>
  <c r="Y66" i="8"/>
  <c r="Y98" i="8"/>
  <c r="Z98" i="8" s="1"/>
  <c r="Y67" i="8"/>
  <c r="Z67" i="8" s="1"/>
  <c r="Y99" i="8"/>
  <c r="Z99" i="8" s="1"/>
  <c r="Y104" i="8"/>
  <c r="Z104" i="8" s="1"/>
  <c r="Y126" i="8"/>
  <c r="Z126" i="8" s="1"/>
  <c r="Y136" i="8"/>
  <c r="Z136" i="8" s="1"/>
  <c r="Y158" i="8"/>
  <c r="Z158" i="8" s="1"/>
  <c r="Y16" i="22"/>
  <c r="X16" i="22"/>
  <c r="L23" i="24"/>
  <c r="AI166" i="20" s="1"/>
  <c r="AI207" i="20" s="1"/>
  <c r="J40" i="26"/>
  <c r="I41" i="26"/>
  <c r="K40" i="26"/>
  <c r="Y51" i="8"/>
  <c r="Z51" i="8" s="1"/>
  <c r="Y15" i="22"/>
  <c r="X15" i="22"/>
  <c r="AE29" i="7"/>
  <c r="AH28" i="7"/>
  <c r="Y45" i="8"/>
  <c r="Z45" i="8" s="1"/>
  <c r="Y55" i="8"/>
  <c r="Z55" i="8" s="1"/>
  <c r="Y144" i="8"/>
  <c r="Z144" i="8" s="1"/>
  <c r="Y14" i="22"/>
  <c r="X14" i="22"/>
  <c r="Y61" i="8"/>
  <c r="Z61" i="8" s="1"/>
  <c r="F16" i="27"/>
  <c r="E17" i="27"/>
  <c r="Y19" i="8"/>
  <c r="Y165" i="8"/>
  <c r="Z165" i="8" s="1"/>
  <c r="Y64" i="8"/>
  <c r="Z64" i="8" s="1"/>
  <c r="Y88" i="8"/>
  <c r="Z88" i="8" s="1"/>
  <c r="Y21" i="8"/>
  <c r="Z21" i="8" s="1"/>
  <c r="Y70" i="8"/>
  <c r="Z70" i="8" s="1"/>
  <c r="Y102" i="8"/>
  <c r="Z102" i="8" s="1"/>
  <c r="Y26" i="8"/>
  <c r="Y18" i="8"/>
  <c r="Y71" i="8"/>
  <c r="Z71" i="8" s="1"/>
  <c r="Y103" i="8"/>
  <c r="Z103" i="8" s="1"/>
  <c r="Y135" i="8"/>
  <c r="Z135" i="8" s="1"/>
  <c r="Y106" i="8"/>
  <c r="Z106" i="8" s="1"/>
  <c r="Y116" i="8"/>
  <c r="Z116" i="8" s="1"/>
  <c r="Y138" i="8"/>
  <c r="Z138" i="8" s="1"/>
  <c r="Y148" i="8"/>
  <c r="Z148" i="8" s="1"/>
  <c r="Y171" i="8"/>
  <c r="Z171" i="8" s="1"/>
  <c r="Y17" i="22"/>
  <c r="X17" i="22"/>
  <c r="AG28" i="7"/>
  <c r="AG29" i="7"/>
  <c r="AE30" i="7"/>
  <c r="R21" i="28" l="1"/>
  <c r="N75" i="25"/>
  <c r="N74" i="25" s="1"/>
  <c r="Y168" i="20"/>
  <c r="Y209" i="20" s="1"/>
  <c r="Q169" i="20"/>
  <c r="Q210" i="20" s="1"/>
  <c r="W169" i="20"/>
  <c r="W210" i="20" s="1"/>
  <c r="AO168" i="20"/>
  <c r="AO209" i="20" s="1"/>
  <c r="V168" i="20"/>
  <c r="V209" i="20" s="1"/>
  <c r="M169" i="20"/>
  <c r="M210" i="20" s="1"/>
  <c r="AM169" i="20"/>
  <c r="AM210" i="20" s="1"/>
  <c r="AO165" i="20"/>
  <c r="AO206" i="20" s="1"/>
  <c r="S168" i="20"/>
  <c r="S209" i="20" s="1"/>
  <c r="AM165" i="20"/>
  <c r="AM206" i="20" s="1"/>
  <c r="Q168" i="20"/>
  <c r="Q209" i="20" s="1"/>
  <c r="O170" i="20"/>
  <c r="O211" i="20" s="1"/>
  <c r="AD165" i="20"/>
  <c r="AD206" i="20" s="1"/>
  <c r="S39" i="26"/>
  <c r="L15" i="21"/>
  <c r="Z74" i="26"/>
  <c r="K74" i="26"/>
  <c r="AI9" i="27"/>
  <c r="AI32" i="27" s="1"/>
  <c r="G75" i="26"/>
  <c r="J75" i="26" s="1"/>
  <c r="Z76" i="26"/>
  <c r="X76" i="26"/>
  <c r="W76" i="26"/>
  <c r="K76" i="25"/>
  <c r="AH34" i="27"/>
  <c r="K63" i="27"/>
  <c r="K133" i="27" s="1"/>
  <c r="AH11" i="27"/>
  <c r="AH53" i="27"/>
  <c r="AH30" i="27"/>
  <c r="AH32" i="27"/>
  <c r="AH33" i="27"/>
  <c r="AH35" i="27"/>
  <c r="AH70" i="27"/>
  <c r="AH55" i="27"/>
  <c r="AH54" i="27"/>
  <c r="AH51" i="27"/>
  <c r="AH10" i="27"/>
  <c r="AH49" i="27"/>
  <c r="AH29" i="27"/>
  <c r="AH69" i="27"/>
  <c r="AH52" i="27"/>
  <c r="AH31" i="27"/>
  <c r="AB12" i="22"/>
  <c r="J63" i="27"/>
  <c r="J133" i="27" s="1"/>
  <c r="AB24" i="22"/>
  <c r="AB14" i="22"/>
  <c r="AB20" i="22"/>
  <c r="AB17" i="22"/>
  <c r="AB13" i="22"/>
  <c r="AB22" i="22"/>
  <c r="AB18" i="22"/>
  <c r="AB25" i="22"/>
  <c r="AB15" i="22"/>
  <c r="AB16" i="22"/>
  <c r="AA21" i="22"/>
  <c r="AA25" i="22"/>
  <c r="AA24" i="22"/>
  <c r="AA13" i="22"/>
  <c r="AA17" i="22"/>
  <c r="AA19" i="22"/>
  <c r="R16" i="28"/>
  <c r="R69" i="20"/>
  <c r="AF31" i="7" s="1"/>
  <c r="AJ163" i="20"/>
  <c r="AJ204" i="20" s="1"/>
  <c r="M12" i="21"/>
  <c r="S12" i="28" s="1"/>
  <c r="R12" i="28"/>
  <c r="G23" i="28"/>
  <c r="P23" i="28"/>
  <c r="U23" i="28"/>
  <c r="H23" i="28"/>
  <c r="AM166" i="20"/>
  <c r="AM207" i="20" s="1"/>
  <c r="V39" i="26"/>
  <c r="M15" i="21"/>
  <c r="S15" i="28" s="1"/>
  <c r="R15" i="28"/>
  <c r="M19" i="21"/>
  <c r="S19" i="28" s="1"/>
  <c r="R19" i="28"/>
  <c r="M17" i="21"/>
  <c r="S17" i="28" s="1"/>
  <c r="R17" i="28"/>
  <c r="M18" i="21"/>
  <c r="S18" i="28" s="1"/>
  <c r="R18" i="28"/>
  <c r="R22" i="28"/>
  <c r="R23" i="28"/>
  <c r="Q23" i="28"/>
  <c r="S23" i="28"/>
  <c r="S40" i="26"/>
  <c r="V40" i="26" s="1"/>
  <c r="K77" i="25"/>
  <c r="J77" i="25"/>
  <c r="I75" i="26"/>
  <c r="E77" i="26"/>
  <c r="F76" i="26"/>
  <c r="O23" i="28"/>
  <c r="K22" i="28"/>
  <c r="L22" i="28" s="1"/>
  <c r="J21" i="28"/>
  <c r="N20" i="28"/>
  <c r="J41" i="27"/>
  <c r="AH51" i="25" s="1"/>
  <c r="K41" i="27"/>
  <c r="AJ51" i="25" s="1"/>
  <c r="G41" i="27"/>
  <c r="AB51" i="25" s="1"/>
  <c r="H41" i="27"/>
  <c r="AD51" i="25" s="1"/>
  <c r="I41" i="27"/>
  <c r="AF51" i="25" s="1"/>
  <c r="L41" i="27"/>
  <c r="AL51" i="25" s="1"/>
  <c r="E25" i="28"/>
  <c r="F24" i="28"/>
  <c r="M23" i="28"/>
  <c r="I23" i="28"/>
  <c r="AH36" i="27"/>
  <c r="AH56" i="27"/>
  <c r="E82" i="25"/>
  <c r="AF56" i="27"/>
  <c r="AF36" i="27"/>
  <c r="AG36" i="27"/>
  <c r="AG56" i="27"/>
  <c r="AI71" i="27"/>
  <c r="AI54" i="27"/>
  <c r="AI53" i="27"/>
  <c r="AI50" i="27"/>
  <c r="AI31" i="27"/>
  <c r="AI51" i="27"/>
  <c r="AI55" i="27"/>
  <c r="AI30" i="27"/>
  <c r="AI35" i="27"/>
  <c r="AI56" i="27"/>
  <c r="AI34" i="27"/>
  <c r="Z15" i="8"/>
  <c r="Z18" i="8"/>
  <c r="Z43" i="8"/>
  <c r="Z30" i="8"/>
  <c r="Z25" i="8"/>
  <c r="Z31" i="8"/>
  <c r="Z14" i="8"/>
  <c r="Z34" i="8"/>
  <c r="AA15" i="22" s="1"/>
  <c r="Z13" i="8"/>
  <c r="Z66" i="8"/>
  <c r="Z90" i="8"/>
  <c r="AA12" i="22" s="1"/>
  <c r="Z12" i="8"/>
  <c r="K135" i="27"/>
  <c r="J135" i="27"/>
  <c r="F138" i="27"/>
  <c r="G138" i="27" s="1"/>
  <c r="H136" i="27"/>
  <c r="J136" i="27" s="1"/>
  <c r="H110" i="27"/>
  <c r="H111" i="27" s="1"/>
  <c r="T40" i="26"/>
  <c r="U39" i="26"/>
  <c r="Z21" i="22"/>
  <c r="Z23" i="22"/>
  <c r="Z25" i="22"/>
  <c r="Z22" i="22"/>
  <c r="Z24" i="22"/>
  <c r="Z20" i="22"/>
  <c r="Z18" i="22"/>
  <c r="Z19" i="22"/>
  <c r="O13" i="27"/>
  <c r="O15" i="27"/>
  <c r="O14" i="27"/>
  <c r="Z18" i="27"/>
  <c r="AA17" i="27"/>
  <c r="AI37" i="27" s="1"/>
  <c r="Z15" i="22"/>
  <c r="K65" i="27"/>
  <c r="J65" i="27"/>
  <c r="Z14" i="22"/>
  <c r="Z12" i="22"/>
  <c r="Z17" i="22"/>
  <c r="Z13" i="22"/>
  <c r="AI72" i="27"/>
  <c r="AA72" i="27"/>
  <c r="AG72" i="27"/>
  <c r="AH72" i="27"/>
  <c r="AF72" i="27"/>
  <c r="AA52" i="27"/>
  <c r="AI12" i="27"/>
  <c r="AG12" i="27"/>
  <c r="AA32" i="27"/>
  <c r="AF12" i="27"/>
  <c r="AH12" i="27"/>
  <c r="T79" i="26"/>
  <c r="U78" i="26"/>
  <c r="I15" i="27"/>
  <c r="Y35" i="7"/>
  <c r="Z35" i="7" s="1"/>
  <c r="V77" i="26"/>
  <c r="Y77" i="26" s="1"/>
  <c r="AB34" i="7"/>
  <c r="Z19" i="8"/>
  <c r="I13" i="27"/>
  <c r="H13" i="27"/>
  <c r="Z16" i="22"/>
  <c r="X36" i="7"/>
  <c r="W37" i="7"/>
  <c r="Z11" i="22"/>
  <c r="K41" i="26"/>
  <c r="I42" i="26"/>
  <c r="J41" i="26"/>
  <c r="S41" i="26" s="1"/>
  <c r="H66" i="27"/>
  <c r="Z26" i="8"/>
  <c r="I14" i="27"/>
  <c r="H14" i="27"/>
  <c r="E18" i="27"/>
  <c r="F17" i="27"/>
  <c r="AI69" i="27"/>
  <c r="AI49" i="27"/>
  <c r="AI29" i="27"/>
  <c r="AI10" i="27"/>
  <c r="AI70" i="27"/>
  <c r="AI11" i="27"/>
  <c r="G42" i="26"/>
  <c r="F41" i="26"/>
  <c r="R41" i="26" s="1"/>
  <c r="H41" i="26"/>
  <c r="G67" i="27"/>
  <c r="F68" i="27"/>
  <c r="G16" i="27"/>
  <c r="O16" i="27" s="1"/>
  <c r="K16" i="27"/>
  <c r="J16" i="27"/>
  <c r="I16" i="27"/>
  <c r="AJ9" i="27"/>
  <c r="O75" i="25"/>
  <c r="H15" i="27"/>
  <c r="Z34" i="7"/>
  <c r="AI33" i="27" l="1"/>
  <c r="AI36" i="27"/>
  <c r="AI52" i="27"/>
  <c r="K75" i="26"/>
  <c r="H75" i="26"/>
  <c r="G76" i="26"/>
  <c r="K76" i="26" s="1"/>
  <c r="W77" i="26"/>
  <c r="X77" i="26"/>
  <c r="Z77" i="26"/>
  <c r="L76" i="25"/>
  <c r="M77" i="25"/>
  <c r="L78" i="25"/>
  <c r="L77" i="25"/>
  <c r="I63" i="27"/>
  <c r="I133" i="27" s="1"/>
  <c r="AC21" i="22"/>
  <c r="AC25" i="22"/>
  <c r="AC13" i="22"/>
  <c r="AC19" i="22"/>
  <c r="AC17" i="22"/>
  <c r="AC24" i="22"/>
  <c r="AC12" i="22"/>
  <c r="AC15" i="22"/>
  <c r="AA18" i="22"/>
  <c r="AC18" i="22" s="1"/>
  <c r="AA23" i="22"/>
  <c r="AC23" i="22" s="1"/>
  <c r="AA11" i="22"/>
  <c r="AC11" i="22" s="1"/>
  <c r="AA14" i="22"/>
  <c r="AC14" i="22" s="1"/>
  <c r="AA20" i="22"/>
  <c r="AC20" i="22" s="1"/>
  <c r="AA16" i="22"/>
  <c r="AC16" i="22" s="1"/>
  <c r="AA22" i="22"/>
  <c r="AC22" i="22" s="1"/>
  <c r="AJ171" i="20"/>
  <c r="AJ212" i="20" s="1"/>
  <c r="R200" i="20" s="1"/>
  <c r="AF37" i="7"/>
  <c r="AG37" i="7" s="1"/>
  <c r="G24" i="28"/>
  <c r="P24" i="28"/>
  <c r="U24" i="28"/>
  <c r="H24" i="28"/>
  <c r="U40" i="26"/>
  <c r="R24" i="28"/>
  <c r="Q24" i="28"/>
  <c r="S24" i="28"/>
  <c r="AA30" i="7"/>
  <c r="AD34" i="7" s="1"/>
  <c r="K78" i="25"/>
  <c r="M76" i="25"/>
  <c r="J78" i="25"/>
  <c r="M78" i="25"/>
  <c r="M15" i="27"/>
  <c r="O74" i="25"/>
  <c r="E78" i="26"/>
  <c r="F77" i="26"/>
  <c r="AC29" i="7"/>
  <c r="O24" i="28"/>
  <c r="K23" i="28"/>
  <c r="L23" i="28" s="1"/>
  <c r="N21" i="28"/>
  <c r="I42" i="27"/>
  <c r="AF52" i="25" s="1"/>
  <c r="L42" i="27"/>
  <c r="AL52" i="25" s="1"/>
  <c r="G42" i="27"/>
  <c r="AB52" i="25" s="1"/>
  <c r="H42" i="27"/>
  <c r="AD52" i="25" s="1"/>
  <c r="K42" i="27"/>
  <c r="AJ52" i="25" s="1"/>
  <c r="J42" i="27"/>
  <c r="AH52" i="25" s="1"/>
  <c r="J22" i="28"/>
  <c r="I24" i="28"/>
  <c r="M24" i="28"/>
  <c r="F25" i="28"/>
  <c r="E26" i="28"/>
  <c r="F26" i="28" s="1"/>
  <c r="E83" i="25"/>
  <c r="AF37" i="27"/>
  <c r="AF57" i="27"/>
  <c r="AG57" i="27"/>
  <c r="AG37" i="27"/>
  <c r="AH57" i="27"/>
  <c r="AH37" i="27"/>
  <c r="AI57" i="27"/>
  <c r="AJ55" i="27"/>
  <c r="AJ33" i="27"/>
  <c r="AJ30" i="27"/>
  <c r="AJ54" i="27"/>
  <c r="AJ32" i="27"/>
  <c r="AJ53" i="27"/>
  <c r="AJ50" i="27"/>
  <c r="AJ31" i="27"/>
  <c r="AJ52" i="27"/>
  <c r="AJ51" i="27"/>
  <c r="AJ56" i="27"/>
  <c r="AJ57" i="27"/>
  <c r="AJ37" i="27"/>
  <c r="AJ36" i="27"/>
  <c r="AJ34" i="27"/>
  <c r="AJ35" i="27"/>
  <c r="I135" i="27"/>
  <c r="K136" i="27"/>
  <c r="I136" i="27"/>
  <c r="H100" i="27"/>
  <c r="G100" i="27" s="1"/>
  <c r="M14" i="27"/>
  <c r="F139" i="27"/>
  <c r="G139" i="27" s="1"/>
  <c r="H137" i="27"/>
  <c r="AA33" i="7"/>
  <c r="AA32" i="7"/>
  <c r="T41" i="26"/>
  <c r="K100" i="27"/>
  <c r="K102" i="27"/>
  <c r="K103" i="27"/>
  <c r="K105" i="27"/>
  <c r="K101" i="27"/>
  <c r="K104" i="27"/>
  <c r="K99" i="27"/>
  <c r="I66" i="27"/>
  <c r="I65" i="27"/>
  <c r="Z19" i="27"/>
  <c r="AA18" i="27"/>
  <c r="AJ58" i="27" s="1"/>
  <c r="L14" i="27"/>
  <c r="L16" i="27"/>
  <c r="M13" i="27"/>
  <c r="L15" i="27"/>
  <c r="K66" i="27"/>
  <c r="J66" i="27"/>
  <c r="AJ49" i="27"/>
  <c r="AJ29" i="27"/>
  <c r="AJ69" i="27"/>
  <c r="AJ70" i="27"/>
  <c r="AJ10" i="27"/>
  <c r="AJ11" i="27"/>
  <c r="N77" i="25" s="1"/>
  <c r="AJ71" i="27"/>
  <c r="F42" i="26"/>
  <c r="R42" i="26" s="1"/>
  <c r="H42" i="26"/>
  <c r="G43" i="26"/>
  <c r="Y36" i="7"/>
  <c r="Z36" i="7" s="1"/>
  <c r="AJ72" i="27"/>
  <c r="F18" i="27"/>
  <c r="E19" i="27"/>
  <c r="U41" i="26"/>
  <c r="V41" i="26"/>
  <c r="AI73" i="27"/>
  <c r="AA73" i="27"/>
  <c r="AH73" i="27"/>
  <c r="AG73" i="27"/>
  <c r="AF73" i="27"/>
  <c r="AJ73" i="27"/>
  <c r="AG13" i="27"/>
  <c r="K79" i="25" s="1"/>
  <c r="AF13" i="27"/>
  <c r="J79" i="25" s="1"/>
  <c r="AA53" i="27"/>
  <c r="AJ13" i="27"/>
  <c r="AI13" i="27"/>
  <c r="AA33" i="27"/>
  <c r="AH13" i="27"/>
  <c r="V78" i="26"/>
  <c r="Z78" i="26" s="1"/>
  <c r="AJ12" i="27"/>
  <c r="T80" i="26"/>
  <c r="U79" i="26"/>
  <c r="H67" i="27"/>
  <c r="K67" i="27" s="1"/>
  <c r="H98" i="27"/>
  <c r="G98" i="27" s="1"/>
  <c r="H112" i="27"/>
  <c r="L13" i="27"/>
  <c r="AB35" i="7"/>
  <c r="I43" i="26"/>
  <c r="K42" i="26"/>
  <c r="J42" i="26"/>
  <c r="S42" i="26" s="1"/>
  <c r="W38" i="7"/>
  <c r="X37" i="7"/>
  <c r="H16" i="27"/>
  <c r="G68" i="27"/>
  <c r="F69" i="27"/>
  <c r="H99" i="27"/>
  <c r="G99" i="27" s="1"/>
  <c r="AA35" i="7"/>
  <c r="P75" i="25"/>
  <c r="AK9" i="27"/>
  <c r="M16" i="27"/>
  <c r="AA34" i="7"/>
  <c r="K17" i="27"/>
  <c r="J17" i="27"/>
  <c r="I17" i="27"/>
  <c r="G17" i="27"/>
  <c r="O17" i="27" s="1"/>
  <c r="L17" i="27"/>
  <c r="G77" i="26" l="1"/>
  <c r="J77" i="26" s="1"/>
  <c r="H76" i="26"/>
  <c r="J76" i="26"/>
  <c r="I76" i="26"/>
  <c r="Y78" i="26"/>
  <c r="X78" i="26"/>
  <c r="W78" i="26"/>
  <c r="L79" i="25"/>
  <c r="AJ31" i="7"/>
  <c r="AE31" i="7" s="1"/>
  <c r="W159" i="20"/>
  <c r="R159" i="20"/>
  <c r="AI28" i="7" s="1"/>
  <c r="AE28" i="7" s="1"/>
  <c r="W200" i="20"/>
  <c r="AF39" i="7"/>
  <c r="AG39" i="7" s="1"/>
  <c r="AF38" i="7"/>
  <c r="AG38" i="7" s="1"/>
  <c r="G26" i="28"/>
  <c r="P26" i="28"/>
  <c r="G25" i="28"/>
  <c r="P25" i="28"/>
  <c r="U26" i="28"/>
  <c r="H26" i="28"/>
  <c r="U25" i="28"/>
  <c r="H25" i="28"/>
  <c r="Q26" i="28"/>
  <c r="R26" i="28"/>
  <c r="S26" i="28"/>
  <c r="T13" i="28" s="1"/>
  <c r="Q25" i="28"/>
  <c r="R25" i="28"/>
  <c r="S25" i="28"/>
  <c r="T25" i="28" s="1"/>
  <c r="P15" i="27"/>
  <c r="N15" i="27" s="1"/>
  <c r="N79" i="25"/>
  <c r="M79" i="25"/>
  <c r="N78" i="25"/>
  <c r="N76" i="25"/>
  <c r="H77" i="26"/>
  <c r="I77" i="26"/>
  <c r="P74" i="25"/>
  <c r="AA19" i="27"/>
  <c r="AF39" i="27" s="1"/>
  <c r="Z20" i="27"/>
  <c r="F78" i="26"/>
  <c r="E79" i="26"/>
  <c r="O25" i="28"/>
  <c r="O26" i="28"/>
  <c r="K24" i="28"/>
  <c r="L24" i="28" s="1"/>
  <c r="N22" i="28"/>
  <c r="H43" i="27"/>
  <c r="AD53" i="25" s="1"/>
  <c r="K43" i="27"/>
  <c r="AJ53" i="25" s="1"/>
  <c r="I43" i="27"/>
  <c r="AF53" i="25" s="1"/>
  <c r="L43" i="27"/>
  <c r="AL53" i="25" s="1"/>
  <c r="G43" i="27"/>
  <c r="AB53" i="25" s="1"/>
  <c r="J43" i="27"/>
  <c r="AH53" i="25" s="1"/>
  <c r="J23" i="28"/>
  <c r="I25" i="28"/>
  <c r="M25" i="28"/>
  <c r="I26" i="28"/>
  <c r="M26" i="28"/>
  <c r="E84" i="25"/>
  <c r="AF58" i="27"/>
  <c r="AF38" i="27"/>
  <c r="AG58" i="27"/>
  <c r="AG38" i="27"/>
  <c r="AH38" i="27"/>
  <c r="AH58" i="27"/>
  <c r="AI58" i="27"/>
  <c r="AI38" i="27"/>
  <c r="AJ38" i="27"/>
  <c r="AK56" i="27"/>
  <c r="AK34" i="27"/>
  <c r="AK55" i="27"/>
  <c r="AK33" i="27"/>
  <c r="AK30" i="27"/>
  <c r="AK54" i="27"/>
  <c r="AK32" i="27"/>
  <c r="AK53" i="27"/>
  <c r="AK50" i="27"/>
  <c r="AK31" i="27"/>
  <c r="AK51" i="27"/>
  <c r="AK57" i="27"/>
  <c r="AK38" i="27"/>
  <c r="AK37" i="27"/>
  <c r="AK52" i="27"/>
  <c r="AK58" i="27"/>
  <c r="AK36" i="27"/>
  <c r="AK35" i="27"/>
  <c r="K137" i="27"/>
  <c r="J137" i="27"/>
  <c r="I137" i="27"/>
  <c r="P14" i="27"/>
  <c r="N14" i="27" s="1"/>
  <c r="H138" i="27"/>
  <c r="F140" i="27"/>
  <c r="G140" i="27" s="1"/>
  <c r="AB36" i="7"/>
  <c r="T42" i="26"/>
  <c r="K106" i="27"/>
  <c r="J106" i="27" s="1"/>
  <c r="P16" i="27"/>
  <c r="N16" i="27" s="1"/>
  <c r="P13" i="27"/>
  <c r="N13" i="27" s="1"/>
  <c r="AK13" i="27"/>
  <c r="M17" i="27"/>
  <c r="P17" i="27" s="1"/>
  <c r="N17" i="27" s="1"/>
  <c r="I67" i="27"/>
  <c r="AA36" i="7"/>
  <c r="AK69" i="27"/>
  <c r="AK49" i="27"/>
  <c r="AK29" i="27"/>
  <c r="AK70" i="27"/>
  <c r="AK10" i="27"/>
  <c r="AK11" i="27"/>
  <c r="AK71" i="27"/>
  <c r="AK72" i="27"/>
  <c r="AK12" i="27"/>
  <c r="J67" i="27"/>
  <c r="AK73" i="27"/>
  <c r="Y37" i="7"/>
  <c r="AB37" i="7" s="1"/>
  <c r="T81" i="26"/>
  <c r="U80" i="26"/>
  <c r="G44" i="26"/>
  <c r="H43" i="26"/>
  <c r="F43" i="26"/>
  <c r="R43" i="26" s="1"/>
  <c r="V79" i="26"/>
  <c r="Z79" i="26" s="1"/>
  <c r="H17" i="27"/>
  <c r="U42" i="26"/>
  <c r="V42" i="26"/>
  <c r="E20" i="27"/>
  <c r="F19" i="27"/>
  <c r="H68" i="27"/>
  <c r="I68" i="27" s="1"/>
  <c r="I44" i="26"/>
  <c r="K43" i="26"/>
  <c r="J43" i="26"/>
  <c r="S43" i="26" s="1"/>
  <c r="AG74" i="27"/>
  <c r="AF74" i="27"/>
  <c r="AK74" i="27"/>
  <c r="AA74" i="27"/>
  <c r="AA54" i="27"/>
  <c r="AI74" i="27"/>
  <c r="AK14" i="27"/>
  <c r="AJ14" i="27"/>
  <c r="N80" i="25" s="1"/>
  <c r="AI14" i="27"/>
  <c r="AJ74" i="27"/>
  <c r="AG14" i="27"/>
  <c r="AF14" i="27"/>
  <c r="AH74" i="27"/>
  <c r="AA34" i="27"/>
  <c r="AH14" i="27"/>
  <c r="L80" i="25" s="1"/>
  <c r="AL9" i="27"/>
  <c r="Q75" i="25"/>
  <c r="Q74" i="25" s="1"/>
  <c r="W39" i="7"/>
  <c r="X38" i="7"/>
  <c r="F70" i="27"/>
  <c r="G69" i="27"/>
  <c r="G18" i="27"/>
  <c r="O18" i="27" s="1"/>
  <c r="K18" i="27"/>
  <c r="J18" i="27"/>
  <c r="L18" i="27"/>
  <c r="I18" i="27"/>
  <c r="K77" i="26" l="1"/>
  <c r="G78" i="26"/>
  <c r="I78" i="26" s="1"/>
  <c r="Y79" i="26"/>
  <c r="X79" i="26"/>
  <c r="W79" i="26"/>
  <c r="Q15" i="27"/>
  <c r="Q14" i="27"/>
  <c r="Q16" i="27"/>
  <c r="Q17" i="27"/>
  <c r="Q13" i="27"/>
  <c r="T14" i="28"/>
  <c r="T19" i="28"/>
  <c r="T15" i="28"/>
  <c r="T16" i="28"/>
  <c r="T17" i="28"/>
  <c r="T18" i="28"/>
  <c r="T20" i="28"/>
  <c r="T21" i="28"/>
  <c r="T22" i="28"/>
  <c r="T23" i="28"/>
  <c r="T26" i="28"/>
  <c r="T12" i="28"/>
  <c r="T24" i="28"/>
  <c r="AH39" i="27"/>
  <c r="O76" i="25"/>
  <c r="K80" i="25"/>
  <c r="O80" i="25"/>
  <c r="J80" i="25"/>
  <c r="O78" i="25"/>
  <c r="O79" i="25"/>
  <c r="O77" i="25"/>
  <c r="M80" i="25"/>
  <c r="AJ59" i="27"/>
  <c r="E85" i="25"/>
  <c r="AK59" i="27"/>
  <c r="AH59" i="27"/>
  <c r="AF59" i="27"/>
  <c r="AI39" i="27"/>
  <c r="AG39" i="27"/>
  <c r="AK39" i="27"/>
  <c r="AJ39" i="27"/>
  <c r="AI59" i="27"/>
  <c r="AG59" i="27"/>
  <c r="AA20" i="27"/>
  <c r="E86" i="25" s="1"/>
  <c r="Z21" i="27"/>
  <c r="J78" i="26"/>
  <c r="F79" i="26"/>
  <c r="E80" i="26"/>
  <c r="K26" i="28"/>
  <c r="L26" i="28" s="1"/>
  <c r="K25" i="28"/>
  <c r="L25" i="28" s="1"/>
  <c r="J24" i="28"/>
  <c r="N23" i="28"/>
  <c r="H44" i="27"/>
  <c r="AD54" i="25" s="1"/>
  <c r="L44" i="27"/>
  <c r="AL54" i="25" s="1"/>
  <c r="K44" i="27"/>
  <c r="AJ54" i="25" s="1"/>
  <c r="G44" i="27"/>
  <c r="AB54" i="25" s="1"/>
  <c r="J44" i="27"/>
  <c r="AH54" i="25" s="1"/>
  <c r="I44" i="27"/>
  <c r="AF54" i="25" s="1"/>
  <c r="AL14" i="27"/>
  <c r="AL57" i="27"/>
  <c r="AL35" i="27"/>
  <c r="AL56" i="27"/>
  <c r="AL34" i="27"/>
  <c r="AL55" i="27"/>
  <c r="AL33" i="27"/>
  <c r="AL30" i="27"/>
  <c r="AL54" i="27"/>
  <c r="AL32" i="27"/>
  <c r="AL53" i="27"/>
  <c r="AL58" i="27"/>
  <c r="AL59" i="27"/>
  <c r="AL51" i="27"/>
  <c r="AL39" i="27"/>
  <c r="AL31" i="27"/>
  <c r="AL38" i="27"/>
  <c r="AL37" i="27"/>
  <c r="AL36" i="27"/>
  <c r="AL50" i="27"/>
  <c r="AL52" i="27"/>
  <c r="K138" i="27"/>
  <c r="J138" i="27"/>
  <c r="I138" i="27"/>
  <c r="H139" i="27"/>
  <c r="F141" i="27"/>
  <c r="G141" i="27" s="1"/>
  <c r="T43" i="26"/>
  <c r="AL74" i="27"/>
  <c r="K68" i="27"/>
  <c r="J68" i="27"/>
  <c r="M18" i="27"/>
  <c r="P18" i="27" s="1"/>
  <c r="N18" i="27" s="1"/>
  <c r="Y38" i="7"/>
  <c r="AB38" i="7" s="1"/>
  <c r="Z37" i="7"/>
  <c r="W40" i="7"/>
  <c r="X39" i="7"/>
  <c r="AA37" i="7"/>
  <c r="F71" i="27"/>
  <c r="G70" i="27"/>
  <c r="V43" i="26"/>
  <c r="U43" i="26"/>
  <c r="H18" i="27"/>
  <c r="F20" i="27"/>
  <c r="E21" i="27"/>
  <c r="V80" i="26"/>
  <c r="Z80" i="26" s="1"/>
  <c r="AL75" i="27"/>
  <c r="AK75" i="27"/>
  <c r="AI75" i="27"/>
  <c r="AA75" i="27"/>
  <c r="AH75" i="27"/>
  <c r="AG75" i="27"/>
  <c r="AF75" i="27"/>
  <c r="AG15" i="27"/>
  <c r="AF15" i="27"/>
  <c r="AK15" i="27"/>
  <c r="AJ15" i="27"/>
  <c r="N81" i="25" s="1"/>
  <c r="AI15" i="27"/>
  <c r="AH15" i="27"/>
  <c r="AA55" i="27"/>
  <c r="AJ75" i="27"/>
  <c r="AL15" i="27"/>
  <c r="AA35" i="27"/>
  <c r="R75" i="25"/>
  <c r="R74" i="25" s="1"/>
  <c r="AM9" i="27"/>
  <c r="AL69" i="27"/>
  <c r="AL29" i="27"/>
  <c r="AL49" i="27"/>
  <c r="AL70" i="27"/>
  <c r="AL10" i="27"/>
  <c r="AL11" i="27"/>
  <c r="AL71" i="27"/>
  <c r="AL72" i="27"/>
  <c r="AL12" i="27"/>
  <c r="AL13" i="27"/>
  <c r="AL73" i="27"/>
  <c r="G45" i="26"/>
  <c r="H44" i="26"/>
  <c r="F44" i="26"/>
  <c r="R44" i="26" s="1"/>
  <c r="U81" i="26"/>
  <c r="T82" i="26"/>
  <c r="K19" i="27"/>
  <c r="J19" i="27"/>
  <c r="I19" i="27"/>
  <c r="G19" i="27"/>
  <c r="O19" i="27" s="1"/>
  <c r="L19" i="27"/>
  <c r="H69" i="27"/>
  <c r="K69" i="27" s="1"/>
  <c r="J44" i="26"/>
  <c r="S44" i="26" s="1"/>
  <c r="I45" i="26"/>
  <c r="K44" i="26"/>
  <c r="H78" i="26" l="1"/>
  <c r="K78" i="26"/>
  <c r="G79" i="26"/>
  <c r="I79" i="26" s="1"/>
  <c r="Y80" i="26"/>
  <c r="X80" i="26"/>
  <c r="W80" i="26"/>
  <c r="Q18" i="27"/>
  <c r="K81" i="25"/>
  <c r="J81" i="25"/>
  <c r="O81" i="25"/>
  <c r="L81" i="25"/>
  <c r="P77" i="25"/>
  <c r="M81" i="25"/>
  <c r="P78" i="25"/>
  <c r="P76" i="25"/>
  <c r="P79" i="25"/>
  <c r="P81" i="25"/>
  <c r="P80" i="25"/>
  <c r="J79" i="26"/>
  <c r="AA21" i="27"/>
  <c r="E87" i="25" s="1"/>
  <c r="Z22" i="27"/>
  <c r="AA80" i="27"/>
  <c r="AI80" i="27"/>
  <c r="AM80" i="27"/>
  <c r="AA60" i="27"/>
  <c r="AI60" i="27"/>
  <c r="AM60" i="27"/>
  <c r="AF80" i="27"/>
  <c r="AJ80" i="27"/>
  <c r="AF60" i="27"/>
  <c r="AJ60" i="27"/>
  <c r="AG80" i="27"/>
  <c r="AK80" i="27"/>
  <c r="AG60" i="27"/>
  <c r="AK60" i="27"/>
  <c r="AH80" i="27"/>
  <c r="AH60" i="27"/>
  <c r="AH40" i="27"/>
  <c r="AL40" i="27"/>
  <c r="AK40" i="27"/>
  <c r="AL80" i="27"/>
  <c r="AL60" i="27"/>
  <c r="AA40" i="27"/>
  <c r="AI40" i="27"/>
  <c r="AM40" i="27"/>
  <c r="AG40" i="27"/>
  <c r="AF40" i="27"/>
  <c r="AJ40" i="27"/>
  <c r="AL20" i="27"/>
  <c r="AM20" i="27"/>
  <c r="AJ20" i="27"/>
  <c r="AG20" i="27"/>
  <c r="AH20" i="27"/>
  <c r="AF20" i="27"/>
  <c r="AI20" i="27"/>
  <c r="AK20" i="27"/>
  <c r="F80" i="26"/>
  <c r="E81" i="26"/>
  <c r="J26" i="28"/>
  <c r="N24" i="28"/>
  <c r="H45" i="27"/>
  <c r="AD55" i="25" s="1"/>
  <c r="J45" i="27"/>
  <c r="AH55" i="25" s="1"/>
  <c r="K45" i="27"/>
  <c r="AJ55" i="25" s="1"/>
  <c r="G45" i="27"/>
  <c r="AB55" i="25" s="1"/>
  <c r="L45" i="27"/>
  <c r="AL55" i="25" s="1"/>
  <c r="I45" i="27"/>
  <c r="AF55" i="25" s="1"/>
  <c r="J25" i="28"/>
  <c r="AM58" i="27"/>
  <c r="AM36" i="27"/>
  <c r="AM57" i="27"/>
  <c r="AM35" i="27"/>
  <c r="AM56" i="27"/>
  <c r="AM34" i="27"/>
  <c r="AM55" i="27"/>
  <c r="AM33" i="27"/>
  <c r="AM30" i="27"/>
  <c r="AM59" i="27"/>
  <c r="AM54" i="27"/>
  <c r="AM50" i="27"/>
  <c r="AM52" i="27"/>
  <c r="AM51" i="27"/>
  <c r="AM39" i="27"/>
  <c r="AM32" i="27"/>
  <c r="AM31" i="27"/>
  <c r="AM53" i="27"/>
  <c r="AM38" i="27"/>
  <c r="AM37" i="27"/>
  <c r="K139" i="27"/>
  <c r="I139" i="27"/>
  <c r="J139" i="27"/>
  <c r="F142" i="27"/>
  <c r="G142" i="27" s="1"/>
  <c r="H140" i="27"/>
  <c r="Z38" i="7"/>
  <c r="T44" i="26"/>
  <c r="M19" i="27"/>
  <c r="P19" i="27" s="1"/>
  <c r="N19" i="27" s="1"/>
  <c r="AM75" i="27"/>
  <c r="AM15" i="27"/>
  <c r="H45" i="26"/>
  <c r="F45" i="26"/>
  <c r="R45" i="26" s="1"/>
  <c r="G46" i="26"/>
  <c r="E22" i="27"/>
  <c r="F21" i="27"/>
  <c r="G20" i="27"/>
  <c r="H20" i="27" s="1"/>
  <c r="K20" i="27"/>
  <c r="J20" i="27"/>
  <c r="I20" i="27"/>
  <c r="L20" i="27"/>
  <c r="H70" i="27"/>
  <c r="I70" i="27" s="1"/>
  <c r="I69" i="27"/>
  <c r="H19" i="27"/>
  <c r="T83" i="26"/>
  <c r="U82" i="26"/>
  <c r="F72" i="27"/>
  <c r="G71" i="27"/>
  <c r="AA38" i="7"/>
  <c r="J69" i="27"/>
  <c r="V81" i="26"/>
  <c r="Y81" i="26" s="1"/>
  <c r="AM69" i="27"/>
  <c r="AM49" i="27"/>
  <c r="AM29" i="27"/>
  <c r="AM70" i="27"/>
  <c r="AM10" i="27"/>
  <c r="AM11" i="27"/>
  <c r="AM71" i="27"/>
  <c r="AM12" i="27"/>
  <c r="AM72" i="27"/>
  <c r="AM73" i="27"/>
  <c r="AM13" i="27"/>
  <c r="AM14" i="27"/>
  <c r="AM74" i="27"/>
  <c r="AN9" i="27"/>
  <c r="AN80" i="27" s="1"/>
  <c r="S75" i="25"/>
  <c r="S74" i="25" s="1"/>
  <c r="Y39" i="7"/>
  <c r="AA39" i="7" s="1"/>
  <c r="V44" i="26"/>
  <c r="U44" i="26"/>
  <c r="K45" i="26"/>
  <c r="J45" i="26"/>
  <c r="S45" i="26" s="1"/>
  <c r="I46" i="26"/>
  <c r="AK76" i="27"/>
  <c r="AJ76" i="27"/>
  <c r="AI76" i="27"/>
  <c r="AA76" i="27"/>
  <c r="AG76" i="27"/>
  <c r="AA56" i="27"/>
  <c r="AL76" i="27"/>
  <c r="AM76" i="27"/>
  <c r="AH76" i="27"/>
  <c r="AF76" i="27"/>
  <c r="AK16" i="27"/>
  <c r="AJ16" i="27"/>
  <c r="AA36" i="27"/>
  <c r="AI16" i="27"/>
  <c r="AG16" i="27"/>
  <c r="AM16" i="27"/>
  <c r="AL16" i="27"/>
  <c r="P82" i="25" s="1"/>
  <c r="AF16" i="27"/>
  <c r="J82" i="25" s="1"/>
  <c r="AH16" i="27"/>
  <c r="X40" i="7"/>
  <c r="W41" i="7"/>
  <c r="K79" i="26" l="1"/>
  <c r="L82" i="25"/>
  <c r="G80" i="26"/>
  <c r="K80" i="26"/>
  <c r="H79" i="26"/>
  <c r="X81" i="26"/>
  <c r="W81" i="26"/>
  <c r="Z81" i="26"/>
  <c r="N86" i="25"/>
  <c r="Q19" i="27"/>
  <c r="Q86" i="25"/>
  <c r="M82" i="25"/>
  <c r="Q77" i="25"/>
  <c r="J86" i="25"/>
  <c r="L86" i="25"/>
  <c r="K86" i="25"/>
  <c r="Q79" i="25"/>
  <c r="O86" i="25"/>
  <c r="Q78" i="25"/>
  <c r="M86" i="25"/>
  <c r="P86" i="25"/>
  <c r="N82" i="25"/>
  <c r="K82" i="25"/>
  <c r="O82" i="25"/>
  <c r="Q76" i="25"/>
  <c r="Q81" i="25"/>
  <c r="Q80" i="25"/>
  <c r="Q82" i="25"/>
  <c r="AN20" i="27"/>
  <c r="AN40" i="27"/>
  <c r="AN60" i="27"/>
  <c r="AA22" i="27"/>
  <c r="E88" i="25" s="1"/>
  <c r="Z23" i="27"/>
  <c r="AG21" i="27"/>
  <c r="AA81" i="27"/>
  <c r="AI81" i="27"/>
  <c r="AM81" i="27"/>
  <c r="AA61" i="27"/>
  <c r="AI61" i="27"/>
  <c r="AM61" i="27"/>
  <c r="AF81" i="27"/>
  <c r="AJ81" i="27"/>
  <c r="AN81" i="27"/>
  <c r="AF61" i="27"/>
  <c r="AJ61" i="27"/>
  <c r="AN61" i="27"/>
  <c r="AG81" i="27"/>
  <c r="AK81" i="27"/>
  <c r="AG61" i="27"/>
  <c r="AK61" i="27"/>
  <c r="AH81" i="27"/>
  <c r="AH61" i="27"/>
  <c r="AH41" i="27"/>
  <c r="AL41" i="27"/>
  <c r="AL81" i="27"/>
  <c r="AL61" i="27"/>
  <c r="AA41" i="27"/>
  <c r="AI41" i="27"/>
  <c r="AM41" i="27"/>
  <c r="AG41" i="27"/>
  <c r="AF41" i="27"/>
  <c r="AJ41" i="27"/>
  <c r="AN41" i="27"/>
  <c r="AK41" i="27"/>
  <c r="AF21" i="27"/>
  <c r="AK21" i="27"/>
  <c r="AJ21" i="27"/>
  <c r="AI21" i="27"/>
  <c r="AN21" i="27"/>
  <c r="AM21" i="27"/>
  <c r="AL21" i="27"/>
  <c r="AH21" i="27"/>
  <c r="E82" i="26"/>
  <c r="F81" i="26"/>
  <c r="N26" i="28"/>
  <c r="N25" i="28"/>
  <c r="K46" i="27"/>
  <c r="AJ56" i="25" s="1"/>
  <c r="J46" i="27"/>
  <c r="AH56" i="25" s="1"/>
  <c r="I46" i="27"/>
  <c r="AF56" i="25" s="1"/>
  <c r="H46" i="27"/>
  <c r="AD56" i="25" s="1"/>
  <c r="G46" i="27"/>
  <c r="AB56" i="25" s="1"/>
  <c r="L46" i="27"/>
  <c r="AL56" i="25" s="1"/>
  <c r="M20" i="27"/>
  <c r="AN16" i="27"/>
  <c r="AN51" i="27"/>
  <c r="AN59" i="27"/>
  <c r="AN37" i="27"/>
  <c r="AN58" i="27"/>
  <c r="AN36" i="27"/>
  <c r="AN57" i="27"/>
  <c r="AN35" i="27"/>
  <c r="AN56" i="27"/>
  <c r="AN34" i="27"/>
  <c r="AN52" i="27"/>
  <c r="AN31" i="27"/>
  <c r="AN55" i="27"/>
  <c r="AN30" i="27"/>
  <c r="AN38" i="27"/>
  <c r="AN32" i="27"/>
  <c r="AN54" i="27"/>
  <c r="AN50" i="27"/>
  <c r="AN39" i="27"/>
  <c r="AN53" i="27"/>
  <c r="AN33" i="27"/>
  <c r="J140" i="27"/>
  <c r="K140" i="27"/>
  <c r="I140" i="27"/>
  <c r="F143" i="27"/>
  <c r="G143" i="27" s="1"/>
  <c r="H141" i="27"/>
  <c r="AB39" i="7"/>
  <c r="Z39" i="7"/>
  <c r="T45" i="26"/>
  <c r="O20" i="27"/>
  <c r="J70" i="27"/>
  <c r="K70" i="27"/>
  <c r="T84" i="26"/>
  <c r="U83" i="26"/>
  <c r="K21" i="27"/>
  <c r="J21" i="27"/>
  <c r="I21" i="27"/>
  <c r="G21" i="27"/>
  <c r="M21" i="27" s="1"/>
  <c r="L21" i="27"/>
  <c r="X41" i="7"/>
  <c r="W42" i="7"/>
  <c r="AN49" i="27"/>
  <c r="AN69" i="27"/>
  <c r="AN29" i="27"/>
  <c r="AN70" i="27"/>
  <c r="AN10" i="27"/>
  <c r="AN11" i="27"/>
  <c r="AN71" i="27"/>
  <c r="AN72" i="27"/>
  <c r="AN12" i="27"/>
  <c r="AN13" i="27"/>
  <c r="AN73" i="27"/>
  <c r="AN14" i="27"/>
  <c r="AN74" i="27"/>
  <c r="AN15" i="27"/>
  <c r="AN75" i="27"/>
  <c r="F22" i="27"/>
  <c r="E23" i="27"/>
  <c r="Y40" i="7"/>
  <c r="AA40" i="7" s="1"/>
  <c r="I47" i="26"/>
  <c r="K46" i="26"/>
  <c r="J46" i="26"/>
  <c r="S46" i="26" s="1"/>
  <c r="H71" i="27"/>
  <c r="K71" i="27" s="1"/>
  <c r="H46" i="26"/>
  <c r="G47" i="26"/>
  <c r="F46" i="26"/>
  <c r="R46" i="26" s="1"/>
  <c r="V82" i="26"/>
  <c r="W82" i="26" s="1"/>
  <c r="AI77" i="27"/>
  <c r="AA77" i="27"/>
  <c r="AH77" i="27"/>
  <c r="AG77" i="27"/>
  <c r="AM77" i="27"/>
  <c r="AF77" i="27"/>
  <c r="AN77" i="27"/>
  <c r="AL77" i="27"/>
  <c r="AA57" i="27"/>
  <c r="AJ77" i="27"/>
  <c r="AG17" i="27"/>
  <c r="AN17" i="27"/>
  <c r="AF17" i="27"/>
  <c r="AK77" i="27"/>
  <c r="AM17" i="27"/>
  <c r="AK17" i="27"/>
  <c r="AA37" i="27"/>
  <c r="AJ17" i="27"/>
  <c r="AH17" i="27"/>
  <c r="L83" i="25" s="1"/>
  <c r="AI17" i="27"/>
  <c r="M83" i="25" s="1"/>
  <c r="AL17" i="27"/>
  <c r="AN76" i="27"/>
  <c r="G72" i="27"/>
  <c r="F73" i="27"/>
  <c r="T75" i="25"/>
  <c r="T74" i="25" s="1"/>
  <c r="AO9" i="27"/>
  <c r="AO41" i="27" s="1"/>
  <c r="U45" i="26"/>
  <c r="V45" i="26"/>
  <c r="O87" i="25" l="1"/>
  <c r="Q87" i="25"/>
  <c r="G81" i="26"/>
  <c r="H81" i="26" s="1"/>
  <c r="I80" i="26"/>
  <c r="H80" i="26"/>
  <c r="J80" i="26"/>
  <c r="Z82" i="26"/>
  <c r="Y82" i="26"/>
  <c r="X82" i="26"/>
  <c r="L87" i="25"/>
  <c r="M87" i="25"/>
  <c r="J87" i="25"/>
  <c r="R86" i="25"/>
  <c r="N87" i="25"/>
  <c r="R83" i="25"/>
  <c r="R76" i="25"/>
  <c r="R79" i="25"/>
  <c r="K87" i="25"/>
  <c r="K83" i="25"/>
  <c r="R77" i="25"/>
  <c r="R87" i="25"/>
  <c r="N83" i="25"/>
  <c r="P87" i="25"/>
  <c r="O83" i="25"/>
  <c r="Q83" i="25"/>
  <c r="R82" i="25"/>
  <c r="J83" i="25"/>
  <c r="R81" i="25"/>
  <c r="P83" i="25"/>
  <c r="R80" i="25"/>
  <c r="R78" i="25"/>
  <c r="AO21" i="27"/>
  <c r="AO80" i="27"/>
  <c r="AO60" i="27"/>
  <c r="AO40" i="27"/>
  <c r="AO20" i="27"/>
  <c r="AO61" i="27"/>
  <c r="AO81" i="27"/>
  <c r="AA23" i="27"/>
  <c r="E89" i="25" s="1"/>
  <c r="Z24" i="27"/>
  <c r="AA24" i="27" s="1"/>
  <c r="E90" i="25" s="1"/>
  <c r="AF22" i="27"/>
  <c r="AA82" i="27"/>
  <c r="AI82" i="27"/>
  <c r="AM82" i="27"/>
  <c r="AA62" i="27"/>
  <c r="AI62" i="27"/>
  <c r="AM62" i="27"/>
  <c r="AF82" i="27"/>
  <c r="AJ82" i="27"/>
  <c r="AN82" i="27"/>
  <c r="AF62" i="27"/>
  <c r="AJ62" i="27"/>
  <c r="AN62" i="27"/>
  <c r="AG82" i="27"/>
  <c r="AK82" i="27"/>
  <c r="AO82" i="27"/>
  <c r="AG62" i="27"/>
  <c r="AK62" i="27"/>
  <c r="AO62" i="27"/>
  <c r="AH82" i="27"/>
  <c r="AH62" i="27"/>
  <c r="AH42" i="27"/>
  <c r="AL42" i="27"/>
  <c r="AG42" i="27"/>
  <c r="AL82" i="27"/>
  <c r="AL62" i="27"/>
  <c r="AA42" i="27"/>
  <c r="AI42" i="27"/>
  <c r="AM42" i="27"/>
  <c r="AK42" i="27"/>
  <c r="AF42" i="27"/>
  <c r="AJ42" i="27"/>
  <c r="AN42" i="27"/>
  <c r="AO42" i="27"/>
  <c r="AH22" i="27"/>
  <c r="AN22" i="27"/>
  <c r="AO22" i="27"/>
  <c r="AM22" i="27"/>
  <c r="AJ22" i="27"/>
  <c r="AL22" i="27"/>
  <c r="AK22" i="27"/>
  <c r="AI22" i="27"/>
  <c r="AG22" i="27"/>
  <c r="F82" i="26"/>
  <c r="E83" i="26"/>
  <c r="J47" i="27"/>
  <c r="AH57" i="25" s="1"/>
  <c r="H47" i="27"/>
  <c r="AD57" i="25" s="1"/>
  <c r="L47" i="27"/>
  <c r="AL57" i="25" s="1"/>
  <c r="I47" i="27"/>
  <c r="AF57" i="25" s="1"/>
  <c r="K47" i="27"/>
  <c r="AJ57" i="25" s="1"/>
  <c r="G47" i="27"/>
  <c r="AB57" i="25" s="1"/>
  <c r="P20" i="27"/>
  <c r="N20" i="27" s="1"/>
  <c r="AO52" i="27"/>
  <c r="AO38" i="27"/>
  <c r="AO51" i="27"/>
  <c r="AO59" i="27"/>
  <c r="AO37" i="27"/>
  <c r="AO58" i="27"/>
  <c r="AO36" i="27"/>
  <c r="AO57" i="27"/>
  <c r="AO35" i="27"/>
  <c r="AO50" i="27"/>
  <c r="AO31" i="27"/>
  <c r="AO56" i="27"/>
  <c r="AO34" i="27"/>
  <c r="AO55" i="27"/>
  <c r="AO30" i="27"/>
  <c r="AO39" i="27"/>
  <c r="AO33" i="27"/>
  <c r="AO32" i="27"/>
  <c r="AO54" i="27"/>
  <c r="AO53" i="27"/>
  <c r="J141" i="27"/>
  <c r="K141" i="27"/>
  <c r="I141" i="27"/>
  <c r="H142" i="27"/>
  <c r="F144" i="27"/>
  <c r="G144" i="27" s="1"/>
  <c r="AB40" i="7"/>
  <c r="T46" i="26"/>
  <c r="O21" i="27"/>
  <c r="P21" i="27" s="1"/>
  <c r="N21" i="27" s="1"/>
  <c r="H21" i="27"/>
  <c r="AO17" i="27"/>
  <c r="J71" i="27"/>
  <c r="I71" i="27"/>
  <c r="F74" i="27"/>
  <c r="G73" i="27"/>
  <c r="Z40" i="7"/>
  <c r="AO78" i="27"/>
  <c r="AG78" i="27"/>
  <c r="AN78" i="27"/>
  <c r="AF78" i="27"/>
  <c r="AM78" i="27"/>
  <c r="AK78" i="27"/>
  <c r="AI78" i="27"/>
  <c r="AH78" i="27"/>
  <c r="AL78" i="27"/>
  <c r="AK18" i="27"/>
  <c r="AJ78" i="27"/>
  <c r="AJ18" i="27"/>
  <c r="AA38" i="27"/>
  <c r="AI18" i="27"/>
  <c r="AO18" i="27"/>
  <c r="AG18" i="27"/>
  <c r="AA58" i="27"/>
  <c r="AF18" i="27"/>
  <c r="AN18" i="27"/>
  <c r="AH18" i="27"/>
  <c r="L84" i="25" s="1"/>
  <c r="AA78" i="27"/>
  <c r="AM18" i="27"/>
  <c r="AL18" i="27"/>
  <c r="H72" i="27"/>
  <c r="J72" i="27" s="1"/>
  <c r="G48" i="26"/>
  <c r="H47" i="26"/>
  <c r="F47" i="26"/>
  <c r="R47" i="26" s="1"/>
  <c r="W43" i="7"/>
  <c r="X42" i="7"/>
  <c r="AP9" i="27"/>
  <c r="AP82" i="27" s="1"/>
  <c r="U75" i="25"/>
  <c r="U74" i="25" s="1"/>
  <c r="U46" i="26"/>
  <c r="V46" i="26"/>
  <c r="E24" i="27"/>
  <c r="F23" i="27"/>
  <c r="I48" i="26"/>
  <c r="K47" i="26"/>
  <c r="J47" i="26"/>
  <c r="S47" i="26" s="1"/>
  <c r="Y41" i="7"/>
  <c r="AA41" i="7" s="1"/>
  <c r="V83" i="26"/>
  <c r="W83" i="26" s="1"/>
  <c r="G22" i="27"/>
  <c r="O22" i="27" s="1"/>
  <c r="K22" i="27"/>
  <c r="J22" i="27"/>
  <c r="L22" i="27"/>
  <c r="I22" i="27"/>
  <c r="AO69" i="27"/>
  <c r="AO49" i="27"/>
  <c r="AO29" i="27"/>
  <c r="AO10" i="27"/>
  <c r="AO70" i="27"/>
  <c r="AO71" i="27"/>
  <c r="AO11" i="27"/>
  <c r="AO12" i="27"/>
  <c r="AO72" i="27"/>
  <c r="AO13" i="27"/>
  <c r="AO73" i="27"/>
  <c r="AO74" i="27"/>
  <c r="AO14" i="27"/>
  <c r="AO15" i="27"/>
  <c r="AO75" i="27"/>
  <c r="AO76" i="27"/>
  <c r="AO16" i="27"/>
  <c r="AO77" i="27"/>
  <c r="T85" i="26"/>
  <c r="U84" i="26"/>
  <c r="J81" i="26" l="1"/>
  <c r="I81" i="26"/>
  <c r="K81" i="26"/>
  <c r="K88" i="25"/>
  <c r="G82" i="26"/>
  <c r="K82" i="26" s="1"/>
  <c r="Y83" i="26"/>
  <c r="X83" i="26"/>
  <c r="Z83" i="26"/>
  <c r="Q21" i="27"/>
  <c r="Q20" i="27"/>
  <c r="L88" i="25"/>
  <c r="M88" i="25"/>
  <c r="R88" i="25"/>
  <c r="Q88" i="25"/>
  <c r="S88" i="25"/>
  <c r="S87" i="25"/>
  <c r="N88" i="25"/>
  <c r="Q84" i="25"/>
  <c r="J84" i="25"/>
  <c r="S77" i="25"/>
  <c r="S84" i="25"/>
  <c r="S86" i="25"/>
  <c r="N84" i="25"/>
  <c r="P88" i="25"/>
  <c r="R84" i="25"/>
  <c r="K84" i="25"/>
  <c r="S76" i="25"/>
  <c r="O88" i="25"/>
  <c r="S80" i="25"/>
  <c r="O84" i="25"/>
  <c r="S79" i="25"/>
  <c r="J88" i="25"/>
  <c r="S82" i="25"/>
  <c r="M84" i="25"/>
  <c r="S81" i="25"/>
  <c r="P84" i="25"/>
  <c r="S83" i="25"/>
  <c r="S78" i="25"/>
  <c r="J82" i="26"/>
  <c r="AP22" i="27"/>
  <c r="AP40" i="27"/>
  <c r="AP60" i="27"/>
  <c r="AP20" i="27"/>
  <c r="AP80" i="27"/>
  <c r="AP41" i="27"/>
  <c r="AP81" i="27"/>
  <c r="AP21" i="27"/>
  <c r="AP61" i="27"/>
  <c r="AP62" i="27"/>
  <c r="AP42" i="27"/>
  <c r="AA84" i="27"/>
  <c r="AI84" i="27"/>
  <c r="AM84" i="27"/>
  <c r="AA64" i="27"/>
  <c r="AI64" i="27"/>
  <c r="AM64" i="27"/>
  <c r="AA44" i="27"/>
  <c r="AI44" i="27"/>
  <c r="AM44" i="27"/>
  <c r="AF84" i="27"/>
  <c r="AJ84" i="27"/>
  <c r="AN84" i="27"/>
  <c r="AF64" i="27"/>
  <c r="AJ64" i="27"/>
  <c r="AN64" i="27"/>
  <c r="AF44" i="27"/>
  <c r="AJ44" i="27"/>
  <c r="AN44" i="27"/>
  <c r="AG84" i="27"/>
  <c r="AK84" i="27"/>
  <c r="AO84" i="27"/>
  <c r="AG64" i="27"/>
  <c r="AK64" i="27"/>
  <c r="AO64" i="27"/>
  <c r="AG44" i="27"/>
  <c r="AK44" i="27"/>
  <c r="AO44" i="27"/>
  <c r="AH84" i="27"/>
  <c r="AH64" i="27"/>
  <c r="AH44" i="27"/>
  <c r="AL84" i="27"/>
  <c r="AL64" i="27"/>
  <c r="AL44" i="27"/>
  <c r="AP84" i="27"/>
  <c r="AP64" i="27"/>
  <c r="AP44" i="27"/>
  <c r="AH24" i="27"/>
  <c r="AI24" i="27"/>
  <c r="AN24" i="27"/>
  <c r="AL24" i="27"/>
  <c r="AM24" i="27"/>
  <c r="AJ24" i="27"/>
  <c r="AP24" i="27"/>
  <c r="AF24" i="27"/>
  <c r="J90" i="25" s="1"/>
  <c r="AG24" i="27"/>
  <c r="AK24" i="27"/>
  <c r="AO24" i="27"/>
  <c r="AA83" i="27"/>
  <c r="AI83" i="27"/>
  <c r="AM83" i="27"/>
  <c r="AA63" i="27"/>
  <c r="AI63" i="27"/>
  <c r="AM63" i="27"/>
  <c r="AF83" i="27"/>
  <c r="AJ83" i="27"/>
  <c r="AN83" i="27"/>
  <c r="AF63" i="27"/>
  <c r="AJ63" i="27"/>
  <c r="AN63" i="27"/>
  <c r="AG83" i="27"/>
  <c r="AK83" i="27"/>
  <c r="AO83" i="27"/>
  <c r="AG63" i="27"/>
  <c r="AK63" i="27"/>
  <c r="AO63" i="27"/>
  <c r="AH83" i="27"/>
  <c r="AH63" i="27"/>
  <c r="AH43" i="27"/>
  <c r="AL43" i="27"/>
  <c r="AP43" i="27"/>
  <c r="AO43" i="27"/>
  <c r="AL83" i="27"/>
  <c r="AL63" i="27"/>
  <c r="AA43" i="27"/>
  <c r="AI43" i="27"/>
  <c r="AM43" i="27"/>
  <c r="AK43" i="27"/>
  <c r="AP83" i="27"/>
  <c r="AP63" i="27"/>
  <c r="AF43" i="27"/>
  <c r="AJ43" i="27"/>
  <c r="AN43" i="27"/>
  <c r="AG43" i="27"/>
  <c r="AM23" i="27"/>
  <c r="AP23" i="27"/>
  <c r="AF23" i="27"/>
  <c r="AG23" i="27"/>
  <c r="AI23" i="27"/>
  <c r="AJ23" i="27"/>
  <c r="AK23" i="27"/>
  <c r="AH23" i="27"/>
  <c r="AN23" i="27"/>
  <c r="AO23" i="27"/>
  <c r="AL23" i="27"/>
  <c r="E84" i="26"/>
  <c r="F83" i="26"/>
  <c r="M22" i="27"/>
  <c r="P22" i="27" s="1"/>
  <c r="N22" i="27" s="1"/>
  <c r="H22" i="27"/>
  <c r="AP53" i="27"/>
  <c r="AP50" i="27"/>
  <c r="AP31" i="27"/>
  <c r="AP39" i="27"/>
  <c r="AP52" i="27"/>
  <c r="AP38" i="27"/>
  <c r="AP51" i="27"/>
  <c r="AP59" i="27"/>
  <c r="AP37" i="27"/>
  <c r="AP58" i="27"/>
  <c r="AP36" i="27"/>
  <c r="AP32" i="27"/>
  <c r="AP33" i="27"/>
  <c r="AP57" i="27"/>
  <c r="AP34" i="27"/>
  <c r="AP56" i="27"/>
  <c r="AP35" i="27"/>
  <c r="AP55" i="27"/>
  <c r="AP30" i="27"/>
  <c r="AP54" i="27"/>
  <c r="K142" i="27"/>
  <c r="J142" i="27"/>
  <c r="I142" i="27"/>
  <c r="H143" i="27"/>
  <c r="F145" i="27"/>
  <c r="G145" i="27" s="1"/>
  <c r="AB41" i="7"/>
  <c r="Z41" i="7"/>
  <c r="T47" i="26"/>
  <c r="V84" i="26"/>
  <c r="Y84" i="26" s="1"/>
  <c r="K23" i="27"/>
  <c r="J23" i="27"/>
  <c r="I23" i="27"/>
  <c r="G23" i="27"/>
  <c r="O23" i="27" s="1"/>
  <c r="L23" i="27"/>
  <c r="G49" i="26"/>
  <c r="F48" i="26"/>
  <c r="R48" i="26" s="1"/>
  <c r="H48" i="26"/>
  <c r="T86" i="26"/>
  <c r="U86" i="26" s="1"/>
  <c r="U85" i="26"/>
  <c r="F24" i="27"/>
  <c r="E25" i="27"/>
  <c r="K72" i="27"/>
  <c r="K48" i="26"/>
  <c r="I49" i="26"/>
  <c r="J48" i="26"/>
  <c r="S48" i="26" s="1"/>
  <c r="AP69" i="27"/>
  <c r="AP29" i="27"/>
  <c r="AP49" i="27"/>
  <c r="AP10" i="27"/>
  <c r="AP70" i="27"/>
  <c r="AP11" i="27"/>
  <c r="AP71" i="27"/>
  <c r="AP72" i="27"/>
  <c r="AP12" i="27"/>
  <c r="AP73" i="27"/>
  <c r="AP13" i="27"/>
  <c r="AP14" i="27"/>
  <c r="AP74" i="27"/>
  <c r="AP15" i="27"/>
  <c r="AP75" i="27"/>
  <c r="AP76" i="27"/>
  <c r="AP16" i="27"/>
  <c r="AP17" i="27"/>
  <c r="AP77" i="27"/>
  <c r="I72" i="27"/>
  <c r="V47" i="26"/>
  <c r="U47" i="26"/>
  <c r="V75" i="25"/>
  <c r="AQ9" i="27"/>
  <c r="AQ43" i="27" s="1"/>
  <c r="Y42" i="7"/>
  <c r="AB42" i="7" s="1"/>
  <c r="X43" i="7"/>
  <c r="W44" i="7"/>
  <c r="AP18" i="27"/>
  <c r="AP78" i="27"/>
  <c r="H73" i="27"/>
  <c r="K73" i="27" s="1"/>
  <c r="AM79" i="27"/>
  <c r="AL79" i="27"/>
  <c r="AK79" i="27"/>
  <c r="AI79" i="27"/>
  <c r="AA79" i="27"/>
  <c r="AH79" i="27"/>
  <c r="AG79" i="27"/>
  <c r="AF79" i="27"/>
  <c r="AP79" i="27"/>
  <c r="AN79" i="27"/>
  <c r="AJ79" i="27"/>
  <c r="AA39" i="27"/>
  <c r="AO79" i="27"/>
  <c r="AA59" i="27"/>
  <c r="AO19" i="27"/>
  <c r="AG19" i="27"/>
  <c r="AN19" i="27"/>
  <c r="AF19" i="27"/>
  <c r="AM19" i="27"/>
  <c r="AK19" i="27"/>
  <c r="AJ19" i="27"/>
  <c r="AI19" i="27"/>
  <c r="AH19" i="27"/>
  <c r="AP19" i="27"/>
  <c r="AL19" i="27"/>
  <c r="F75" i="27"/>
  <c r="G74" i="27"/>
  <c r="M85" i="25" l="1"/>
  <c r="O90" i="25"/>
  <c r="P89" i="25"/>
  <c r="O89" i="25"/>
  <c r="Q90" i="25"/>
  <c r="G83" i="26"/>
  <c r="K83" i="26" s="1"/>
  <c r="I82" i="26"/>
  <c r="H82" i="26"/>
  <c r="X84" i="26"/>
  <c r="W84" i="26"/>
  <c r="Z84" i="26"/>
  <c r="R90" i="25"/>
  <c r="K90" i="25"/>
  <c r="Q22" i="27"/>
  <c r="M90" i="25"/>
  <c r="R89" i="25"/>
  <c r="K89" i="25"/>
  <c r="T88" i="25"/>
  <c r="M89" i="25"/>
  <c r="N90" i="25"/>
  <c r="S85" i="25"/>
  <c r="S90" i="25"/>
  <c r="S89" i="25"/>
  <c r="N89" i="25"/>
  <c r="P90" i="25"/>
  <c r="L85" i="25"/>
  <c r="T86" i="25"/>
  <c r="T80" i="25"/>
  <c r="T76" i="25"/>
  <c r="J85" i="25"/>
  <c r="N85" i="25"/>
  <c r="T78" i="25"/>
  <c r="T84" i="25"/>
  <c r="L89" i="25"/>
  <c r="T87" i="25"/>
  <c r="T85" i="25"/>
  <c r="T89" i="25"/>
  <c r="Q85" i="25"/>
  <c r="J89" i="25"/>
  <c r="O85" i="25"/>
  <c r="T82" i="25"/>
  <c r="T81" i="25"/>
  <c r="R85" i="25"/>
  <c r="L90" i="25"/>
  <c r="K85" i="25"/>
  <c r="T79" i="25"/>
  <c r="Q89" i="25"/>
  <c r="P85" i="25"/>
  <c r="T83" i="25"/>
  <c r="T77" i="25"/>
  <c r="T90" i="25"/>
  <c r="H83" i="26"/>
  <c r="V74" i="25"/>
  <c r="AQ80" i="27"/>
  <c r="AQ60" i="27"/>
  <c r="AQ40" i="27"/>
  <c r="AQ20" i="27"/>
  <c r="AQ81" i="27"/>
  <c r="AQ61" i="27"/>
  <c r="AQ41" i="27"/>
  <c r="AQ21" i="27"/>
  <c r="AQ82" i="27"/>
  <c r="AQ62" i="27"/>
  <c r="AQ42" i="27"/>
  <c r="AQ22" i="27"/>
  <c r="AQ44" i="27"/>
  <c r="AQ64" i="27"/>
  <c r="AQ84" i="27"/>
  <c r="AQ63" i="27"/>
  <c r="AQ83" i="27"/>
  <c r="AQ24" i="27"/>
  <c r="AQ23" i="27"/>
  <c r="T48" i="26"/>
  <c r="F84" i="26"/>
  <c r="E85" i="26"/>
  <c r="M23" i="27"/>
  <c r="P23" i="27" s="1"/>
  <c r="N23" i="27" s="1"/>
  <c r="H23" i="27"/>
  <c r="AQ54" i="27"/>
  <c r="AQ32" i="27"/>
  <c r="AQ53" i="27"/>
  <c r="AQ50" i="27"/>
  <c r="AQ31" i="27"/>
  <c r="AQ39" i="27"/>
  <c r="AQ52" i="27"/>
  <c r="AQ38" i="27"/>
  <c r="AQ51" i="27"/>
  <c r="AQ59" i="27"/>
  <c r="AQ37" i="27"/>
  <c r="AQ33" i="27"/>
  <c r="AQ58" i="27"/>
  <c r="AQ57" i="27"/>
  <c r="AQ35" i="27"/>
  <c r="AQ34" i="27"/>
  <c r="AQ56" i="27"/>
  <c r="AQ55" i="27"/>
  <c r="AQ30" i="27"/>
  <c r="AQ36" i="27"/>
  <c r="K143" i="27"/>
  <c r="J143" i="27"/>
  <c r="I143" i="27"/>
  <c r="F146" i="27"/>
  <c r="G146" i="27" s="1"/>
  <c r="H144" i="27"/>
  <c r="Z42" i="7"/>
  <c r="AQ19" i="27"/>
  <c r="AQ79" i="27"/>
  <c r="I73" i="27"/>
  <c r="G24" i="27"/>
  <c r="M24" i="27" s="1"/>
  <c r="K24" i="27"/>
  <c r="J24" i="27"/>
  <c r="I24" i="27"/>
  <c r="L24" i="27"/>
  <c r="X44" i="7"/>
  <c r="W45" i="7"/>
  <c r="J49" i="26"/>
  <c r="S49" i="26" s="1"/>
  <c r="I50" i="26"/>
  <c r="K49" i="26"/>
  <c r="V85" i="26"/>
  <c r="Y85" i="26" s="1"/>
  <c r="H74" i="27"/>
  <c r="K74" i="27" s="1"/>
  <c r="Y43" i="7"/>
  <c r="AA43" i="7" s="1"/>
  <c r="U48" i="26"/>
  <c r="V48" i="26"/>
  <c r="V86" i="26"/>
  <c r="W86" i="26" s="1"/>
  <c r="F76" i="27"/>
  <c r="G75" i="27"/>
  <c r="J73" i="27"/>
  <c r="AA42" i="7"/>
  <c r="H49" i="26"/>
  <c r="G50" i="26"/>
  <c r="F49" i="26"/>
  <c r="R49" i="26" s="1"/>
  <c r="AR9" i="27"/>
  <c r="W75" i="25"/>
  <c r="AQ69" i="27"/>
  <c r="AQ49" i="27"/>
  <c r="AQ29" i="27"/>
  <c r="AQ10" i="27"/>
  <c r="AQ70" i="27"/>
  <c r="AQ11" i="27"/>
  <c r="AQ71" i="27"/>
  <c r="AQ72" i="27"/>
  <c r="AQ12" i="27"/>
  <c r="AQ13" i="27"/>
  <c r="AQ73" i="27"/>
  <c r="AQ74" i="27"/>
  <c r="AQ14" i="27"/>
  <c r="AQ15" i="27"/>
  <c r="AQ75" i="27"/>
  <c r="AQ16" i="27"/>
  <c r="AQ76" i="27"/>
  <c r="AQ17" i="27"/>
  <c r="AQ77" i="27"/>
  <c r="AQ78" i="27"/>
  <c r="AQ18" i="27"/>
  <c r="E26" i="27"/>
  <c r="F25" i="27"/>
  <c r="G84" i="26" l="1"/>
  <c r="J84" i="26" s="1"/>
  <c r="J83" i="26"/>
  <c r="I83" i="26"/>
  <c r="Z86" i="26"/>
  <c r="Y86" i="26"/>
  <c r="X86" i="26"/>
  <c r="W85" i="26"/>
  <c r="Z85" i="26"/>
  <c r="X85" i="26"/>
  <c r="Q23" i="27"/>
  <c r="U84" i="25"/>
  <c r="U78" i="25"/>
  <c r="U88" i="25"/>
  <c r="U82" i="25"/>
  <c r="U76" i="25"/>
  <c r="U80" i="25"/>
  <c r="U89" i="25"/>
  <c r="U87" i="25"/>
  <c r="U79" i="25"/>
  <c r="U90" i="25"/>
  <c r="U85" i="25"/>
  <c r="U86" i="25"/>
  <c r="U83" i="25"/>
  <c r="U77" i="25"/>
  <c r="U81" i="25"/>
  <c r="I84" i="26"/>
  <c r="H84" i="26"/>
  <c r="W74" i="25"/>
  <c r="AR80" i="27"/>
  <c r="AR60" i="27"/>
  <c r="AR40" i="27"/>
  <c r="AR20" i="27"/>
  <c r="AR41" i="27"/>
  <c r="AR81" i="27"/>
  <c r="AR61" i="27"/>
  <c r="AR21" i="27"/>
  <c r="AR82" i="27"/>
  <c r="AR62" i="27"/>
  <c r="AR42" i="27"/>
  <c r="AR22" i="27"/>
  <c r="AR43" i="27"/>
  <c r="AR24" i="27"/>
  <c r="AR83" i="27"/>
  <c r="AR63" i="27"/>
  <c r="AR23" i="27"/>
  <c r="AR84" i="27"/>
  <c r="AR64" i="27"/>
  <c r="AR44" i="27"/>
  <c r="E86" i="26"/>
  <c r="F86" i="26" s="1"/>
  <c r="F85" i="26"/>
  <c r="AB43" i="7"/>
  <c r="AR55" i="27"/>
  <c r="AR33" i="27"/>
  <c r="AR30" i="27"/>
  <c r="AR54" i="27"/>
  <c r="AR32" i="27"/>
  <c r="AR53" i="27"/>
  <c r="AR50" i="27"/>
  <c r="AR31" i="27"/>
  <c r="AR39" i="27"/>
  <c r="AR52" i="27"/>
  <c r="AR38" i="27"/>
  <c r="AR51" i="27"/>
  <c r="AR34" i="27"/>
  <c r="AR35" i="27"/>
  <c r="AR59" i="27"/>
  <c r="AR37" i="27"/>
  <c r="AR36" i="27"/>
  <c r="AR58" i="27"/>
  <c r="AR57" i="27"/>
  <c r="AR56" i="27"/>
  <c r="K144" i="27"/>
  <c r="I144" i="27"/>
  <c r="J144" i="27"/>
  <c r="F147" i="27"/>
  <c r="G147" i="27" s="1"/>
  <c r="H145" i="27"/>
  <c r="T49" i="26"/>
  <c r="O24" i="27"/>
  <c r="P24" i="27" s="1"/>
  <c r="N24" i="27" s="1"/>
  <c r="H24" i="27"/>
  <c r="I74" i="27"/>
  <c r="K25" i="27"/>
  <c r="J25" i="27"/>
  <c r="I25" i="27"/>
  <c r="G25" i="27"/>
  <c r="O25" i="27" s="1"/>
  <c r="L25" i="27"/>
  <c r="J74" i="27"/>
  <c r="I51" i="26"/>
  <c r="K50" i="26"/>
  <c r="J50" i="26"/>
  <c r="S50" i="26" s="1"/>
  <c r="X75" i="25"/>
  <c r="X74" i="25" s="1"/>
  <c r="AS9" i="27"/>
  <c r="G51" i="26"/>
  <c r="F50" i="26"/>
  <c r="R50" i="26" s="1"/>
  <c r="H50" i="26"/>
  <c r="H75" i="27"/>
  <c r="K75" i="27" s="1"/>
  <c r="Z43" i="7"/>
  <c r="Y44" i="7"/>
  <c r="AA44" i="7" s="1"/>
  <c r="U49" i="26"/>
  <c r="V49" i="26"/>
  <c r="G76" i="27"/>
  <c r="F77" i="27"/>
  <c r="X45" i="7"/>
  <c r="W46" i="7"/>
  <c r="X46" i="7" s="1"/>
  <c r="F26" i="27"/>
  <c r="E27" i="27"/>
  <c r="F27" i="27" s="1"/>
  <c r="AR69" i="27"/>
  <c r="AR49" i="27"/>
  <c r="AR29" i="27"/>
  <c r="AR70" i="27"/>
  <c r="AR10" i="27"/>
  <c r="AR71" i="27"/>
  <c r="AR11" i="27"/>
  <c r="AR72" i="27"/>
  <c r="AR12" i="27"/>
  <c r="AR13" i="27"/>
  <c r="AR73" i="27"/>
  <c r="AR74" i="27"/>
  <c r="AR14" i="27"/>
  <c r="AR75" i="27"/>
  <c r="AR15" i="27"/>
  <c r="AR76" i="27"/>
  <c r="AR16" i="27"/>
  <c r="AR77" i="27"/>
  <c r="AR17" i="27"/>
  <c r="AR18" i="27"/>
  <c r="AR78" i="27"/>
  <c r="AR79" i="27"/>
  <c r="AR19" i="27"/>
  <c r="K84" i="26" l="1"/>
  <c r="V82" i="25"/>
  <c r="V85" i="25"/>
  <c r="V76" i="25"/>
  <c r="G85" i="26"/>
  <c r="I85" i="26" s="1"/>
  <c r="G86" i="26"/>
  <c r="I86" i="26" s="1"/>
  <c r="Q24" i="27"/>
  <c r="V86" i="25"/>
  <c r="V80" i="25"/>
  <c r="V88" i="25"/>
  <c r="V87" i="25"/>
  <c r="V84" i="25"/>
  <c r="V83" i="25"/>
  <c r="V90" i="25"/>
  <c r="V89" i="25"/>
  <c r="V77" i="25"/>
  <c r="V79" i="25"/>
  <c r="V78" i="25"/>
  <c r="V81" i="25"/>
  <c r="J85" i="26"/>
  <c r="AS20" i="27"/>
  <c r="AS80" i="27"/>
  <c r="AS60" i="27"/>
  <c r="AS40" i="27"/>
  <c r="AS81" i="27"/>
  <c r="AS61" i="27"/>
  <c r="AS21" i="27"/>
  <c r="AS41" i="27"/>
  <c r="AS42" i="27"/>
  <c r="AS82" i="27"/>
  <c r="AS62" i="27"/>
  <c r="AS22" i="27"/>
  <c r="AS84" i="27"/>
  <c r="AS64" i="27"/>
  <c r="AS44" i="27"/>
  <c r="AS43" i="27"/>
  <c r="AS23" i="27"/>
  <c r="AS83" i="27"/>
  <c r="AS63" i="27"/>
  <c r="AS24" i="27"/>
  <c r="H85" i="26"/>
  <c r="H25" i="27"/>
  <c r="M25" i="27"/>
  <c r="P25" i="27" s="1"/>
  <c r="N25" i="27" s="1"/>
  <c r="AS56" i="27"/>
  <c r="AS34" i="27"/>
  <c r="AS55" i="27"/>
  <c r="AS33" i="27"/>
  <c r="AS30" i="27"/>
  <c r="AS54" i="27"/>
  <c r="AS32" i="27"/>
  <c r="AS53" i="27"/>
  <c r="AS50" i="27"/>
  <c r="AS31" i="27"/>
  <c r="AS39" i="27"/>
  <c r="AS35" i="27"/>
  <c r="AS52" i="27"/>
  <c r="AS59" i="27"/>
  <c r="AS38" i="27"/>
  <c r="AS36" i="27"/>
  <c r="AS51" i="27"/>
  <c r="AS58" i="27"/>
  <c r="AS57" i="27"/>
  <c r="AS37" i="27"/>
  <c r="K145" i="27"/>
  <c r="I145" i="27"/>
  <c r="J145" i="27"/>
  <c r="H146" i="27"/>
  <c r="F148" i="27"/>
  <c r="G148" i="27" s="1"/>
  <c r="Z44" i="7"/>
  <c r="AB44" i="7"/>
  <c r="T50" i="26"/>
  <c r="J75" i="27"/>
  <c r="I75" i="27"/>
  <c r="K27" i="27"/>
  <c r="J27" i="27"/>
  <c r="I27" i="27"/>
  <c r="G27" i="27"/>
  <c r="H27" i="27" s="1"/>
  <c r="L27" i="27"/>
  <c r="U50" i="26"/>
  <c r="V50" i="26"/>
  <c r="Y45" i="7"/>
  <c r="Z45" i="7" s="1"/>
  <c r="G52" i="26"/>
  <c r="H51" i="26"/>
  <c r="F51" i="26"/>
  <c r="R51" i="26" s="1"/>
  <c r="G26" i="27"/>
  <c r="O26" i="27" s="1"/>
  <c r="K26" i="27"/>
  <c r="J26" i="27"/>
  <c r="I26" i="27"/>
  <c r="L26" i="27"/>
  <c r="F78" i="27"/>
  <c r="G77" i="27"/>
  <c r="AS69" i="27"/>
  <c r="AS49" i="27"/>
  <c r="AS29" i="27"/>
  <c r="AS10" i="27"/>
  <c r="AS70" i="27"/>
  <c r="AS71" i="27"/>
  <c r="AS11" i="27"/>
  <c r="AS72" i="27"/>
  <c r="AS12" i="27"/>
  <c r="W78" i="25" s="1"/>
  <c r="AS13" i="27"/>
  <c r="AS73" i="27"/>
  <c r="AS74" i="27"/>
  <c r="AS14" i="27"/>
  <c r="AS75" i="27"/>
  <c r="AS15" i="27"/>
  <c r="AS16" i="27"/>
  <c r="AS76" i="27"/>
  <c r="AS17" i="27"/>
  <c r="AS77" i="27"/>
  <c r="AS18" i="27"/>
  <c r="AS78" i="27"/>
  <c r="AS19" i="27"/>
  <c r="W85" i="25" s="1"/>
  <c r="AS79" i="27"/>
  <c r="I52" i="26"/>
  <c r="K51" i="26"/>
  <c r="J51" i="26"/>
  <c r="S51" i="26" s="1"/>
  <c r="Y46" i="7"/>
  <c r="Z46" i="7" s="1"/>
  <c r="H76" i="27"/>
  <c r="J76" i="27" s="1"/>
  <c r="AT9" i="27"/>
  <c r="Y75" i="25"/>
  <c r="Y74" i="25" s="1"/>
  <c r="K85" i="26" l="1"/>
  <c r="J86" i="26"/>
  <c r="H86" i="26"/>
  <c r="K86" i="26"/>
  <c r="Q25" i="27"/>
  <c r="W83" i="25"/>
  <c r="W80" i="25"/>
  <c r="W79" i="25"/>
  <c r="W89" i="25"/>
  <c r="W86" i="25"/>
  <c r="W88" i="25"/>
  <c r="W90" i="25"/>
  <c r="W84" i="25"/>
  <c r="W87" i="25"/>
  <c r="W77" i="25"/>
  <c r="W82" i="25"/>
  <c r="W76" i="25"/>
  <c r="W81" i="25"/>
  <c r="AT40" i="27"/>
  <c r="AT20" i="27"/>
  <c r="AT80" i="27"/>
  <c r="AT60" i="27"/>
  <c r="AT41" i="27"/>
  <c r="AT81" i="27"/>
  <c r="AT61" i="27"/>
  <c r="AT21" i="27"/>
  <c r="AT22" i="27"/>
  <c r="AT42" i="27"/>
  <c r="AT62" i="27"/>
  <c r="AT82" i="27"/>
  <c r="AT64" i="27"/>
  <c r="AT44" i="27"/>
  <c r="AT43" i="27"/>
  <c r="AT63" i="27"/>
  <c r="AT83" i="27"/>
  <c r="AT23" i="27"/>
  <c r="AT24" i="27"/>
  <c r="AT84" i="27"/>
  <c r="AT57" i="27"/>
  <c r="AT35" i="27"/>
  <c r="AT56" i="27"/>
  <c r="AT34" i="27"/>
  <c r="AT55" i="27"/>
  <c r="AT33" i="27"/>
  <c r="AT30" i="27"/>
  <c r="AT54" i="27"/>
  <c r="AT32" i="27"/>
  <c r="AT53" i="27"/>
  <c r="AT36" i="27"/>
  <c r="AT37" i="27"/>
  <c r="AT50" i="27"/>
  <c r="AT31" i="27"/>
  <c r="AT38" i="27"/>
  <c r="AT52" i="27"/>
  <c r="AT59" i="27"/>
  <c r="AT51" i="27"/>
  <c r="AT58" i="27"/>
  <c r="AT39" i="27"/>
  <c r="J146" i="27"/>
  <c r="K146" i="27"/>
  <c r="I146" i="27"/>
  <c r="F149" i="27"/>
  <c r="G149" i="27" s="1"/>
  <c r="H147" i="27"/>
  <c r="AB45" i="7"/>
  <c r="AA46" i="7"/>
  <c r="AB46" i="7"/>
  <c r="T51" i="26"/>
  <c r="M26" i="27"/>
  <c r="P26" i="27" s="1"/>
  <c r="N26" i="27" s="1"/>
  <c r="O27" i="27"/>
  <c r="H26" i="27"/>
  <c r="M27" i="27"/>
  <c r="K76" i="27"/>
  <c r="H77" i="27"/>
  <c r="K77" i="27" s="1"/>
  <c r="AA45" i="7"/>
  <c r="I76" i="27"/>
  <c r="U51" i="26"/>
  <c r="V51" i="26"/>
  <c r="F79" i="27"/>
  <c r="G79" i="27" s="1"/>
  <c r="G78" i="27"/>
  <c r="K52" i="26"/>
  <c r="I53" i="26"/>
  <c r="J52" i="26"/>
  <c r="S52" i="26" s="1"/>
  <c r="Z75" i="25"/>
  <c r="Z74" i="25" s="1"/>
  <c r="AU9" i="27"/>
  <c r="AT69" i="27"/>
  <c r="AT29" i="27"/>
  <c r="AT49" i="27"/>
  <c r="AT10" i="27"/>
  <c r="AT70" i="27"/>
  <c r="AT71" i="27"/>
  <c r="AT11" i="27"/>
  <c r="AT12" i="27"/>
  <c r="AT72" i="27"/>
  <c r="AT13" i="27"/>
  <c r="AT73" i="27"/>
  <c r="AT74" i="27"/>
  <c r="AT14" i="27"/>
  <c r="AT75" i="27"/>
  <c r="AT15" i="27"/>
  <c r="AT16" i="27"/>
  <c r="AT76" i="27"/>
  <c r="AT17" i="27"/>
  <c r="AT77" i="27"/>
  <c r="AT18" i="27"/>
  <c r="AT78" i="27"/>
  <c r="AT19" i="27"/>
  <c r="X85" i="25" s="1"/>
  <c r="AT79" i="27"/>
  <c r="X28" i="7"/>
  <c r="G53" i="26"/>
  <c r="F52" i="26"/>
  <c r="R52" i="26" s="1"/>
  <c r="H52" i="26"/>
  <c r="Q26" i="27" l="1"/>
  <c r="X84" i="25"/>
  <c r="X77" i="25"/>
  <c r="X81" i="25"/>
  <c r="X80" i="25"/>
  <c r="X82" i="25"/>
  <c r="X88" i="25"/>
  <c r="X79" i="25"/>
  <c r="X78" i="25"/>
  <c r="X86" i="25"/>
  <c r="X76" i="25"/>
  <c r="X87" i="25"/>
  <c r="X89" i="25"/>
  <c r="X83" i="25"/>
  <c r="X90" i="25"/>
  <c r="AU20" i="27"/>
  <c r="AU80" i="27"/>
  <c r="AU60" i="27"/>
  <c r="AU40" i="27"/>
  <c r="AU41" i="27"/>
  <c r="AU21" i="27"/>
  <c r="AU81" i="27"/>
  <c r="AU61" i="27"/>
  <c r="AU82" i="27"/>
  <c r="AU62" i="27"/>
  <c r="AU42" i="27"/>
  <c r="AU22" i="27"/>
  <c r="AU43" i="27"/>
  <c r="AU23" i="27"/>
  <c r="AU83" i="27"/>
  <c r="AU63" i="27"/>
  <c r="AU84" i="27"/>
  <c r="AU64" i="27"/>
  <c r="AU44" i="27"/>
  <c r="AU24" i="27"/>
  <c r="AU58" i="27"/>
  <c r="AU36" i="27"/>
  <c r="AU57" i="27"/>
  <c r="AU35" i="27"/>
  <c r="AU56" i="27"/>
  <c r="AU34" i="27"/>
  <c r="AU55" i="27"/>
  <c r="AU33" i="27"/>
  <c r="AU30" i="27"/>
  <c r="AU37" i="27"/>
  <c r="AU53" i="27"/>
  <c r="AU32" i="27"/>
  <c r="AU54" i="27"/>
  <c r="AU50" i="27"/>
  <c r="AU31" i="27"/>
  <c r="AU38" i="27"/>
  <c r="AU52" i="27"/>
  <c r="AU59" i="27"/>
  <c r="AU51" i="27"/>
  <c r="AU39" i="27"/>
  <c r="K147" i="27"/>
  <c r="J147" i="27"/>
  <c r="I147" i="27"/>
  <c r="H149" i="27"/>
  <c r="J149" i="27" s="1"/>
  <c r="H148" i="27"/>
  <c r="T52" i="26"/>
  <c r="P27" i="27"/>
  <c r="N27" i="27" s="1"/>
  <c r="I77" i="27"/>
  <c r="J77" i="27"/>
  <c r="AV9" i="27"/>
  <c r="AA75" i="25"/>
  <c r="AA74" i="25" s="1"/>
  <c r="F53" i="26"/>
  <c r="R53" i="26" s="1"/>
  <c r="H53" i="26"/>
  <c r="J53" i="26"/>
  <c r="S53" i="26" s="1"/>
  <c r="K53" i="26"/>
  <c r="AU69" i="27"/>
  <c r="AU49" i="27"/>
  <c r="AU29" i="27"/>
  <c r="AU70" i="27"/>
  <c r="AU10" i="27"/>
  <c r="AU71" i="27"/>
  <c r="AU11" i="27"/>
  <c r="AU12" i="27"/>
  <c r="AU72" i="27"/>
  <c r="AU13" i="27"/>
  <c r="AU73" i="27"/>
  <c r="AU14" i="27"/>
  <c r="AU74" i="27"/>
  <c r="AU75" i="27"/>
  <c r="AU15" i="27"/>
  <c r="AU16" i="27"/>
  <c r="AU76" i="27"/>
  <c r="AU17" i="27"/>
  <c r="AU77" i="27"/>
  <c r="AU78" i="27"/>
  <c r="AU18" i="27"/>
  <c r="AU19" i="27"/>
  <c r="AU79" i="27"/>
  <c r="H78" i="27"/>
  <c r="J78" i="27" s="1"/>
  <c r="V52" i="26"/>
  <c r="U52" i="26"/>
  <c r="H79" i="27"/>
  <c r="J79" i="27" s="1"/>
  <c r="Y85" i="25" l="1"/>
  <c r="Y79" i="25"/>
  <c r="Q27" i="27"/>
  <c r="Y83" i="25"/>
  <c r="Y87" i="25"/>
  <c r="Y76" i="25"/>
  <c r="Y88" i="25"/>
  <c r="Y89" i="25"/>
  <c r="Y86" i="25"/>
  <c r="Y80" i="25"/>
  <c r="Y84" i="25"/>
  <c r="Y81" i="25"/>
  <c r="Y90" i="25"/>
  <c r="Y78" i="25"/>
  <c r="Y77" i="25"/>
  <c r="Y82" i="25"/>
  <c r="AV20" i="27"/>
  <c r="AV80" i="27"/>
  <c r="AV60" i="27"/>
  <c r="AV40" i="27"/>
  <c r="AV41" i="27"/>
  <c r="AV81" i="27"/>
  <c r="AV61" i="27"/>
  <c r="AV21" i="27"/>
  <c r="AV22" i="27"/>
  <c r="AV82" i="27"/>
  <c r="AV62" i="27"/>
  <c r="AV42" i="27"/>
  <c r="AV84" i="27"/>
  <c r="AV64" i="27"/>
  <c r="AV44" i="27"/>
  <c r="AV24" i="27"/>
  <c r="AV43" i="27"/>
  <c r="AV83" i="27"/>
  <c r="AV63" i="27"/>
  <c r="AV23" i="27"/>
  <c r="K149" i="27"/>
  <c r="AV51" i="27"/>
  <c r="AV59" i="27"/>
  <c r="AV37" i="27"/>
  <c r="AV58" i="27"/>
  <c r="AV36" i="27"/>
  <c r="AV57" i="27"/>
  <c r="AV35" i="27"/>
  <c r="AV56" i="27"/>
  <c r="AV34" i="27"/>
  <c r="AV38" i="27"/>
  <c r="AV39" i="27"/>
  <c r="AV33" i="27"/>
  <c r="AV54" i="27"/>
  <c r="AV32" i="27"/>
  <c r="AV55" i="27"/>
  <c r="AV50" i="27"/>
  <c r="AV31" i="27"/>
  <c r="AV52" i="27"/>
  <c r="AV30" i="27"/>
  <c r="AV53" i="27"/>
  <c r="I149" i="27"/>
  <c r="J148" i="27"/>
  <c r="K148" i="27"/>
  <c r="I148" i="27"/>
  <c r="G131" i="27"/>
  <c r="T53" i="26"/>
  <c r="K78" i="27"/>
  <c r="I79" i="27"/>
  <c r="K79" i="27"/>
  <c r="I78" i="27"/>
  <c r="G61" i="27"/>
  <c r="U53" i="26"/>
  <c r="V53" i="26"/>
  <c r="AB75" i="25"/>
  <c r="AB74" i="25" s="1"/>
  <c r="AW9" i="27"/>
  <c r="AV69" i="27"/>
  <c r="AV49" i="27"/>
  <c r="AV29" i="27"/>
  <c r="AV70" i="27"/>
  <c r="AV10" i="27"/>
  <c r="AV11" i="27"/>
  <c r="AV71" i="27"/>
  <c r="AV12" i="27"/>
  <c r="AV72" i="27"/>
  <c r="AV73" i="27"/>
  <c r="AV13" i="27"/>
  <c r="AV74" i="27"/>
  <c r="AV14" i="27"/>
  <c r="AV15" i="27"/>
  <c r="AV75" i="27"/>
  <c r="AV76" i="27"/>
  <c r="AV16" i="27"/>
  <c r="AV77" i="27"/>
  <c r="AV17" i="27"/>
  <c r="Z83" i="25" s="1"/>
  <c r="AV78" i="27"/>
  <c r="AV18" i="27"/>
  <c r="AV19" i="27"/>
  <c r="AV79" i="27"/>
  <c r="Z84" i="25" l="1"/>
  <c r="Z76" i="25"/>
  <c r="Z89" i="25"/>
  <c r="Z79" i="25"/>
  <c r="Z86" i="25"/>
  <c r="Z80" i="25"/>
  <c r="Z87" i="25"/>
  <c r="Z88" i="25"/>
  <c r="Z81" i="25"/>
  <c r="Z85" i="25"/>
  <c r="Z78" i="25"/>
  <c r="Z90" i="25"/>
  <c r="Z77" i="25"/>
  <c r="Z82" i="25"/>
  <c r="AW40" i="27"/>
  <c r="AW80" i="27"/>
  <c r="AW60" i="27"/>
  <c r="AW20" i="27"/>
  <c r="AW41" i="27"/>
  <c r="AW81" i="27"/>
  <c r="AW61" i="27"/>
  <c r="AW21" i="27"/>
  <c r="AW42" i="27"/>
  <c r="AW22" i="27"/>
  <c r="AW82" i="27"/>
  <c r="AW62" i="27"/>
  <c r="AW23" i="27"/>
  <c r="AW84" i="27"/>
  <c r="AW64" i="27"/>
  <c r="AW44" i="27"/>
  <c r="AW83" i="27"/>
  <c r="AW63" i="27"/>
  <c r="AW43" i="27"/>
  <c r="AW24" i="27"/>
  <c r="AW52" i="27"/>
  <c r="AW38" i="27"/>
  <c r="AW51" i="27"/>
  <c r="AW59" i="27"/>
  <c r="AW37" i="27"/>
  <c r="AW58" i="27"/>
  <c r="AW36" i="27"/>
  <c r="AW57" i="27"/>
  <c r="AW35" i="27"/>
  <c r="AW53" i="27"/>
  <c r="AW39" i="27"/>
  <c r="AW55" i="27"/>
  <c r="AW34" i="27"/>
  <c r="AW30" i="27"/>
  <c r="AW54" i="27"/>
  <c r="AW33" i="27"/>
  <c r="AW32" i="27"/>
  <c r="AW50" i="27"/>
  <c r="AW31" i="27"/>
  <c r="AW56" i="27"/>
  <c r="AW69" i="27"/>
  <c r="AW49" i="27"/>
  <c r="AW29" i="27"/>
  <c r="AW10" i="27"/>
  <c r="AW70" i="27"/>
  <c r="AW11" i="27"/>
  <c r="AW71" i="27"/>
  <c r="AW72" i="27"/>
  <c r="AW12" i="27"/>
  <c r="AA78" i="25" s="1"/>
  <c r="AW13" i="27"/>
  <c r="AW73" i="27"/>
  <c r="AW74" i="27"/>
  <c r="AW14" i="27"/>
  <c r="AW75" i="27"/>
  <c r="AW15" i="27"/>
  <c r="AW76" i="27"/>
  <c r="AW16" i="27"/>
  <c r="AW17" i="27"/>
  <c r="AW77" i="27"/>
  <c r="AW78" i="27"/>
  <c r="AW18" i="27"/>
  <c r="AW19" i="27"/>
  <c r="AW79" i="27"/>
  <c r="AC75" i="25"/>
  <c r="AX9" i="27"/>
  <c r="AA84" i="25" l="1"/>
  <c r="AA86" i="25"/>
  <c r="AA87" i="25"/>
  <c r="AA83" i="25"/>
  <c r="AA90" i="25"/>
  <c r="AA89" i="25"/>
  <c r="AA77" i="25"/>
  <c r="AA88" i="25"/>
  <c r="AA76" i="25"/>
  <c r="AA80" i="25"/>
  <c r="AA85" i="25"/>
  <c r="AA79" i="25"/>
  <c r="AA82" i="25"/>
  <c r="AA81" i="25"/>
  <c r="AC74" i="25"/>
  <c r="AX60" i="27"/>
  <c r="AX40" i="27"/>
  <c r="AX80" i="27"/>
  <c r="AX20" i="27"/>
  <c r="AX21" i="27"/>
  <c r="AX61" i="27"/>
  <c r="AX41" i="27"/>
  <c r="AX81" i="27"/>
  <c r="AX62" i="27"/>
  <c r="AX42" i="27"/>
  <c r="AX22" i="27"/>
  <c r="AX82" i="27"/>
  <c r="AX24" i="27"/>
  <c r="AX64" i="27"/>
  <c r="AX63" i="27"/>
  <c r="AX23" i="27"/>
  <c r="AX83" i="27"/>
  <c r="AX43" i="27"/>
  <c r="AX84" i="27"/>
  <c r="AX44" i="27"/>
  <c r="AX53" i="27"/>
  <c r="AX50" i="27"/>
  <c r="AX31" i="27"/>
  <c r="AX39" i="27"/>
  <c r="AX52" i="27"/>
  <c r="AX38" i="27"/>
  <c r="AX51" i="27"/>
  <c r="AX59" i="27"/>
  <c r="AX37" i="27"/>
  <c r="AX58" i="27"/>
  <c r="AX36" i="27"/>
  <c r="AX54" i="27"/>
  <c r="AX35" i="27"/>
  <c r="AX56" i="27"/>
  <c r="AX34" i="27"/>
  <c r="AX30" i="27"/>
  <c r="AX33" i="27"/>
  <c r="AX32" i="27"/>
  <c r="AX57" i="27"/>
  <c r="AX55" i="27"/>
  <c r="AD75" i="25"/>
  <c r="AY9" i="27"/>
  <c r="AX69" i="27"/>
  <c r="AX29" i="27"/>
  <c r="AX49" i="27"/>
  <c r="AX70" i="27"/>
  <c r="AX10" i="27"/>
  <c r="AX71" i="27"/>
  <c r="AX11" i="27"/>
  <c r="AB77" i="25" s="1"/>
  <c r="AX72" i="27"/>
  <c r="AX12" i="27"/>
  <c r="AX13" i="27"/>
  <c r="AX73" i="27"/>
  <c r="AX14" i="27"/>
  <c r="AX74" i="27"/>
  <c r="AX75" i="27"/>
  <c r="AX15" i="27"/>
  <c r="AX16" i="27"/>
  <c r="AX76" i="27"/>
  <c r="AX17" i="27"/>
  <c r="AX77" i="27"/>
  <c r="AX78" i="27"/>
  <c r="AX18" i="27"/>
  <c r="AB84" i="25" s="1"/>
  <c r="AX79" i="27"/>
  <c r="AX19" i="27"/>
  <c r="AB88" i="25" l="1"/>
  <c r="AB79" i="25"/>
  <c r="AB86" i="25"/>
  <c r="AB76" i="25"/>
  <c r="AB90" i="25"/>
  <c r="AB89" i="25"/>
  <c r="AB80" i="25"/>
  <c r="AB85" i="25"/>
  <c r="AB87" i="25"/>
  <c r="AB81" i="25"/>
  <c r="AB82" i="25"/>
  <c r="AB78" i="25"/>
  <c r="AB83" i="25"/>
  <c r="AD74" i="25"/>
  <c r="AY20" i="27"/>
  <c r="AY80" i="27"/>
  <c r="AY60" i="27"/>
  <c r="AY40" i="27"/>
  <c r="AY41" i="27"/>
  <c r="AY21" i="27"/>
  <c r="AY81" i="27"/>
  <c r="AY61" i="27"/>
  <c r="AY22" i="27"/>
  <c r="AY82" i="27"/>
  <c r="AY62" i="27"/>
  <c r="AY42" i="27"/>
  <c r="AY84" i="27"/>
  <c r="AY64" i="27"/>
  <c r="AY23" i="27"/>
  <c r="AY43" i="27"/>
  <c r="AY83" i="27"/>
  <c r="AY63" i="27"/>
  <c r="AY24" i="27"/>
  <c r="AY44" i="27"/>
  <c r="AY54" i="27"/>
  <c r="AY32" i="27"/>
  <c r="AY53" i="27"/>
  <c r="AY50" i="27"/>
  <c r="AY31" i="27"/>
  <c r="AY39" i="27"/>
  <c r="AY52" i="27"/>
  <c r="AY38" i="27"/>
  <c r="AY51" i="27"/>
  <c r="AY59" i="27"/>
  <c r="AY37" i="27"/>
  <c r="AY55" i="27"/>
  <c r="AY30" i="27"/>
  <c r="AY36" i="27"/>
  <c r="AY33" i="27"/>
  <c r="AY56" i="27"/>
  <c r="AY35" i="27"/>
  <c r="AY34" i="27"/>
  <c r="AY58" i="27"/>
  <c r="AY57" i="27"/>
  <c r="AY69" i="27"/>
  <c r="AY49" i="27"/>
  <c r="AY29" i="27"/>
  <c r="AY70" i="27"/>
  <c r="AY10" i="27"/>
  <c r="AY71" i="27"/>
  <c r="AY11" i="27"/>
  <c r="AY72" i="27"/>
  <c r="AY12" i="27"/>
  <c r="AY13" i="27"/>
  <c r="AY73" i="27"/>
  <c r="AY74" i="27"/>
  <c r="AY14" i="27"/>
  <c r="AY75" i="27"/>
  <c r="AY15" i="27"/>
  <c r="AY16" i="27"/>
  <c r="AY76" i="27"/>
  <c r="AY77" i="27"/>
  <c r="AY17" i="27"/>
  <c r="AY78" i="27"/>
  <c r="AY18" i="27"/>
  <c r="AY79" i="27"/>
  <c r="AY19" i="27"/>
  <c r="AC85" i="25" s="1"/>
  <c r="AZ9" i="27"/>
  <c r="AE75" i="25"/>
  <c r="AE74" i="25" s="1"/>
  <c r="AC84" i="25" l="1"/>
  <c r="AC86" i="25"/>
  <c r="AC83" i="25"/>
  <c r="AC82" i="25"/>
  <c r="AC87" i="25"/>
  <c r="AC88" i="25"/>
  <c r="AC78" i="25"/>
  <c r="AC89" i="25"/>
  <c r="AC79" i="25"/>
  <c r="AC77" i="25"/>
  <c r="AC76" i="25"/>
  <c r="AC81" i="25"/>
  <c r="AC90" i="25"/>
  <c r="AC80" i="25"/>
  <c r="AZ40" i="27"/>
  <c r="AZ80" i="27"/>
  <c r="AZ60" i="27"/>
  <c r="AZ20" i="27"/>
  <c r="AZ41" i="27"/>
  <c r="AZ81" i="27"/>
  <c r="AZ61" i="27"/>
  <c r="AZ21" i="27"/>
  <c r="AZ22" i="27"/>
  <c r="AZ82" i="27"/>
  <c r="AZ62" i="27"/>
  <c r="AZ42" i="27"/>
  <c r="AZ23" i="27"/>
  <c r="AZ84" i="27"/>
  <c r="AZ64" i="27"/>
  <c r="AZ44" i="27"/>
  <c r="AZ83" i="27"/>
  <c r="AZ63" i="27"/>
  <c r="AZ24" i="27"/>
  <c r="AZ43" i="27"/>
  <c r="AZ55" i="27"/>
  <c r="AZ33" i="27"/>
  <c r="AZ30" i="27"/>
  <c r="AZ54" i="27"/>
  <c r="AZ32" i="27"/>
  <c r="AZ53" i="27"/>
  <c r="AZ50" i="27"/>
  <c r="AZ31" i="27"/>
  <c r="AZ39" i="27"/>
  <c r="AZ52" i="27"/>
  <c r="AZ38" i="27"/>
  <c r="AZ51" i="27"/>
  <c r="AZ56" i="27"/>
  <c r="AZ37" i="27"/>
  <c r="AZ59" i="27"/>
  <c r="AZ58" i="27"/>
  <c r="AZ36" i="27"/>
  <c r="AZ35" i="27"/>
  <c r="AZ34" i="27"/>
  <c r="AZ57" i="27"/>
  <c r="AF75" i="25"/>
  <c r="AF74" i="25" s="1"/>
  <c r="BA9" i="27"/>
  <c r="AZ69" i="27"/>
  <c r="AZ29" i="27"/>
  <c r="AZ49" i="27"/>
  <c r="AZ10" i="27"/>
  <c r="AZ70" i="27"/>
  <c r="AZ11" i="27"/>
  <c r="AZ71" i="27"/>
  <c r="AZ72" i="27"/>
  <c r="AZ12" i="27"/>
  <c r="AZ73" i="27"/>
  <c r="AZ13" i="27"/>
  <c r="AZ74" i="27"/>
  <c r="AZ14" i="27"/>
  <c r="AZ75" i="27"/>
  <c r="AZ15" i="27"/>
  <c r="AZ76" i="27"/>
  <c r="AZ16" i="27"/>
  <c r="AZ77" i="27"/>
  <c r="AZ17" i="27"/>
  <c r="AZ18" i="27"/>
  <c r="AZ78" i="27"/>
  <c r="AZ79" i="27"/>
  <c r="AZ19" i="27"/>
  <c r="AD83" i="25" l="1"/>
  <c r="AD80" i="25"/>
  <c r="AD89" i="25"/>
  <c r="AD76" i="25"/>
  <c r="AD86" i="25"/>
  <c r="AD78" i="25"/>
  <c r="AD81" i="25"/>
  <c r="AD90" i="25"/>
  <c r="AD87" i="25"/>
  <c r="AD77" i="25"/>
  <c r="AD88" i="25"/>
  <c r="AD82" i="25"/>
  <c r="AD85" i="25"/>
  <c r="AD79" i="25"/>
  <c r="AD84" i="25"/>
  <c r="BA40" i="27"/>
  <c r="BA20" i="27"/>
  <c r="BA80" i="27"/>
  <c r="BA60" i="27"/>
  <c r="BA81" i="27"/>
  <c r="BA61" i="27"/>
  <c r="BA41" i="27"/>
  <c r="BA21" i="27"/>
  <c r="BA22" i="27"/>
  <c r="BA42" i="27"/>
  <c r="BA82" i="27"/>
  <c r="BA62" i="27"/>
  <c r="BA83" i="27"/>
  <c r="BA43" i="27"/>
  <c r="BA63" i="27"/>
  <c r="BA84" i="27"/>
  <c r="BA64" i="27"/>
  <c r="BA23" i="27"/>
  <c r="BA44" i="27"/>
  <c r="BA24" i="27"/>
  <c r="BA56" i="27"/>
  <c r="BA34" i="27"/>
  <c r="BA55" i="27"/>
  <c r="BA33" i="27"/>
  <c r="BA30" i="27"/>
  <c r="BA54" i="27"/>
  <c r="BA32" i="27"/>
  <c r="BA53" i="27"/>
  <c r="BA50" i="27"/>
  <c r="BA31" i="27"/>
  <c r="BA39" i="27"/>
  <c r="BA52" i="27"/>
  <c r="BA57" i="27"/>
  <c r="BA38" i="27"/>
  <c r="BA51" i="27"/>
  <c r="BA58" i="27"/>
  <c r="BA37" i="27"/>
  <c r="BA36" i="27"/>
  <c r="BA35" i="27"/>
  <c r="BA59" i="27"/>
  <c r="BA49" i="27"/>
  <c r="BA69" i="27"/>
  <c r="BA29" i="27"/>
  <c r="BA70" i="27"/>
  <c r="BA10" i="27"/>
  <c r="BA11" i="27"/>
  <c r="BA71" i="27"/>
  <c r="BA12" i="27"/>
  <c r="BA72" i="27"/>
  <c r="BA13" i="27"/>
  <c r="AE79" i="25" s="1"/>
  <c r="BA73" i="27"/>
  <c r="BA74" i="27"/>
  <c r="BA14" i="27"/>
  <c r="BA75" i="27"/>
  <c r="BA15" i="27"/>
  <c r="BA16" i="27"/>
  <c r="BA76" i="27"/>
  <c r="BA17" i="27"/>
  <c r="BA77" i="27"/>
  <c r="BA18" i="27"/>
  <c r="BA78" i="27"/>
  <c r="BA79" i="27"/>
  <c r="BA19" i="27"/>
  <c r="BB9" i="27"/>
  <c r="AG75" i="25"/>
  <c r="AG74" i="25" s="1"/>
  <c r="AE83" i="25" l="1"/>
  <c r="AE90" i="25"/>
  <c r="AE86" i="25"/>
  <c r="AE82" i="25"/>
  <c r="AE84" i="25"/>
  <c r="AE77" i="25"/>
  <c r="AE89" i="25"/>
  <c r="AE78" i="25"/>
  <c r="AE87" i="25"/>
  <c r="AE85" i="25"/>
  <c r="AE76" i="25"/>
  <c r="AE88" i="25"/>
  <c r="AE81" i="25"/>
  <c r="AE80" i="25"/>
  <c r="BB20" i="27"/>
  <c r="BB60" i="27"/>
  <c r="BB40" i="27"/>
  <c r="BB80" i="27"/>
  <c r="BB81" i="27"/>
  <c r="BB21" i="27"/>
  <c r="BB41" i="27"/>
  <c r="BB61" i="27"/>
  <c r="BB62" i="27"/>
  <c r="BB22" i="27"/>
  <c r="BB42" i="27"/>
  <c r="BB82" i="27"/>
  <c r="BB44" i="27"/>
  <c r="BB43" i="27"/>
  <c r="BB63" i="27"/>
  <c r="BB64" i="27"/>
  <c r="BB24" i="27"/>
  <c r="BB83" i="27"/>
  <c r="BB23" i="27"/>
  <c r="BB84" i="27"/>
  <c r="BB57" i="27"/>
  <c r="BB35" i="27"/>
  <c r="BB56" i="27"/>
  <c r="BB34" i="27"/>
  <c r="BB55" i="27"/>
  <c r="BB33" i="27"/>
  <c r="BB30" i="27"/>
  <c r="BB54" i="27"/>
  <c r="BB32" i="27"/>
  <c r="BB58" i="27"/>
  <c r="BB51" i="27"/>
  <c r="BB53" i="27"/>
  <c r="BB39" i="27"/>
  <c r="BB52" i="27"/>
  <c r="BB38" i="27"/>
  <c r="BB50" i="27"/>
  <c r="BB37" i="27"/>
  <c r="BB36" i="27"/>
  <c r="BB31" i="27"/>
  <c r="BB59" i="27"/>
  <c r="AH75" i="25"/>
  <c r="AH74" i="25" s="1"/>
  <c r="BC9" i="27"/>
  <c r="BB69" i="27"/>
  <c r="BB49" i="27"/>
  <c r="BB29" i="27"/>
  <c r="BB10" i="27"/>
  <c r="BB70" i="27"/>
  <c r="BB71" i="27"/>
  <c r="BB11" i="27"/>
  <c r="BB12" i="27"/>
  <c r="BB72" i="27"/>
  <c r="BB13" i="27"/>
  <c r="BB73" i="27"/>
  <c r="BB14" i="27"/>
  <c r="BB74" i="27"/>
  <c r="BB75" i="27"/>
  <c r="BB15" i="27"/>
  <c r="BB16" i="27"/>
  <c r="BB76" i="27"/>
  <c r="BB17" i="27"/>
  <c r="BB77" i="27"/>
  <c r="BB78" i="27"/>
  <c r="BB18" i="27"/>
  <c r="BB19" i="27"/>
  <c r="BB79" i="27"/>
  <c r="AF81" i="25" l="1"/>
  <c r="AF84" i="25"/>
  <c r="AF85" i="25"/>
  <c r="AF88" i="25"/>
  <c r="AF79" i="25"/>
  <c r="AF86" i="25"/>
  <c r="AF89" i="25"/>
  <c r="AF78" i="25"/>
  <c r="AF77" i="25"/>
  <c r="AF76" i="25"/>
  <c r="AF82" i="25"/>
  <c r="AF90" i="25"/>
  <c r="AF80" i="25"/>
  <c r="AF87" i="25"/>
  <c r="AF83" i="25"/>
  <c r="BC80" i="27"/>
  <c r="BC60" i="27"/>
  <c r="BC40" i="27"/>
  <c r="BC20" i="27"/>
  <c r="BC81" i="27"/>
  <c r="BC61" i="27"/>
  <c r="BC21" i="27"/>
  <c r="BC41" i="27"/>
  <c r="BC82" i="27"/>
  <c r="BC62" i="27"/>
  <c r="BC42" i="27"/>
  <c r="BC22" i="27"/>
  <c r="BC44" i="27"/>
  <c r="BC83" i="27"/>
  <c r="BC63" i="27"/>
  <c r="BC84" i="27"/>
  <c r="BC64" i="27"/>
  <c r="BC43" i="27"/>
  <c r="BC23" i="27"/>
  <c r="BC24" i="27"/>
  <c r="BC58" i="27"/>
  <c r="BC36" i="27"/>
  <c r="BC57" i="27"/>
  <c r="BC35" i="27"/>
  <c r="BC56" i="27"/>
  <c r="BC34" i="27"/>
  <c r="BC55" i="27"/>
  <c r="BC33" i="27"/>
  <c r="BC30" i="27"/>
  <c r="BC51" i="27"/>
  <c r="BC59" i="27"/>
  <c r="BC50" i="27"/>
  <c r="BC54" i="27"/>
  <c r="BC32" i="27"/>
  <c r="BC53" i="27"/>
  <c r="BC39" i="27"/>
  <c r="BC37" i="27"/>
  <c r="BC52" i="27"/>
  <c r="BC38" i="27"/>
  <c r="BC31" i="27"/>
  <c r="BC69" i="27"/>
  <c r="BC49" i="27"/>
  <c r="BC29" i="27"/>
  <c r="BC70" i="27"/>
  <c r="BC10" i="27"/>
  <c r="BC11" i="27"/>
  <c r="BC71" i="27"/>
  <c r="BC12" i="27"/>
  <c r="BC72" i="27"/>
  <c r="BC73" i="27"/>
  <c r="BC13" i="27"/>
  <c r="BC74" i="27"/>
  <c r="BC14" i="27"/>
  <c r="BC75" i="27"/>
  <c r="BC15" i="27"/>
  <c r="BC76" i="27"/>
  <c r="BC16" i="27"/>
  <c r="BC17" i="27"/>
  <c r="BC77" i="27"/>
  <c r="BC18" i="27"/>
  <c r="BC78" i="27"/>
  <c r="BC19" i="27"/>
  <c r="BC79" i="27"/>
  <c r="BD9" i="27"/>
  <c r="AI75" i="25"/>
  <c r="AI74" i="25" s="1"/>
  <c r="AG82" i="25" l="1"/>
  <c r="AG84" i="25"/>
  <c r="AG81" i="25"/>
  <c r="AG89" i="25"/>
  <c r="AG87" i="25"/>
  <c r="AG83" i="25"/>
  <c r="AG77" i="25"/>
  <c r="AG86" i="25"/>
  <c r="AG76" i="25"/>
  <c r="AG79" i="25"/>
  <c r="AG78" i="25"/>
  <c r="AG90" i="25"/>
  <c r="AG85" i="25"/>
  <c r="AG88" i="25"/>
  <c r="AG80" i="25"/>
  <c r="BD80" i="27"/>
  <c r="BD60" i="27"/>
  <c r="BD40" i="27"/>
  <c r="BD20" i="27"/>
  <c r="BD81" i="27"/>
  <c r="BD61" i="27"/>
  <c r="BD21" i="27"/>
  <c r="BD41" i="27"/>
  <c r="BD82" i="27"/>
  <c r="BD62" i="27"/>
  <c r="BD42" i="27"/>
  <c r="BD22" i="27"/>
  <c r="BD83" i="27"/>
  <c r="BD63" i="27"/>
  <c r="BD43" i="27"/>
  <c r="BD23" i="27"/>
  <c r="BD24" i="27"/>
  <c r="BD84" i="27"/>
  <c r="BD64" i="27"/>
  <c r="BD44" i="27"/>
  <c r="BD51" i="27"/>
  <c r="BD59" i="27"/>
  <c r="BD37" i="27"/>
  <c r="BD58" i="27"/>
  <c r="BD36" i="27"/>
  <c r="BD57" i="27"/>
  <c r="BD35" i="27"/>
  <c r="BD56" i="27"/>
  <c r="BD34" i="27"/>
  <c r="BD32" i="27"/>
  <c r="BD55" i="27"/>
  <c r="BD30" i="27"/>
  <c r="BD50" i="27"/>
  <c r="BD54" i="27"/>
  <c r="BD33" i="27"/>
  <c r="BD52" i="27"/>
  <c r="BD53" i="27"/>
  <c r="BD39" i="27"/>
  <c r="BD38" i="27"/>
  <c r="BD31" i="27"/>
  <c r="AJ75" i="25"/>
  <c r="BE9" i="27"/>
  <c r="BD49" i="27"/>
  <c r="BD29" i="27"/>
  <c r="BD69" i="27"/>
  <c r="BD70" i="27"/>
  <c r="BD10" i="27"/>
  <c r="BD71" i="27"/>
  <c r="BD11" i="27"/>
  <c r="BD72" i="27"/>
  <c r="BD12" i="27"/>
  <c r="BD13" i="27"/>
  <c r="BD73" i="27"/>
  <c r="BD74" i="27"/>
  <c r="BD14" i="27"/>
  <c r="BD15" i="27"/>
  <c r="BD75" i="27"/>
  <c r="BD76" i="27"/>
  <c r="BD16" i="27"/>
  <c r="AH82" i="25" s="1"/>
  <c r="BD17" i="27"/>
  <c r="BD77" i="27"/>
  <c r="BD18" i="27"/>
  <c r="AH84" i="25" s="1"/>
  <c r="BD78" i="27"/>
  <c r="BD79" i="27"/>
  <c r="BD19" i="27"/>
  <c r="AH79" i="25" l="1"/>
  <c r="AH83" i="25"/>
  <c r="AH81" i="25"/>
  <c r="AH86" i="25"/>
  <c r="AH78" i="25"/>
  <c r="AH87" i="25"/>
  <c r="AH88" i="25"/>
  <c r="AH89" i="25"/>
  <c r="AH76" i="25"/>
  <c r="AH80" i="25"/>
  <c r="AH85" i="25"/>
  <c r="AH90" i="25"/>
  <c r="AH77" i="25"/>
  <c r="AJ74" i="25"/>
  <c r="BE80" i="27"/>
  <c r="BE60" i="27"/>
  <c r="BE20" i="27"/>
  <c r="BE40" i="27"/>
  <c r="BE81" i="27"/>
  <c r="BE61" i="27"/>
  <c r="BE41" i="27"/>
  <c r="BE21" i="27"/>
  <c r="BE82" i="27"/>
  <c r="BE62" i="27"/>
  <c r="BE42" i="27"/>
  <c r="BE22" i="27"/>
  <c r="BE24" i="27"/>
  <c r="BE83" i="27"/>
  <c r="BE63" i="27"/>
  <c r="BE44" i="27"/>
  <c r="BE43" i="27"/>
  <c r="BE23" i="27"/>
  <c r="BE84" i="27"/>
  <c r="BE64" i="27"/>
  <c r="BE52" i="27"/>
  <c r="BE38" i="27"/>
  <c r="BE51" i="27"/>
  <c r="BE59" i="27"/>
  <c r="BE37" i="27"/>
  <c r="BE58" i="27"/>
  <c r="BE36" i="27"/>
  <c r="BE57" i="27"/>
  <c r="BE35" i="27"/>
  <c r="BE50" i="27"/>
  <c r="BE31" i="27"/>
  <c r="BE56" i="27"/>
  <c r="BE39" i="27"/>
  <c r="BE32" i="27"/>
  <c r="BE55" i="27"/>
  <c r="BE30" i="27"/>
  <c r="BE54" i="27"/>
  <c r="BE53" i="27"/>
  <c r="BE34" i="27"/>
  <c r="BE33" i="27"/>
  <c r="BE69" i="27"/>
  <c r="BE29" i="27"/>
  <c r="BE49" i="27"/>
  <c r="BE10" i="27"/>
  <c r="BE70" i="27"/>
  <c r="BE71" i="27"/>
  <c r="BE11" i="27"/>
  <c r="BE72" i="27"/>
  <c r="BE12" i="27"/>
  <c r="BE13" i="27"/>
  <c r="BE73" i="27"/>
  <c r="BE74" i="27"/>
  <c r="BE14" i="27"/>
  <c r="BE15" i="27"/>
  <c r="BE75" i="27"/>
  <c r="BE76" i="27"/>
  <c r="BE16" i="27"/>
  <c r="BE17" i="27"/>
  <c r="BE77" i="27"/>
  <c r="BE18" i="27"/>
  <c r="BE78" i="27"/>
  <c r="BE79" i="27"/>
  <c r="BE19" i="27"/>
  <c r="BF9" i="27"/>
  <c r="AK75" i="25"/>
  <c r="AI85" i="25" l="1"/>
  <c r="AI76" i="25"/>
  <c r="AI87" i="25"/>
  <c r="AI88" i="25"/>
  <c r="AI78" i="25"/>
  <c r="AI90" i="25"/>
  <c r="AI77" i="25"/>
  <c r="AI82" i="25"/>
  <c r="AI83" i="25"/>
  <c r="AI81" i="25"/>
  <c r="AI86" i="25"/>
  <c r="AI79" i="25"/>
  <c r="AI84" i="25"/>
  <c r="AI89" i="25"/>
  <c r="AI80" i="25"/>
  <c r="AK74" i="25"/>
  <c r="BF40" i="27"/>
  <c r="BF80" i="27"/>
  <c r="BF60" i="27"/>
  <c r="BF20" i="27"/>
  <c r="BF41" i="27"/>
  <c r="BF61" i="27"/>
  <c r="BF21" i="27"/>
  <c r="BF81" i="27"/>
  <c r="BF42" i="27"/>
  <c r="BF62" i="27"/>
  <c r="BF22" i="27"/>
  <c r="BF82" i="27"/>
  <c r="BF24" i="27"/>
  <c r="BF43" i="27"/>
  <c r="BF63" i="27"/>
  <c r="BF44" i="27"/>
  <c r="BF84" i="27"/>
  <c r="BF23" i="27"/>
  <c r="BF83" i="27"/>
  <c r="BF64" i="27"/>
  <c r="BF53" i="27"/>
  <c r="BF50" i="27"/>
  <c r="BF31" i="27"/>
  <c r="BF39" i="27"/>
  <c r="BF52" i="27"/>
  <c r="BF38" i="27"/>
  <c r="BF51" i="27"/>
  <c r="BF59" i="27"/>
  <c r="BF37" i="27"/>
  <c r="BF58" i="27"/>
  <c r="BF36" i="27"/>
  <c r="BF32" i="27"/>
  <c r="BF34" i="27"/>
  <c r="BF57" i="27"/>
  <c r="BF35" i="27"/>
  <c r="BF56" i="27"/>
  <c r="BF55" i="27"/>
  <c r="BF30" i="27"/>
  <c r="BF54" i="27"/>
  <c r="BF33" i="27"/>
  <c r="AL75" i="25"/>
  <c r="AL74" i="25" s="1"/>
  <c r="BG9" i="27"/>
  <c r="BF69" i="27"/>
  <c r="BF29" i="27"/>
  <c r="BF49" i="27"/>
  <c r="BF10" i="27"/>
  <c r="BF70" i="27"/>
  <c r="BF11" i="27"/>
  <c r="BF71" i="27"/>
  <c r="BF12" i="27"/>
  <c r="BF72" i="27"/>
  <c r="BF73" i="27"/>
  <c r="BF13" i="27"/>
  <c r="BF14" i="27"/>
  <c r="BF74" i="27"/>
  <c r="BF15" i="27"/>
  <c r="BF75" i="27"/>
  <c r="BF76" i="27"/>
  <c r="BF16" i="27"/>
  <c r="BF17" i="27"/>
  <c r="BF77" i="27"/>
  <c r="BF78" i="27"/>
  <c r="BF18" i="27"/>
  <c r="BF19" i="27"/>
  <c r="AJ85" i="25" s="1"/>
  <c r="BF79" i="27"/>
  <c r="AJ84" i="25" l="1"/>
  <c r="AJ80" i="25"/>
  <c r="AJ89" i="25"/>
  <c r="AJ78" i="25"/>
  <c r="AJ86" i="25"/>
  <c r="AJ82" i="25"/>
  <c r="AJ88" i="25"/>
  <c r="AJ87" i="25"/>
  <c r="AJ81" i="25"/>
  <c r="AJ77" i="25"/>
  <c r="AJ83" i="25"/>
  <c r="AJ76" i="25"/>
  <c r="AJ79" i="25"/>
  <c r="AJ90" i="25"/>
  <c r="BG80" i="27"/>
  <c r="BG60" i="27"/>
  <c r="BG40" i="27"/>
  <c r="BG20" i="27"/>
  <c r="BG81" i="27"/>
  <c r="BG61" i="27"/>
  <c r="BG21" i="27"/>
  <c r="BG41" i="27"/>
  <c r="BG82" i="27"/>
  <c r="BG62" i="27"/>
  <c r="BG42" i="27"/>
  <c r="BG22" i="27"/>
  <c r="BG44" i="27"/>
  <c r="BG83" i="27"/>
  <c r="BG63" i="27"/>
  <c r="BG23" i="27"/>
  <c r="BG84" i="27"/>
  <c r="BG64" i="27"/>
  <c r="BG24" i="27"/>
  <c r="BG43" i="27"/>
  <c r="BG54" i="27"/>
  <c r="BG32" i="27"/>
  <c r="BG53" i="27"/>
  <c r="BG50" i="27"/>
  <c r="BG31" i="27"/>
  <c r="BG39" i="27"/>
  <c r="BG52" i="27"/>
  <c r="BG38" i="27"/>
  <c r="BG51" i="27"/>
  <c r="BG59" i="27"/>
  <c r="BG37" i="27"/>
  <c r="BG33" i="27"/>
  <c r="BG58" i="27"/>
  <c r="BG34" i="27"/>
  <c r="BG57" i="27"/>
  <c r="BG30" i="27"/>
  <c r="BG36" i="27"/>
  <c r="BG56" i="27"/>
  <c r="BG55" i="27"/>
  <c r="BG35" i="27"/>
  <c r="BG69" i="27"/>
  <c r="BG49" i="27"/>
  <c r="BG29" i="27"/>
  <c r="BG10" i="27"/>
  <c r="BG70" i="27"/>
  <c r="BG11" i="27"/>
  <c r="BG71" i="27"/>
  <c r="BG72" i="27"/>
  <c r="BG12" i="27"/>
  <c r="BG13" i="27"/>
  <c r="BG73" i="27"/>
  <c r="BG74" i="27"/>
  <c r="BG14" i="27"/>
  <c r="BG75" i="27"/>
  <c r="BG15" i="27"/>
  <c r="BG16" i="27"/>
  <c r="BG76" i="27"/>
  <c r="BG17" i="27"/>
  <c r="BG77" i="27"/>
  <c r="BG78" i="27"/>
  <c r="BG18" i="27"/>
  <c r="BG19" i="27"/>
  <c r="BG79" i="27"/>
  <c r="BH9" i="27"/>
  <c r="AM75" i="25"/>
  <c r="AM74" i="25" s="1"/>
  <c r="AK82" i="25" l="1"/>
  <c r="AK90" i="25"/>
  <c r="AK87" i="25"/>
  <c r="AK81" i="25"/>
  <c r="AK84" i="25"/>
  <c r="AK86" i="25"/>
  <c r="AK78" i="25"/>
  <c r="AK88" i="25"/>
  <c r="AK85" i="25"/>
  <c r="AK76" i="25"/>
  <c r="AK89" i="25"/>
  <c r="AK79" i="25"/>
  <c r="AK83" i="25"/>
  <c r="AK77" i="25"/>
  <c r="AK80" i="25"/>
  <c r="BH80" i="27"/>
  <c r="BH60" i="27"/>
  <c r="BH40" i="27"/>
  <c r="BH20" i="27"/>
  <c r="BH41" i="27"/>
  <c r="BH21" i="27"/>
  <c r="BH81" i="27"/>
  <c r="BH61" i="27"/>
  <c r="BH82" i="27"/>
  <c r="BH62" i="27"/>
  <c r="BH42" i="27"/>
  <c r="BH22" i="27"/>
  <c r="BH43" i="27"/>
  <c r="BH23" i="27"/>
  <c r="BH83" i="27"/>
  <c r="BH63" i="27"/>
  <c r="BH24" i="27"/>
  <c r="BH84" i="27"/>
  <c r="BH64" i="27"/>
  <c r="BH44" i="27"/>
  <c r="BH55" i="27"/>
  <c r="BH33" i="27"/>
  <c r="BH30" i="27"/>
  <c r="BH54" i="27"/>
  <c r="BH32" i="27"/>
  <c r="BH53" i="27"/>
  <c r="BH50" i="27"/>
  <c r="BH31" i="27"/>
  <c r="BH39" i="27"/>
  <c r="BH52" i="27"/>
  <c r="BH38" i="27"/>
  <c r="BH34" i="27"/>
  <c r="BH36" i="27"/>
  <c r="BH51" i="27"/>
  <c r="BH59" i="27"/>
  <c r="BH58" i="27"/>
  <c r="BH57" i="27"/>
  <c r="BH56" i="27"/>
  <c r="BH37" i="27"/>
  <c r="BH35" i="27"/>
  <c r="BH69" i="27"/>
  <c r="BH49" i="27"/>
  <c r="BH29" i="27"/>
  <c r="BH70" i="27"/>
  <c r="BH10" i="27"/>
  <c r="BH71" i="27"/>
  <c r="BH11" i="27"/>
  <c r="BH72" i="27"/>
  <c r="BH12" i="27"/>
  <c r="BH73" i="27"/>
  <c r="BH13" i="27"/>
  <c r="BH14" i="27"/>
  <c r="BH74" i="27"/>
  <c r="BH75" i="27"/>
  <c r="BH15" i="27"/>
  <c r="BH16" i="27"/>
  <c r="BH76" i="27"/>
  <c r="BH77" i="27"/>
  <c r="BH17" i="27"/>
  <c r="BH78" i="27"/>
  <c r="BH18" i="27"/>
  <c r="BH79" i="27"/>
  <c r="BH19" i="27"/>
  <c r="AN75" i="25"/>
  <c r="BI9" i="27"/>
  <c r="AL84" i="25" l="1"/>
  <c r="AL85" i="25"/>
  <c r="AL86" i="25"/>
  <c r="AL83" i="25"/>
  <c r="AL78" i="25"/>
  <c r="AL88" i="25"/>
  <c r="AL76" i="25"/>
  <c r="AL87" i="25"/>
  <c r="AL89" i="25"/>
  <c r="AL82" i="25"/>
  <c r="AL77" i="25"/>
  <c r="AL81" i="25"/>
  <c r="AL90" i="25"/>
  <c r="AL80" i="25"/>
  <c r="AL79" i="25"/>
  <c r="BI80" i="27"/>
  <c r="BI60" i="27"/>
  <c r="BI40" i="27"/>
  <c r="BI20" i="27"/>
  <c r="BI21" i="27"/>
  <c r="BI81" i="27"/>
  <c r="BI61" i="27"/>
  <c r="BI41" i="27"/>
  <c r="BI22" i="27"/>
  <c r="BI82" i="27"/>
  <c r="BI62" i="27"/>
  <c r="BI42" i="27"/>
  <c r="BI84" i="27"/>
  <c r="BI64" i="27"/>
  <c r="BI43" i="27"/>
  <c r="BI83" i="27"/>
  <c r="BI63" i="27"/>
  <c r="BI44" i="27"/>
  <c r="BI24" i="27"/>
  <c r="BI23" i="27"/>
  <c r="BI56" i="27"/>
  <c r="BI34" i="27"/>
  <c r="BI55" i="27"/>
  <c r="BI33" i="27"/>
  <c r="BI30" i="27"/>
  <c r="BI54" i="27"/>
  <c r="BI32" i="27"/>
  <c r="BI53" i="27"/>
  <c r="BI50" i="27"/>
  <c r="BI31" i="27"/>
  <c r="BI39" i="27"/>
  <c r="BI52" i="27"/>
  <c r="BI35" i="27"/>
  <c r="BI38" i="27"/>
  <c r="BI36" i="27"/>
  <c r="BI51" i="27"/>
  <c r="BI59" i="27"/>
  <c r="BI37" i="27"/>
  <c r="BI58" i="27"/>
  <c r="BI57" i="27"/>
  <c r="BJ9" i="27"/>
  <c r="AN74" i="25"/>
  <c r="BI69" i="27"/>
  <c r="BI49" i="27"/>
  <c r="BI29" i="27"/>
  <c r="BI70" i="27"/>
  <c r="BI10" i="27"/>
  <c r="BI11" i="27"/>
  <c r="BI71" i="27"/>
  <c r="BI72" i="27"/>
  <c r="BI12" i="27"/>
  <c r="BI13" i="27"/>
  <c r="BI73" i="27"/>
  <c r="BI14" i="27"/>
  <c r="BI74" i="27"/>
  <c r="BI75" i="27"/>
  <c r="BI15" i="27"/>
  <c r="BI16" i="27"/>
  <c r="BI76" i="27"/>
  <c r="BI17" i="27"/>
  <c r="BI77" i="27"/>
  <c r="BI78" i="27"/>
  <c r="BI18" i="27"/>
  <c r="BI79" i="27"/>
  <c r="BI19" i="27"/>
  <c r="AM84" i="25" l="1"/>
  <c r="AM79" i="25"/>
  <c r="AM90" i="25"/>
  <c r="AM86" i="25"/>
  <c r="AM83" i="25"/>
  <c r="AM81" i="25"/>
  <c r="AM88" i="25"/>
  <c r="AM89" i="25"/>
  <c r="AM76" i="25"/>
  <c r="AM85" i="25"/>
  <c r="AM87" i="25"/>
  <c r="AM78" i="25"/>
  <c r="AM77" i="25"/>
  <c r="AM80" i="25"/>
  <c r="AM82" i="25"/>
  <c r="BJ70" i="27"/>
  <c r="BJ40" i="27"/>
  <c r="BJ60" i="27"/>
  <c r="BJ20" i="27"/>
  <c r="BJ80" i="27"/>
  <c r="BJ81" i="27"/>
  <c r="BJ41" i="27"/>
  <c r="BJ61" i="27"/>
  <c r="BJ21" i="27"/>
  <c r="BJ42" i="27"/>
  <c r="BJ82" i="27"/>
  <c r="BJ62" i="27"/>
  <c r="BJ22" i="27"/>
  <c r="BJ84" i="27"/>
  <c r="BJ24" i="27"/>
  <c r="BJ83" i="27"/>
  <c r="BJ23" i="27"/>
  <c r="BJ43" i="27"/>
  <c r="BJ44" i="27"/>
  <c r="BJ64" i="27"/>
  <c r="BJ63" i="27"/>
  <c r="BJ10" i="27"/>
  <c r="BJ57" i="27"/>
  <c r="BJ35" i="27"/>
  <c r="BJ56" i="27"/>
  <c r="BJ34" i="27"/>
  <c r="BJ55" i="27"/>
  <c r="BJ33" i="27"/>
  <c r="BJ30" i="27"/>
  <c r="BJ54" i="27"/>
  <c r="BJ32" i="27"/>
  <c r="BJ52" i="27"/>
  <c r="BJ36" i="27"/>
  <c r="BJ38" i="27"/>
  <c r="BJ50" i="27"/>
  <c r="BJ31" i="27"/>
  <c r="BJ53" i="27"/>
  <c r="BJ39" i="27"/>
  <c r="BJ51" i="27"/>
  <c r="BJ59" i="27"/>
  <c r="BJ58" i="27"/>
  <c r="BJ37" i="27"/>
  <c r="BJ77" i="27"/>
  <c r="BJ13" i="27"/>
  <c r="BJ15" i="27"/>
  <c r="BJ16" i="27"/>
  <c r="BJ79" i="27"/>
  <c r="BJ74" i="27"/>
  <c r="BJ11" i="27"/>
  <c r="BJ12" i="27"/>
  <c r="BJ29" i="27"/>
  <c r="BJ75" i="27"/>
  <c r="BJ78" i="27"/>
  <c r="BJ72" i="27"/>
  <c r="BJ49" i="27"/>
  <c r="BJ14" i="27"/>
  <c r="BJ18" i="27"/>
  <c r="BJ76" i="27"/>
  <c r="BJ69" i="27"/>
  <c r="BJ19" i="27"/>
  <c r="BJ17" i="27"/>
  <c r="BJ73" i="27"/>
  <c r="BJ71" i="27"/>
  <c r="AN83" i="25" l="1"/>
  <c r="AN76" i="25"/>
  <c r="AN80" i="25"/>
  <c r="AN85" i="25"/>
  <c r="AN84" i="25"/>
  <c r="AN86" i="25"/>
  <c r="AN78" i="25"/>
  <c r="AN88" i="25"/>
  <c r="AN77" i="25"/>
  <c r="AN81" i="25"/>
  <c r="AN87" i="25"/>
  <c r="AN82" i="25"/>
  <c r="AN79" i="25"/>
  <c r="AN89" i="25"/>
  <c r="AN90" i="25"/>
</calcChain>
</file>

<file path=xl/comments1.xml><?xml version="1.0" encoding="utf-8"?>
<comments xmlns="http://schemas.openxmlformats.org/spreadsheetml/2006/main">
  <authors>
    <author>PNRao</author>
  </authors>
  <commentList>
    <comment ref="J10" authorId="0" shapeId="0">
      <text>
        <r>
          <rPr>
            <sz val="11"/>
            <color indexed="63"/>
            <rFont val="Calibri"/>
            <family val="2"/>
            <scheme val="minor"/>
          </rPr>
          <t xml:space="preserve">
</t>
        </r>
        <r>
          <rPr>
            <sz val="11"/>
            <color indexed="63"/>
            <rFont val="Webdings"/>
            <family val="1"/>
            <charset val="2"/>
          </rPr>
          <t>4</t>
        </r>
        <r>
          <rPr>
            <sz val="11"/>
            <color indexed="63"/>
            <rFont val="Calibri"/>
            <family val="2"/>
            <scheme val="minor"/>
          </rPr>
          <t xml:space="preserve">   Fixed Billing is calculated based on the value entered in the FIXED RATE Field
</t>
        </r>
        <r>
          <rPr>
            <sz val="11"/>
            <color indexed="63"/>
            <rFont val="Webdings"/>
            <family val="1"/>
            <charset val="2"/>
          </rPr>
          <t xml:space="preserve">4 </t>
        </r>
        <r>
          <rPr>
            <sz val="11"/>
            <color indexed="63"/>
            <rFont val="Calibri"/>
            <family val="2"/>
            <scheme val="minor"/>
          </rPr>
          <t xml:space="preserve">Hourly billing is calculated based on the Resource Rate (value entered in 'RATE PER HOUR' field in Resource Management Sheet).
</t>
        </r>
      </text>
    </comment>
  </commentList>
</comments>
</file>

<file path=xl/comments2.xml><?xml version="1.0" encoding="utf-8"?>
<comments xmlns="http://schemas.openxmlformats.org/spreadsheetml/2006/main">
  <authors>
    <author>PNRao</author>
  </authors>
  <commentList>
    <comment ref="F11" authorId="0" shapeId="0">
      <text>
        <r>
          <rPr>
            <sz val="11"/>
            <color indexed="63"/>
            <rFont val="Calibri"/>
            <family val="2"/>
            <scheme val="minor"/>
          </rPr>
          <t xml:space="preserve">If you have unique list of activities, you can create predefined list by entering the activities in </t>
        </r>
        <r>
          <rPr>
            <b/>
            <sz val="11"/>
            <color indexed="63"/>
            <rFont val="Calibri"/>
            <family val="2"/>
            <scheme val="minor"/>
          </rPr>
          <t>Settings</t>
        </r>
        <r>
          <rPr>
            <sz val="11"/>
            <color indexed="63"/>
            <rFont val="Calibri"/>
            <family val="2"/>
            <scheme val="minor"/>
          </rPr>
          <t xml:space="preserve"> worksheet, they will appear in this column in the drop-down list.
</t>
        </r>
        <r>
          <rPr>
            <b/>
            <sz val="11"/>
            <color indexed="63"/>
            <rFont val="Calibri"/>
            <family val="2"/>
            <scheme val="minor"/>
          </rPr>
          <t>You can clear the data validation drop-down list, if you do not wants to use the Predefined list.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<sst xmlns="http://schemas.openxmlformats.org/spreadsheetml/2006/main" count="3443" uniqueCount="427">
  <si>
    <t>1. Reserved top</t>
  </si>
  <si>
    <t>Assigned To</t>
  </si>
  <si>
    <t>Status</t>
  </si>
  <si>
    <t>Action Item1</t>
  </si>
  <si>
    <t>Action Item2</t>
  </si>
  <si>
    <t>Action Item3</t>
  </si>
  <si>
    <t>Closed</t>
  </si>
  <si>
    <t>Open</t>
  </si>
  <si>
    <t>Here you can specify the number of rows which you want  to show in each section</t>
  </si>
  <si>
    <r>
      <t>Enter any value between 0 to 100</t>
    </r>
    <r>
      <rPr>
        <i/>
        <sz val="11"/>
        <color theme="1" tint="0.249977111117893"/>
        <rFont val="Calibri"/>
        <family val="2"/>
        <scheme val="minor"/>
      </rPr>
      <t xml:space="preserve"> [default 15]</t>
    </r>
  </si>
  <si>
    <t>On hold</t>
  </si>
  <si>
    <t>Summary</t>
  </si>
  <si>
    <t>Remarks</t>
  </si>
  <si>
    <t>Team:</t>
  </si>
  <si>
    <t>&lt;Name of Team Manager&gt;</t>
  </si>
  <si>
    <t>Action Item4</t>
  </si>
  <si>
    <t>Action Item5</t>
  </si>
  <si>
    <t>Action Item6</t>
  </si>
  <si>
    <t>Action Item7</t>
  </si>
  <si>
    <t>Action Item8</t>
  </si>
  <si>
    <t>Action Item9</t>
  </si>
  <si>
    <t>Action Item10</t>
  </si>
  <si>
    <t>Action Item11</t>
  </si>
  <si>
    <t>Action Item12</t>
  </si>
  <si>
    <t>Project Name</t>
  </si>
  <si>
    <t>Project 1</t>
  </si>
  <si>
    <t>Project 2</t>
  </si>
  <si>
    <t>Project 3</t>
  </si>
  <si>
    <t>Start Date</t>
  </si>
  <si>
    <t>Cancelled</t>
  </si>
  <si>
    <t>In progress</t>
  </si>
  <si>
    <t>End Date</t>
  </si>
  <si>
    <t>Priority</t>
  </si>
  <si>
    <t>Low</t>
  </si>
  <si>
    <t>Medium</t>
  </si>
  <si>
    <t>High</t>
  </si>
  <si>
    <t>Activities</t>
  </si>
  <si>
    <t>Date</t>
  </si>
  <si>
    <t>Manager Name:</t>
  </si>
  <si>
    <t>&lt;Team Name&gt;</t>
  </si>
  <si>
    <t>Activity Type</t>
  </si>
  <si>
    <t>Complexity</t>
  </si>
  <si>
    <t>Predefined List</t>
  </si>
  <si>
    <t>Level 3</t>
  </si>
  <si>
    <t>Level 1</t>
  </si>
  <si>
    <t>Level 2</t>
  </si>
  <si>
    <t>Project 4</t>
  </si>
  <si>
    <t>Project 5</t>
  </si>
  <si>
    <t>Project 6</t>
  </si>
  <si>
    <t>Project 7</t>
  </si>
  <si>
    <t>Project 8</t>
  </si>
  <si>
    <t>Support</t>
  </si>
  <si>
    <t>Project Work</t>
  </si>
  <si>
    <t>Team Meeting</t>
  </si>
  <si>
    <t>Customer Meeting</t>
  </si>
  <si>
    <t>SNO</t>
  </si>
  <si>
    <t>Month</t>
  </si>
  <si>
    <t>Year</t>
  </si>
  <si>
    <t>No</t>
  </si>
  <si>
    <t>Issues</t>
  </si>
  <si>
    <t>Team</t>
  </si>
  <si>
    <t>Team A</t>
  </si>
  <si>
    <t>Team B</t>
  </si>
  <si>
    <t>Team C</t>
  </si>
  <si>
    <t>Define all the lists here, it will automatically reflect in all places of this template.</t>
  </si>
  <si>
    <t>day</t>
  </si>
  <si>
    <t>year</t>
  </si>
  <si>
    <t>month</t>
  </si>
  <si>
    <t>min</t>
  </si>
  <si>
    <t>Max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</si>
  <si>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</si>
  <si>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</si>
  <si>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</si>
  <si>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</si>
  <si>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</si>
  <si>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</si>
  <si>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</si>
  <si>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</si>
  <si>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</si>
  <si>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</si>
  <si>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</si>
  <si>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</si>
  <si>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status</t>
  </si>
  <si>
    <t>All Activity Types</t>
  </si>
  <si>
    <t>All Teams</t>
  </si>
  <si>
    <t>All Priority</t>
  </si>
  <si>
    <t>All Complexity</t>
  </si>
  <si>
    <t>All Status</t>
  </si>
  <si>
    <t>Member</t>
  </si>
  <si>
    <t>New</t>
  </si>
  <si>
    <t>Activities by Project</t>
  </si>
  <si>
    <t>Duration</t>
  </si>
  <si>
    <t>Hours Per Day</t>
  </si>
  <si>
    <t>Total Hours</t>
  </si>
  <si>
    <t>Holidays</t>
  </si>
  <si>
    <t>Company Weekends</t>
  </si>
  <si>
    <t>DAY</t>
  </si>
  <si>
    <t>WEEKEND</t>
  </si>
  <si>
    <t>MONDAY</t>
  </si>
  <si>
    <t>TUESDAY</t>
  </si>
  <si>
    <t>WEDNESDAY</t>
  </si>
  <si>
    <t>THURSDAY</t>
  </si>
  <si>
    <t>FRIDAY</t>
  </si>
  <si>
    <t>SATURDAY</t>
  </si>
  <si>
    <t>YES</t>
  </si>
  <si>
    <t>SUNDAY</t>
  </si>
  <si>
    <t>Description</t>
  </si>
  <si>
    <t>HEATMAP</t>
  </si>
  <si>
    <t>Count of Activities</t>
  </si>
  <si>
    <t>Sum of Hours</t>
  </si>
  <si>
    <t>Highlight Cells If Exceeds The Value :</t>
  </si>
  <si>
    <t>Formulas</t>
  </si>
  <si>
    <t>EMP NAME</t>
  </si>
  <si>
    <t>EMP TYPE</t>
  </si>
  <si>
    <t>RATE PER HOUR</t>
  </si>
  <si>
    <t>MAX HOURS PER DAY</t>
  </si>
  <si>
    <t>Full Time</t>
  </si>
  <si>
    <t>Part Time</t>
  </si>
  <si>
    <t>Dashboard Filters</t>
  </si>
  <si>
    <t>NAME</t>
  </si>
  <si>
    <t>COMPANY</t>
  </si>
  <si>
    <t>COUNTRY</t>
  </si>
  <si>
    <t>ADDRESS</t>
  </si>
  <si>
    <t>EMAIL</t>
  </si>
  <si>
    <t>PHONE</t>
  </si>
  <si>
    <t>Customer Name 1</t>
  </si>
  <si>
    <t>Customer Name 2</t>
  </si>
  <si>
    <t>Customer Name 3</t>
  </si>
  <si>
    <t>Customer Name 4</t>
  </si>
  <si>
    <t>Customer Name 5</t>
  </si>
  <si>
    <t>Customer Name 6</t>
  </si>
  <si>
    <t>Customer Name 7</t>
  </si>
  <si>
    <t>Customer Name 8</t>
  </si>
  <si>
    <t>Customer Name 9</t>
  </si>
  <si>
    <t>Customer Name 10</t>
  </si>
  <si>
    <t>PROJECT NAME</t>
  </si>
  <si>
    <t>CLIENT</t>
  </si>
  <si>
    <t>BUDGET</t>
  </si>
  <si>
    <t>BANDWIDTH AVAILABILITY</t>
  </si>
  <si>
    <t>BandwidthYears</t>
  </si>
  <si>
    <t>bandwidth</t>
  </si>
  <si>
    <t>Available Days</t>
  </si>
  <si>
    <t>DATE</t>
  </si>
  <si>
    <t>Half-day</t>
  </si>
  <si>
    <t>LEAVE HOURS</t>
  </si>
  <si>
    <t>START</t>
  </si>
  <si>
    <t>TERMINATION</t>
  </si>
  <si>
    <t>LEAVE TYPES</t>
  </si>
  <si>
    <t>Leave Type</t>
  </si>
  <si>
    <t>Date Value</t>
  </si>
  <si>
    <t>Unpaid</t>
  </si>
  <si>
    <t>Other</t>
  </si>
  <si>
    <t>Casual Leave</t>
  </si>
  <si>
    <t>Sick Leave</t>
  </si>
  <si>
    <t>LEAVE TYPE</t>
  </si>
  <si>
    <t>BWStart</t>
  </si>
  <si>
    <t>BWEnd</t>
  </si>
  <si>
    <t>BWDStart</t>
  </si>
  <si>
    <t>BWDEnd</t>
  </si>
  <si>
    <t>BWD Duration</t>
  </si>
  <si>
    <t>BWD Hours</t>
  </si>
  <si>
    <t>BWL Hours</t>
  </si>
  <si>
    <t>BWL Duration</t>
  </si>
  <si>
    <t>BW Capacity</t>
  </si>
  <si>
    <t>CAPACITY UTILIZATION</t>
  </si>
  <si>
    <t>CAPACITY</t>
  </si>
  <si>
    <t>BW RESOURCE</t>
  </si>
  <si>
    <t>BW RESOURCE TOTAL</t>
  </si>
  <si>
    <t>HOURS ALLOCATED TO PROJECTS</t>
  </si>
  <si>
    <t>Demand</t>
  </si>
  <si>
    <t>Project</t>
  </si>
  <si>
    <t>Project 9</t>
  </si>
  <si>
    <t>Bandwidth Hours allocated to Projects</t>
  </si>
  <si>
    <t>Project 10</t>
  </si>
  <si>
    <t>Project 11</t>
  </si>
  <si>
    <t>Project 12</t>
  </si>
  <si>
    <t>Project 13</t>
  </si>
  <si>
    <t>Project 14</t>
  </si>
  <si>
    <t>Project 15</t>
  </si>
  <si>
    <t>Project 16</t>
  </si>
  <si>
    <t>UTILIZATION</t>
  </si>
  <si>
    <t>DEMAND</t>
  </si>
  <si>
    <t>BALANCE</t>
  </si>
  <si>
    <t>BALANCE = AVAILABILITY - DEMAND</t>
  </si>
  <si>
    <t>Total Activities</t>
  </si>
  <si>
    <t>Time Period</t>
  </si>
  <si>
    <t>min date</t>
  </si>
  <si>
    <t>final min</t>
  </si>
  <si>
    <t>Start</t>
  </si>
  <si>
    <t>end</t>
  </si>
  <si>
    <t>sdate</t>
  </si>
  <si>
    <t>edate</t>
  </si>
  <si>
    <t>sweek</t>
  </si>
  <si>
    <t>eweek</t>
  </si>
  <si>
    <t>smonth</t>
  </si>
  <si>
    <t>emonth</t>
  </si>
  <si>
    <t>syear</t>
  </si>
  <si>
    <t>eyear</t>
  </si>
  <si>
    <t>Selection</t>
  </si>
  <si>
    <t>ldate</t>
  </si>
  <si>
    <t>lweek</t>
  </si>
  <si>
    <t>lmonth</t>
  </si>
  <si>
    <t>lyear</t>
  </si>
  <si>
    <t>Starts</t>
  </si>
  <si>
    <t>Ends</t>
  </si>
  <si>
    <t>Jan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</si>
  <si>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</si>
  <si>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</si>
  <si>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</si>
  <si>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</si>
  <si>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</si>
  <si>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</si>
  <si>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</si>
  <si>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</si>
  <si>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</si>
  <si>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</si>
  <si>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Activities by Resource</t>
  </si>
  <si>
    <t>Man-days</t>
  </si>
  <si>
    <t>Resource</t>
  </si>
  <si>
    <t>EXECUTIVE DASHBOARD</t>
  </si>
  <si>
    <t>ACTIVITY HEATMAP</t>
  </si>
  <si>
    <t>Email</t>
  </si>
  <si>
    <t>FLT DB</t>
  </si>
  <si>
    <t>OVERLOAD</t>
  </si>
  <si>
    <t>Overload</t>
  </si>
  <si>
    <t>OFFSET</t>
  </si>
  <si>
    <t>Leave Tracker</t>
  </si>
  <si>
    <t>Progress</t>
  </si>
  <si>
    <t>Name</t>
  </si>
  <si>
    <t>Overall Progress</t>
  </si>
  <si>
    <t>Capacity</t>
  </si>
  <si>
    <t>Resource Name</t>
  </si>
  <si>
    <t>Availability</t>
  </si>
  <si>
    <t>Leave Days</t>
  </si>
  <si>
    <t>Availability_Calc</t>
  </si>
  <si>
    <t>*</t>
  </si>
  <si>
    <t>RESOURCE UTILIZATION SUMMARY</t>
  </si>
  <si>
    <t>Working Days</t>
  </si>
  <si>
    <t>Start day</t>
  </si>
  <si>
    <t>end day</t>
  </si>
  <si>
    <t>Mandays</t>
  </si>
  <si>
    <t>ManHours</t>
  </si>
  <si>
    <t>Leaves</t>
  </si>
  <si>
    <t>Hours Assigned</t>
  </si>
  <si>
    <t>Person 1</t>
  </si>
  <si>
    <t>Person 2</t>
  </si>
  <si>
    <t>Person 3</t>
  </si>
  <si>
    <t>Person 4</t>
  </si>
  <si>
    <t>Person 5</t>
  </si>
  <si>
    <t>Person 6</t>
  </si>
  <si>
    <t>Person 7</t>
  </si>
  <si>
    <t>Person 8</t>
  </si>
  <si>
    <t>Person 9</t>
  </si>
  <si>
    <t>Person 10</t>
  </si>
  <si>
    <t>Person 11</t>
  </si>
  <si>
    <t>Person 12</t>
  </si>
  <si>
    <t>Person 13</t>
  </si>
  <si>
    <t>Person 14</t>
  </si>
  <si>
    <t>Person 15</t>
  </si>
  <si>
    <t>Customer Name 11</t>
  </si>
  <si>
    <t>Customer Name 12</t>
  </si>
  <si>
    <t>Customer Name 13</t>
  </si>
  <si>
    <t>Customer Name 14</t>
  </si>
  <si>
    <t>Customer Name 15</t>
  </si>
  <si>
    <t>Leaves Applied by Team</t>
  </si>
  <si>
    <t>Client</t>
  </si>
  <si>
    <t>Client Name</t>
  </si>
  <si>
    <t>ALL Leaves</t>
  </si>
  <si>
    <t>MANAGER</t>
  </si>
  <si>
    <t>STATUS</t>
  </si>
  <si>
    <t>PROGRESS</t>
  </si>
  <si>
    <t>END</t>
  </si>
  <si>
    <t>%completed</t>
  </si>
  <si>
    <t>days</t>
  </si>
  <si>
    <t>Completed</t>
  </si>
  <si>
    <t>Pending</t>
  </si>
  <si>
    <t>Activity Name</t>
  </si>
  <si>
    <t>Resource Management</t>
  </si>
  <si>
    <t>Client Management</t>
  </si>
  <si>
    <t>Project Management</t>
  </si>
  <si>
    <t>Task Management</t>
  </si>
  <si>
    <t>Settings</t>
  </si>
  <si>
    <t>Head Count</t>
  </si>
  <si>
    <t>BWACount</t>
  </si>
  <si>
    <t>RESOURCE MANAGEMENT</t>
  </si>
  <si>
    <t>CLIENT MANAGEMENT</t>
  </si>
  <si>
    <t>PROJECT MANAGEMENT</t>
  </si>
  <si>
    <t>LISTS &amp; SETTINGS</t>
  </si>
  <si>
    <t>Not yet Started</t>
  </si>
  <si>
    <t>%Completed</t>
  </si>
  <si>
    <t>PROJECTS SUMMARY</t>
  </si>
  <si>
    <t>PROJECT TIMELINES</t>
  </si>
  <si>
    <t>TASK MANAGEMENT</t>
  </si>
  <si>
    <t>LEAVE TRACKER</t>
  </si>
  <si>
    <t>Month Names</t>
  </si>
  <si>
    <t>IsWeekend?</t>
  </si>
  <si>
    <t>NO</t>
  </si>
  <si>
    <t>Week</t>
  </si>
  <si>
    <t>Skill_1</t>
  </si>
  <si>
    <t>Skill_2</t>
  </si>
  <si>
    <t>Skill_3</t>
  </si>
  <si>
    <t>Skill_4</t>
  </si>
  <si>
    <t>Skill_5</t>
  </si>
  <si>
    <t>Skill_6</t>
  </si>
  <si>
    <t>Skill_7</t>
  </si>
  <si>
    <t>Skill_8</t>
  </si>
  <si>
    <t>Skill_9</t>
  </si>
  <si>
    <t>Skill_10</t>
  </si>
  <si>
    <t>P 1_Skill1</t>
  </si>
  <si>
    <t>P 1_Skill2</t>
  </si>
  <si>
    <t>P 1_Skill3</t>
  </si>
  <si>
    <t>P 1_Skill4</t>
  </si>
  <si>
    <t>P 1_Skill5</t>
  </si>
  <si>
    <t>P 2_Skill1</t>
  </si>
  <si>
    <t>P 2_Skill2</t>
  </si>
  <si>
    <t>P 2_Skill3</t>
  </si>
  <si>
    <t>P 2_Skill4</t>
  </si>
  <si>
    <t>P 2_Skill5</t>
  </si>
  <si>
    <t>P 3_Skill1</t>
  </si>
  <si>
    <t>P 3_Skill2</t>
  </si>
  <si>
    <t>P 3_Skill3</t>
  </si>
  <si>
    <t>P 3_Skill4</t>
  </si>
  <si>
    <t>P 3_Skill5</t>
  </si>
  <si>
    <t>P 4_Skill1</t>
  </si>
  <si>
    <t>P 4_Skill2</t>
  </si>
  <si>
    <t>P 4_Skill3</t>
  </si>
  <si>
    <t>P 4_Skill4</t>
  </si>
  <si>
    <t>P 4_Skill5</t>
  </si>
  <si>
    <t>P 5_Skill1</t>
  </si>
  <si>
    <t>P 5_Skill2</t>
  </si>
  <si>
    <t>P 5_Skill3</t>
  </si>
  <si>
    <t>P 5_Skill4</t>
  </si>
  <si>
    <t>P 5_Skill5</t>
  </si>
  <si>
    <t>P 6_Skill1</t>
  </si>
  <si>
    <t>P 6_Skill2</t>
  </si>
  <si>
    <t>P 6_Skill3</t>
  </si>
  <si>
    <t>P 6_Skill4</t>
  </si>
  <si>
    <t>P 6_Skill5</t>
  </si>
  <si>
    <t>P 7_Skill1</t>
  </si>
  <si>
    <t>P 7_Skill2</t>
  </si>
  <si>
    <t>P 7_Skill3</t>
  </si>
  <si>
    <t>P 7_Skill4</t>
  </si>
  <si>
    <t>P 7_Skill5</t>
  </si>
  <si>
    <t>P 8_Skill1</t>
  </si>
  <si>
    <t>P 8_Skill2</t>
  </si>
  <si>
    <t>P 8_Skill3</t>
  </si>
  <si>
    <t>P 8_Skill4</t>
  </si>
  <si>
    <t>P 8_Skill5</t>
  </si>
  <si>
    <t>P 9_Skill1</t>
  </si>
  <si>
    <t>P 9_Skill2</t>
  </si>
  <si>
    <t>P 9_Skill3</t>
  </si>
  <si>
    <t>P 9_Skill4</t>
  </si>
  <si>
    <t>P 9_Skill5</t>
  </si>
  <si>
    <t>P 10_Skill1</t>
  </si>
  <si>
    <t>P 10_Skill2</t>
  </si>
  <si>
    <t>P 10_Skill3</t>
  </si>
  <si>
    <t>P 10_Skill4</t>
  </si>
  <si>
    <t>P 10_Skill5</t>
  </si>
  <si>
    <t>P 11_Skill1</t>
  </si>
  <si>
    <t>P 11_Skill2</t>
  </si>
  <si>
    <t>P 11_Skill3</t>
  </si>
  <si>
    <t>P 11_Skill4</t>
  </si>
  <si>
    <t>P 11_Skill5</t>
  </si>
  <si>
    <t>P 12_Skill1</t>
  </si>
  <si>
    <t>P 12_Skill2</t>
  </si>
  <si>
    <t>P 12_Skill3</t>
  </si>
  <si>
    <t>P 12_Skill4</t>
  </si>
  <si>
    <t>P 12_Skill5</t>
  </si>
  <si>
    <t>P 13_Skill1</t>
  </si>
  <si>
    <t>P 13_Skill2</t>
  </si>
  <si>
    <t>P 13_Skill3</t>
  </si>
  <si>
    <t>P 13_Skill4</t>
  </si>
  <si>
    <t>P 13_Skill5</t>
  </si>
  <si>
    <t>P 14_Skill1</t>
  </si>
  <si>
    <t>P 14_Skill2</t>
  </si>
  <si>
    <t>P 14_Skill3</t>
  </si>
  <si>
    <t>P 14_Skill4</t>
  </si>
  <si>
    <t>P 14_Skill5</t>
  </si>
  <si>
    <t>P 15_Skill1</t>
  </si>
  <si>
    <t>P 15_Skill2</t>
  </si>
  <si>
    <t>P 15_Skill3</t>
  </si>
  <si>
    <t>P 15_Skill4</t>
  </si>
  <si>
    <t>P 15_Skill5</t>
  </si>
  <si>
    <t>Associated Projects</t>
  </si>
  <si>
    <t>PROJECTS - OFFSET:</t>
  </si>
  <si>
    <t>Resource
Offset</t>
  </si>
  <si>
    <t>Project
Offset</t>
  </si>
  <si>
    <t>COST</t>
  </si>
  <si>
    <t>Fixed</t>
  </si>
  <si>
    <t>Hourly</t>
  </si>
  <si>
    <t>BILL TYPE</t>
  </si>
  <si>
    <t>FIXED RATE</t>
  </si>
  <si>
    <r>
      <rPr>
        <b/>
        <sz val="11"/>
        <color theme="0"/>
        <rFont val="Webdings"/>
        <family val="1"/>
        <charset val="2"/>
      </rPr>
      <t>i</t>
    </r>
    <r>
      <rPr>
        <b/>
        <sz val="11"/>
        <color theme="0"/>
        <rFont val="Calibri"/>
        <family val="2"/>
        <scheme val="minor"/>
      </rPr>
      <t xml:space="preserve"> Tip</t>
    </r>
  </si>
  <si>
    <t>COST PER HOUR</t>
  </si>
  <si>
    <t>Budget</t>
  </si>
  <si>
    <t>Cost</t>
  </si>
  <si>
    <t>Balance</t>
  </si>
  <si>
    <t>PROJECT FINANCE</t>
  </si>
  <si>
    <t>PROJECT HEAD COUNT</t>
  </si>
  <si>
    <t>TITLE</t>
  </si>
  <si>
    <t>Over Cost</t>
  </si>
  <si>
    <t>Man Hours</t>
  </si>
  <si>
    <t>SPENT HOURS ON PROJECT</t>
  </si>
  <si>
    <t>BW Available</t>
  </si>
  <si>
    <t>BW Allocated</t>
  </si>
  <si>
    <t>TOTAL BANDWIDTH IN</t>
  </si>
  <si>
    <t>ALLOCATED IN</t>
  </si>
  <si>
    <t>AVAILABLEL BANDWIDTH IN</t>
  </si>
  <si>
    <t>BW Demand</t>
  </si>
  <si>
    <t>Banwidth Estimates</t>
  </si>
  <si>
    <t>Please Note: Employee Leaves not considered while calculating the results of this sheet.</t>
  </si>
  <si>
    <t>Data Entry:</t>
  </si>
  <si>
    <t>Total Cost (Efforts)</t>
  </si>
  <si>
    <t>Total Hours (Efforts)</t>
  </si>
  <si>
    <t>Today</t>
  </si>
  <si>
    <t>This Week</t>
  </si>
  <si>
    <t>This Month</t>
  </si>
  <si>
    <t>This Year</t>
  </si>
  <si>
    <t>All</t>
  </si>
  <si>
    <t>Due Date</t>
  </si>
  <si>
    <t>Due</t>
  </si>
  <si>
    <t>Over Due</t>
  </si>
  <si>
    <t>Allocated</t>
  </si>
  <si>
    <t>New Year</t>
  </si>
  <si>
    <t>Team Bonding</t>
  </si>
  <si>
    <t>What do you like to see on heatmap?</t>
  </si>
  <si>
    <t>Assigned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</si>
</sst>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&quot;$&quot;#,##0_);\(&quot;$&quot;#,##0\)"/>
    <numFmt numFmtId="165" formatCode="_(&quot;$&quot;* #,##0.00_);_(&quot;$&quot;* \(#,##0.00\);_(&quot;$&quot;* &quot;-&quot;??_);_(@_)"/>
    <numFmt numFmtId="166" formatCode="[$-409]d\-mmm\-yyyy;@"/>
    <numFmt numFmtId="167" formatCode="#,##0;[Red]&quot;-&quot;#,##0"/>
    <numFmt numFmtId="168" formatCode="#,##0.00;[Red]&quot;-&quot;#,##0.00"/>
    <numFmt numFmtId="169" formatCode="0.0"/>
    <numFmt numFmtId="170" formatCode="[$-409]d\-mmm\-yy;@"/>
    <numFmt numFmtId="171" formatCode="[=0]\ &quot;&quot;;[&gt;0]0"/>
    <numFmt numFmtId="172" formatCode="[$-409]mmm\-yy;@"/>
    <numFmt numFmtId="173" formatCode="_(&quot;$&quot;\ #,##0_);_(&quot;$&quot;\ \(#,##0\);_(&quot;$&quot;\ &quot;-&quot;_);_(@_)"/>
    <numFmt numFmtId="174" formatCode="&quot;$&quot;#,##0;[Red]\-&quot;$&quot;#,##0"/>
    <numFmt numFmtId="175" formatCode="[$-409]dd\-mmm\-yy;@"/>
    <numFmt numFmtId="176" formatCode="&quot;$&quot;#,##0"/>
  </numFmts>
  <fonts count="104">
    <font>
      <sz val="11"/>
      <color theme="1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20"/>
      <color theme="0" tint="-0.14999847407452621"/>
      <name val="Eras Bold ITC"/>
      <family val="2"/>
    </font>
    <font>
      <sz val="16"/>
      <color theme="0" tint="-0.249977111117893"/>
      <name val="Eras Bold ITC"/>
      <family val="2"/>
    </font>
    <font>
      <i/>
      <sz val="11"/>
      <color theme="0" tint="-0.499984740745262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1"/>
      <color theme="0" tint="-0.14999847407452621"/>
      <name val="Eras Bold ITC"/>
      <family val="2"/>
    </font>
    <font>
      <b/>
      <sz val="8"/>
      <color theme="4" tint="-0.249977111117893"/>
      <name val="Consolas"/>
      <family val="3"/>
    </font>
    <font>
      <i/>
      <sz val="11"/>
      <color theme="1" tint="0.499984740745262"/>
      <name val="Calibri"/>
      <family val="2"/>
      <scheme val="minor"/>
    </font>
    <font>
      <sz val="12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0" tint="-0.14999847407452621"/>
      <name val="Eras Bold ITC"/>
      <family val="2"/>
    </font>
    <font>
      <i/>
      <sz val="11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color theme="0" tint="-0.499984740745262"/>
      <name val="Eras Bold ITC"/>
      <family val="2"/>
    </font>
    <font>
      <sz val="11"/>
      <color theme="0" tint="-0.14999847407452621"/>
      <name val="Calibri"/>
      <family val="2"/>
      <scheme val="minor"/>
    </font>
    <font>
      <i/>
      <sz val="10"/>
      <color theme="0" tint="-0.14999847407452621"/>
      <name val="Calibri"/>
      <family val="2"/>
      <scheme val="minor"/>
    </font>
    <font>
      <sz val="10"/>
      <color theme="1" tint="0.34998626667073579"/>
      <name val="Eras Bold ITC"/>
      <family val="2"/>
    </font>
    <font>
      <sz val="10"/>
      <name val="Arial"/>
      <family val="2"/>
    </font>
    <font>
      <sz val="20"/>
      <color theme="0" tint="-0.499984740745262"/>
      <name val="Eras Bold ITC"/>
      <family val="2"/>
    </font>
    <font>
      <sz val="11"/>
      <color theme="1" tint="0.34998626667073579"/>
      <name val="Eras Bold ITC"/>
      <family val="2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b/>
      <sz val="2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4"/>
      <color theme="1" tint="0.34998626667073579"/>
      <name val="Eras Bold ITC"/>
      <family val="2"/>
    </font>
    <font>
      <sz val="10"/>
      <color theme="0" tint="-4.9989318521683403E-2"/>
      <name val="Calibri"/>
      <family val="2"/>
      <scheme val="minor"/>
    </font>
    <font>
      <b/>
      <i/>
      <sz val="18"/>
      <color theme="0" tint="-0.249977111117893"/>
      <name val="Calibri"/>
      <family val="2"/>
      <scheme val="minor"/>
    </font>
    <font>
      <sz val="16"/>
      <color rgb="FF92D050"/>
      <name val="Eras Bold ITC"/>
      <family val="2"/>
    </font>
    <font>
      <b/>
      <sz val="14"/>
      <color theme="1"/>
      <name val="Calibri"/>
      <family val="2"/>
      <scheme val="minor"/>
    </font>
    <font>
      <b/>
      <sz val="24"/>
      <color theme="1" tint="0.499984740745262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b/>
      <sz val="20"/>
      <color theme="1" tint="0.499984740745262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14"/>
      <color theme="0" tint="-0.499984740745262"/>
      <name val="Calibri"/>
      <family val="2"/>
      <scheme val="minor"/>
    </font>
    <font>
      <sz val="16"/>
      <color theme="0" tint="-0.499984740745262"/>
      <name val="Eras Bold ITC"/>
      <family val="2"/>
    </font>
    <font>
      <b/>
      <sz val="16"/>
      <color theme="0" tint="-0.499984740745262"/>
      <name val="Calibri"/>
      <family val="2"/>
      <scheme val="minor"/>
    </font>
    <font>
      <b/>
      <sz val="14"/>
      <color theme="0" tint="-0.34998626667073579"/>
      <name val="Calibri"/>
      <family val="2"/>
      <scheme val="minor"/>
    </font>
    <font>
      <sz val="18"/>
      <color theme="0"/>
      <name val="Eras Bold ITC"/>
      <family val="2"/>
    </font>
    <font>
      <sz val="16"/>
      <color theme="0"/>
      <name val="Eras Bold ITC"/>
      <family val="2"/>
    </font>
    <font>
      <b/>
      <i/>
      <sz val="11"/>
      <color theme="0"/>
      <name val="Calibri"/>
      <family val="2"/>
      <scheme val="minor"/>
    </font>
    <font>
      <b/>
      <sz val="10"/>
      <color theme="0"/>
      <name val="Consolas"/>
      <family val="3"/>
    </font>
    <font>
      <b/>
      <sz val="22"/>
      <color rgb="FF00CC99"/>
      <name val="Calibri"/>
      <family val="2"/>
      <scheme val="minor"/>
    </font>
    <font>
      <b/>
      <sz val="8"/>
      <color theme="9"/>
      <name val="Consolas"/>
      <family val="3"/>
    </font>
    <font>
      <sz val="9"/>
      <color theme="9"/>
      <name val="Calibri"/>
      <family val="2"/>
      <scheme val="minor"/>
    </font>
    <font>
      <b/>
      <sz val="20"/>
      <color rgb="FF00CC99"/>
      <name val="Calibri"/>
      <family val="2"/>
      <scheme val="minor"/>
    </font>
    <font>
      <b/>
      <i/>
      <sz val="11"/>
      <color rgb="FF00CC99"/>
      <name val="Calibri"/>
      <family val="2"/>
      <scheme val="minor"/>
    </font>
    <font>
      <b/>
      <sz val="20"/>
      <color theme="1" tint="0.34998626667073579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24"/>
      <color theme="9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 tint="0.499984740745262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2"/>
      <color theme="1" tint="9.9978637043366805E-2"/>
      <name val="Calibri"/>
      <family val="2"/>
      <scheme val="minor"/>
    </font>
    <font>
      <sz val="11"/>
      <color indexed="63"/>
      <name val="Calibri"/>
      <family val="2"/>
      <scheme val="minor"/>
    </font>
    <font>
      <b/>
      <sz val="11"/>
      <color indexed="63"/>
      <name val="Calibri"/>
      <family val="2"/>
      <scheme val="minor"/>
    </font>
    <font>
      <b/>
      <sz val="11"/>
      <color rgb="FF00CC99"/>
      <name val="Calibri"/>
      <family val="2"/>
      <scheme val="minor"/>
    </font>
    <font>
      <b/>
      <sz val="16"/>
      <color theme="1" tint="0.499984740745262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8"/>
      <color theme="0" tint="-0.499984740745262"/>
      <name val="Calibri"/>
      <family val="2"/>
      <scheme val="minor"/>
    </font>
    <font>
      <sz val="16"/>
      <color theme="1" tint="9.9978637043366805E-2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0"/>
      <color theme="9"/>
      <name val="Bahnschrift"/>
      <family val="2"/>
    </font>
    <font>
      <sz val="8"/>
      <color rgb="FF000000"/>
      <name val="Segoe UI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CC99"/>
      <name val="Calibri"/>
      <family val="2"/>
      <scheme val="minor"/>
    </font>
    <font>
      <sz val="12"/>
      <color theme="9"/>
      <name val="Calibri"/>
      <family val="2"/>
      <scheme val="minor"/>
    </font>
    <font>
      <b/>
      <sz val="10"/>
      <color theme="0"/>
      <name val="Bahnschrift"/>
      <family val="2"/>
    </font>
    <font>
      <b/>
      <sz val="11"/>
      <color theme="0"/>
      <name val="Webdings"/>
      <family val="1"/>
      <charset val="2"/>
    </font>
    <font>
      <b/>
      <sz val="11"/>
      <color theme="0"/>
      <name val="Calibri"/>
      <family val="1"/>
      <charset val="2"/>
      <scheme val="minor"/>
    </font>
    <font>
      <sz val="11"/>
      <color indexed="63"/>
      <name val="Webdings"/>
      <family val="1"/>
      <charset val="2"/>
    </font>
    <font>
      <sz val="11"/>
      <color theme="0" tint="-0.34998626667073579"/>
      <name val="Calibri"/>
      <family val="2"/>
      <scheme val="minor"/>
    </font>
    <font>
      <sz val="14"/>
      <color theme="1" tint="0.34998626667073579"/>
      <name val="Bahnschrift SemiBold"/>
      <family val="2"/>
    </font>
    <font>
      <i/>
      <sz val="10"/>
      <color theme="0" tint="-0.34998626667073579"/>
      <name val="Calibri"/>
      <family val="2"/>
      <scheme val="minor"/>
    </font>
    <font>
      <sz val="11"/>
      <color theme="5" tint="0.59999389629810485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0" tint="-0.34998626667073579"/>
      <name val="Calibri"/>
      <family val="2"/>
      <scheme val="minor"/>
    </font>
    <font>
      <b/>
      <i/>
      <sz val="14"/>
      <color theme="0" tint="-0.249977111117893"/>
      <name val="Calibri"/>
      <family val="2"/>
      <scheme val="minor"/>
    </font>
    <font>
      <b/>
      <sz val="24"/>
      <color theme="0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 tint="0.34998626667073579"/>
      <name val="Bahnschrift SemiBold"/>
      <family val="2"/>
    </font>
    <font>
      <b/>
      <sz val="20"/>
      <color theme="9"/>
      <name val="Bahnschrift SemiBold"/>
      <family val="2"/>
    </font>
    <font>
      <b/>
      <sz val="20"/>
      <color theme="1" tint="0.499984740745262"/>
      <name val="Bahnschrift SemiBold"/>
      <family val="2"/>
    </font>
    <font>
      <b/>
      <sz val="16"/>
      <color theme="9"/>
      <name val="Bahnschrift SemiBold"/>
      <family val="2"/>
    </font>
    <font>
      <u/>
      <sz val="12"/>
      <color theme="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95B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1" tint="0.8999908444471571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CC99"/>
        <bgColor indexed="64"/>
      </patternFill>
    </fill>
    <fill>
      <patternFill patternType="lightGrid">
        <fgColor theme="2" tint="-4.9989318521683403E-2"/>
        <bgColor theme="1" tint="0.89996032593768116"/>
      </patternFill>
    </fill>
    <fill>
      <patternFill patternType="lightGrid">
        <fgColor theme="3" tint="0.89996032593768116"/>
        <bgColor theme="0" tint="-4.9989318521683403E-2"/>
      </patternFill>
    </fill>
    <fill>
      <patternFill patternType="solid">
        <fgColor rgb="FFFF656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1" tint="0.74999237037263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theme="3" tint="0.89992980742820516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79998168889431442"/>
        <bgColor theme="3" tint="0.89992980742820516"/>
      </patternFill>
    </fill>
  </fills>
  <borders count="80">
    <border>
      <left/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/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 style="double">
        <color theme="1" tint="0.34998626667073579"/>
      </right>
      <top/>
      <bottom/>
      <diagonal/>
    </border>
    <border>
      <left style="thin">
        <color theme="0" tint="-0.1498764000366222"/>
      </left>
      <right/>
      <top style="thin">
        <color theme="0" tint="-0.1498764000366222"/>
      </top>
      <bottom/>
      <diagonal/>
    </border>
    <border>
      <left/>
      <right/>
      <top style="thin">
        <color theme="0" tint="-0.1498764000366222"/>
      </top>
      <bottom/>
      <diagonal/>
    </border>
    <border>
      <left style="thin">
        <color theme="0" tint="-0.1498458815271462"/>
      </left>
      <right style="thin">
        <color theme="0" tint="-0.1498458815271462"/>
      </right>
      <top style="thin">
        <color theme="0" tint="-0.1498458815271462"/>
      </top>
      <bottom style="thin">
        <color theme="0" tint="-0.1498458815271462"/>
      </bottom>
      <diagonal/>
    </border>
    <border>
      <left/>
      <right style="thin">
        <color theme="0" tint="-0.1498458815271462"/>
      </right>
      <top style="thin">
        <color theme="0" tint="-0.1498764000366222"/>
      </top>
      <bottom style="thin">
        <color theme="0" tint="-0.1498458815271462"/>
      </bottom>
      <diagonal/>
    </border>
    <border>
      <left/>
      <right/>
      <top style="thin">
        <color theme="0" tint="-0.1498764000366222"/>
      </top>
      <bottom style="thin">
        <color theme="0" tint="-0.1498458815271462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1" tint="0.749961851863155"/>
      </left>
      <right/>
      <top style="thin">
        <color theme="1" tint="0.749961851863155"/>
      </top>
      <bottom style="thin">
        <color theme="1" tint="0.749961851863155"/>
      </bottom>
      <diagonal/>
    </border>
    <border>
      <left style="thin">
        <color theme="1" tint="0.749961851863155"/>
      </left>
      <right style="thin">
        <color theme="1" tint="0.749961851863155"/>
      </right>
      <top style="thin">
        <color theme="1" tint="0.749961851863155"/>
      </top>
      <bottom style="thin">
        <color theme="1" tint="0.749961851863155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medium">
        <color theme="0" tint="-0.34998626667073579"/>
      </bottom>
      <diagonal/>
    </border>
    <border>
      <left style="thin">
        <color theme="3" tint="0.79995117038483843"/>
      </left>
      <right/>
      <top/>
      <bottom/>
      <diagonal/>
    </border>
    <border>
      <left/>
      <right style="thin">
        <color theme="3" tint="0.79995117038483843"/>
      </right>
      <top/>
      <bottom/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  <border>
      <left/>
      <right/>
      <top/>
      <bottom style="medium">
        <color theme="0" tint="-0.24994659260841701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medium">
        <color theme="0" tint="-0.14993743705557422"/>
      </top>
      <bottom/>
      <diagonal/>
    </border>
    <border>
      <left/>
      <right style="medium">
        <color theme="0" tint="-0.14993743705557422"/>
      </right>
      <top style="medium">
        <color theme="0" tint="-0.14993743705557422"/>
      </top>
      <bottom/>
      <diagonal/>
    </border>
    <border>
      <left/>
      <right style="medium">
        <color theme="0" tint="-0.14993743705557422"/>
      </right>
      <top/>
      <bottom/>
      <diagonal/>
    </border>
    <border>
      <left/>
      <right/>
      <top/>
      <bottom style="medium">
        <color theme="0" tint="-0.14993743705557422"/>
      </bottom>
      <diagonal/>
    </border>
    <border>
      <left/>
      <right style="medium">
        <color theme="0" tint="-0.14993743705557422"/>
      </right>
      <top/>
      <bottom style="medium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 style="thin">
        <color theme="0" tint="-0.14993743705557422"/>
      </bottom>
      <diagonal/>
    </border>
    <border>
      <left style="medium">
        <color theme="3" tint="0.749961851863155"/>
      </left>
      <right/>
      <top style="medium">
        <color theme="3" tint="0.749961851863155"/>
      </top>
      <bottom style="medium">
        <color theme="3" tint="0.749961851863155"/>
      </bottom>
      <diagonal/>
    </border>
    <border>
      <left/>
      <right/>
      <top style="medium">
        <color theme="3" tint="0.749961851863155"/>
      </top>
      <bottom style="medium">
        <color theme="3" tint="0.749961851863155"/>
      </bottom>
      <diagonal/>
    </border>
    <border>
      <left/>
      <right style="medium">
        <color theme="3" tint="0.749961851863155"/>
      </right>
      <top style="medium">
        <color theme="3" tint="0.749961851863155"/>
      </top>
      <bottom style="medium">
        <color theme="3" tint="0.749961851863155"/>
      </bottom>
      <diagonal/>
    </border>
    <border>
      <left style="medium">
        <color theme="0" tint="-0.14990691854609822"/>
      </left>
      <right/>
      <top style="medium">
        <color theme="0" tint="-0.14990691854609822"/>
      </top>
      <bottom/>
      <diagonal/>
    </border>
    <border>
      <left/>
      <right/>
      <top style="medium">
        <color theme="0" tint="-0.14990691854609822"/>
      </top>
      <bottom/>
      <diagonal/>
    </border>
    <border>
      <left/>
      <right style="medium">
        <color theme="0" tint="-0.14990691854609822"/>
      </right>
      <top style="medium">
        <color theme="0" tint="-0.14990691854609822"/>
      </top>
      <bottom/>
      <diagonal/>
    </border>
    <border>
      <left style="medium">
        <color theme="0" tint="-0.14990691854609822"/>
      </left>
      <right/>
      <top/>
      <bottom/>
      <diagonal/>
    </border>
    <border>
      <left/>
      <right style="medium">
        <color theme="0" tint="-0.14990691854609822"/>
      </right>
      <top/>
      <bottom/>
      <diagonal/>
    </border>
    <border>
      <left style="medium">
        <color theme="0" tint="-0.14990691854609822"/>
      </left>
      <right/>
      <top/>
      <bottom style="medium">
        <color theme="0" tint="-0.14990691854609822"/>
      </bottom>
      <diagonal/>
    </border>
    <border>
      <left/>
      <right/>
      <top/>
      <bottom style="medium">
        <color theme="0" tint="-0.14990691854609822"/>
      </bottom>
      <diagonal/>
    </border>
    <border>
      <left/>
      <right style="medium">
        <color theme="0" tint="-0.14990691854609822"/>
      </right>
      <top/>
      <bottom style="medium">
        <color theme="0" tint="-0.14990691854609822"/>
      </bottom>
      <diagonal/>
    </border>
    <border>
      <left style="thin">
        <color theme="3" tint="0.79992065187536243"/>
      </left>
      <right style="thin">
        <color theme="3" tint="0.79995117038483843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 tint="-0.14990691854609822"/>
      </right>
      <top style="thin">
        <color theme="0"/>
      </top>
      <bottom style="thin">
        <color theme="0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/>
      <right/>
      <top style="medium">
        <color rgb="FF92D050"/>
      </top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theme="0" tint="-0.14993743705557422"/>
      </left>
      <right/>
      <top style="medium">
        <color theme="0" tint="-0.14993743705557422"/>
      </top>
      <bottom style="medium">
        <color theme="0" tint="-0.14993743705557422"/>
      </bottom>
      <diagonal/>
    </border>
    <border>
      <left/>
      <right/>
      <top style="medium">
        <color theme="0" tint="-0.14993743705557422"/>
      </top>
      <bottom style="medium">
        <color theme="0" tint="-0.14993743705557422"/>
      </bottom>
      <diagonal/>
    </border>
    <border>
      <left/>
      <right style="medium">
        <color theme="0" tint="-0.14993743705557422"/>
      </right>
      <top style="medium">
        <color theme="0" tint="-0.14993743705557422"/>
      </top>
      <bottom style="medium">
        <color theme="0" tint="-0.14993743705557422"/>
      </bottom>
      <diagonal/>
    </border>
  </borders>
  <cellStyleXfs count="12">
    <xf numFmtId="0" fontId="0" fillId="0" borderId="0"/>
    <xf numFmtId="0" fontId="18" fillId="0" borderId="0"/>
    <xf numFmtId="0" fontId="29" fillId="14" borderId="18" applyNumberFormat="0" applyAlignment="0">
      <alignment horizontal="left" indent="1"/>
    </xf>
    <xf numFmtId="0" fontId="29" fillId="15" borderId="18">
      <alignment horizontal="left" indent="1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67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18" fillId="0" borderId="0"/>
    <xf numFmtId="9" fontId="6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98" fillId="0" borderId="0" applyNumberFormat="0" applyFill="0" applyBorder="0" applyAlignment="0" applyProtection="0"/>
  </cellStyleXfs>
  <cellXfs count="424">
    <xf numFmtId="0" fontId="0" fillId="0" borderId="0" xfId="0"/>
    <xf numFmtId="0" fontId="0" fillId="2" borderId="0" xfId="0" applyFill="1"/>
    <xf numFmtId="0" fontId="0" fillId="3" borderId="0" xfId="0" applyFill="1"/>
    <xf numFmtId="0" fontId="1" fillId="5" borderId="0" xfId="0" applyFont="1" applyFill="1"/>
    <xf numFmtId="0" fontId="0" fillId="4" borderId="0" xfId="0" applyFill="1" applyBorder="1"/>
    <xf numFmtId="0" fontId="0" fillId="4" borderId="3" xfId="0" applyFill="1" applyBorder="1"/>
    <xf numFmtId="0" fontId="0" fillId="2" borderId="0" xfId="0" applyFill="1" applyBorder="1"/>
    <xf numFmtId="0" fontId="0" fillId="7" borderId="0" xfId="0" applyFill="1"/>
    <xf numFmtId="0" fontId="5" fillId="2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0" fillId="0" borderId="0" xfId="0" applyFill="1"/>
    <xf numFmtId="0" fontId="11" fillId="2" borderId="0" xfId="0" applyFont="1" applyFill="1" applyBorder="1" applyAlignment="1">
      <alignment vertical="center"/>
    </xf>
    <xf numFmtId="0" fontId="15" fillId="2" borderId="0" xfId="0" applyFont="1" applyFill="1" applyBorder="1"/>
    <xf numFmtId="0" fontId="14" fillId="2" borderId="0" xfId="0" applyFont="1" applyFill="1" applyBorder="1" applyAlignment="1">
      <alignment horizontal="left" vertical="center" indent="1"/>
    </xf>
    <xf numFmtId="0" fontId="13" fillId="4" borderId="0" xfId="0" applyFont="1" applyFill="1" applyBorder="1" applyAlignment="1">
      <alignment horizontal="left" indent="1"/>
    </xf>
    <xf numFmtId="0" fontId="0" fillId="0" borderId="0" xfId="0" applyAlignment="1">
      <alignment horizontal="left"/>
    </xf>
    <xf numFmtId="0" fontId="0" fillId="0" borderId="0" xfId="0" applyNumberFormat="1"/>
    <xf numFmtId="0" fontId="17" fillId="4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22" fillId="11" borderId="0" xfId="0" applyFont="1" applyFill="1" applyAlignment="1">
      <alignment horizontal="left" vertical="center"/>
    </xf>
    <xf numFmtId="0" fontId="0" fillId="2" borderId="16" xfId="0" applyFill="1" applyBorder="1"/>
    <xf numFmtId="0" fontId="24" fillId="0" borderId="0" xfId="0" applyFont="1"/>
    <xf numFmtId="0" fontId="19" fillId="0" borderId="0" xfId="0" applyFont="1" applyFill="1" applyBorder="1" applyAlignment="1">
      <alignment vertical="center"/>
    </xf>
    <xf numFmtId="0" fontId="0" fillId="0" borderId="0" xfId="0" applyAlignment="1">
      <alignment horizontal="left" vertical="center" indent="1"/>
    </xf>
    <xf numFmtId="0" fontId="0" fillId="0" borderId="0" xfId="0"/>
    <xf numFmtId="0" fontId="21" fillId="0" borderId="16" xfId="0" quotePrefix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0" fillId="12" borderId="0" xfId="0" applyFill="1" applyAlignment="1" applyProtection="1">
      <alignment horizontal="center" vertical="center"/>
    </xf>
    <xf numFmtId="0" fontId="34" fillId="12" borderId="0" xfId="0" applyFont="1" applyFill="1" applyAlignment="1" applyProtection="1">
      <alignment horizontal="left" vertical="center"/>
    </xf>
    <xf numFmtId="0" fontId="0" fillId="2" borderId="0" xfId="0" applyFill="1" applyBorder="1" applyAlignment="1"/>
    <xf numFmtId="0" fontId="35" fillId="2" borderId="16" xfId="0" applyFont="1" applyFill="1" applyBorder="1" applyAlignment="1">
      <alignment horizontal="left" vertical="center" indent="1"/>
    </xf>
    <xf numFmtId="0" fontId="0" fillId="0" borderId="0" xfId="0"/>
    <xf numFmtId="0" fontId="0" fillId="0" borderId="0" xfId="0" applyAlignment="1">
      <alignment horizontal="left"/>
    </xf>
    <xf numFmtId="0" fontId="0" fillId="6" borderId="0" xfId="0" applyFill="1"/>
    <xf numFmtId="0" fontId="21" fillId="13" borderId="20" xfId="0" applyFont="1" applyFill="1" applyBorder="1" applyAlignment="1">
      <alignment horizontal="left" indent="1"/>
    </xf>
    <xf numFmtId="0" fontId="0" fillId="16" borderId="0" xfId="0" applyFill="1"/>
    <xf numFmtId="0" fontId="37" fillId="4" borderId="0" xfId="0" applyFont="1" applyFill="1" applyBorder="1" applyAlignment="1">
      <alignment horizontal="center" vertical="center"/>
    </xf>
    <xf numFmtId="0" fontId="40" fillId="18" borderId="21" xfId="0" applyFont="1" applyFill="1" applyBorder="1" applyAlignment="1">
      <alignment horizontal="left" vertical="center" indent="1"/>
    </xf>
    <xf numFmtId="0" fontId="24" fillId="19" borderId="22" xfId="0" applyFont="1" applyFill="1" applyBorder="1" applyAlignment="1">
      <alignment horizontal="left" vertical="center" indent="1"/>
    </xf>
    <xf numFmtId="0" fontId="0" fillId="0" borderId="16" xfId="0" applyBorder="1" applyAlignment="1" applyProtection="1">
      <alignment horizontal="left" vertical="center" indent="1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0" fontId="0" fillId="3" borderId="0" xfId="0" applyFill="1" applyAlignment="1" applyProtection="1">
      <alignment vertical="center"/>
      <protection locked="0"/>
    </xf>
    <xf numFmtId="0" fontId="0" fillId="8" borderId="0" xfId="0" applyFill="1" applyAlignment="1" applyProtection="1">
      <alignment horizontal="center" vertical="center"/>
    </xf>
    <xf numFmtId="14" fontId="0" fillId="0" borderId="0" xfId="0" applyNumberFormat="1" applyAlignment="1" applyProtection="1">
      <alignment horizontal="left" vertical="center" indent="2"/>
      <protection locked="0"/>
    </xf>
    <xf numFmtId="0" fontId="0" fillId="0" borderId="23" xfId="0" applyBorder="1" applyAlignment="1" applyProtection="1">
      <alignment horizontal="left" vertical="center" indent="2"/>
      <protection locked="0"/>
    </xf>
    <xf numFmtId="0" fontId="28" fillId="2" borderId="24" xfId="0" applyFont="1" applyFill="1" applyBorder="1" applyAlignment="1">
      <alignment horizontal="center" vertical="center"/>
    </xf>
    <xf numFmtId="0" fontId="0" fillId="8" borderId="0" xfId="0" applyNumberFormat="1" applyFill="1" applyAlignment="1" applyProtection="1">
      <alignment horizontal="center" vertical="center"/>
    </xf>
    <xf numFmtId="0" fontId="0" fillId="0" borderId="23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4" borderId="0" xfId="0" applyFill="1" applyBorder="1" applyAlignment="1">
      <alignment horizontal="center" vertical="center"/>
    </xf>
    <xf numFmtId="0" fontId="36" fillId="4" borderId="0" xfId="0" applyFont="1" applyFill="1" applyBorder="1" applyAlignment="1">
      <alignment horizontal="left" vertical="center"/>
    </xf>
    <xf numFmtId="0" fontId="33" fillId="4" borderId="0" xfId="0" applyFont="1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42" fillId="6" borderId="26" xfId="0" applyFont="1" applyFill="1" applyBorder="1" applyAlignment="1">
      <alignment vertical="center"/>
    </xf>
    <xf numFmtId="0" fontId="42" fillId="6" borderId="27" xfId="0" applyFont="1" applyFill="1" applyBorder="1" applyAlignment="1">
      <alignment vertical="center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8" borderId="0" xfId="0" applyFill="1"/>
    <xf numFmtId="14" fontId="0" fillId="0" borderId="0" xfId="0" applyNumberFormat="1" applyAlignment="1">
      <alignment horizontal="left"/>
    </xf>
    <xf numFmtId="0" fontId="0" fillId="21" borderId="0" xfId="0" applyFill="1" applyAlignment="1">
      <alignment horizontal="left"/>
    </xf>
    <xf numFmtId="0" fontId="0" fillId="21" borderId="0" xfId="0" applyNumberFormat="1" applyFill="1" applyAlignment="1">
      <alignment horizontal="left"/>
    </xf>
    <xf numFmtId="169" fontId="0" fillId="21" borderId="0" xfId="0" applyNumberFormat="1" applyFill="1" applyAlignment="1">
      <alignment horizontal="left"/>
    </xf>
    <xf numFmtId="0" fontId="0" fillId="8" borderId="0" xfId="0" applyFill="1" applyAlignment="1">
      <alignment horizontal="center"/>
    </xf>
    <xf numFmtId="0" fontId="0" fillId="0" borderId="0" xfId="0" applyAlignment="1" applyProtection="1">
      <alignment horizontal="left" vertical="center"/>
    </xf>
    <xf numFmtId="0" fontId="43" fillId="17" borderId="7" xfId="0" applyFont="1" applyFill="1" applyBorder="1" applyAlignment="1">
      <alignment horizontal="left" vertical="center" indent="1"/>
    </xf>
    <xf numFmtId="0" fontId="44" fillId="17" borderId="7" xfId="0" applyFont="1" applyFill="1" applyBorder="1" applyAlignment="1">
      <alignment vertical="center"/>
    </xf>
    <xf numFmtId="0" fontId="21" fillId="2" borderId="16" xfId="0" quotePrefix="1" applyFont="1" applyFill="1" applyBorder="1" applyAlignment="1">
      <alignment horizontal="center" vertical="center"/>
    </xf>
    <xf numFmtId="0" fontId="0" fillId="6" borderId="25" xfId="0" applyFill="1" applyBorder="1" applyAlignment="1">
      <alignment vertical="center"/>
    </xf>
    <xf numFmtId="0" fontId="0" fillId="6" borderId="26" xfId="0" applyFill="1" applyBorder="1" applyAlignment="1">
      <alignment vertical="center"/>
    </xf>
    <xf numFmtId="0" fontId="0" fillId="6" borderId="27" xfId="0" applyFill="1" applyBorder="1" applyAlignment="1">
      <alignment vertical="center"/>
    </xf>
    <xf numFmtId="0" fontId="0" fillId="12" borderId="0" xfId="0" applyFill="1"/>
    <xf numFmtId="0" fontId="33" fillId="22" borderId="0" xfId="0" applyFont="1" applyFill="1" applyBorder="1" applyAlignment="1">
      <alignment vertical="center"/>
    </xf>
    <xf numFmtId="0" fontId="0" fillId="22" borderId="0" xfId="0" applyFill="1" applyBorder="1" applyAlignment="1">
      <alignment horizontal="center" vertical="center"/>
    </xf>
    <xf numFmtId="0" fontId="0" fillId="22" borderId="0" xfId="0" applyFill="1" applyBorder="1" applyAlignment="1">
      <alignment vertical="center"/>
    </xf>
    <xf numFmtId="0" fontId="0" fillId="0" borderId="0" xfId="0" applyAlignment="1" applyProtection="1">
      <alignment vertical="center"/>
    </xf>
    <xf numFmtId="0" fontId="36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22" borderId="0" xfId="0" applyFont="1" applyFill="1" applyBorder="1" applyAlignment="1">
      <alignment vertical="center"/>
    </xf>
    <xf numFmtId="0" fontId="0" fillId="22" borderId="0" xfId="0" applyFill="1" applyBorder="1" applyAlignment="1"/>
    <xf numFmtId="0" fontId="0" fillId="0" borderId="19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1" fillId="13" borderId="0" xfId="0" applyFont="1" applyFill="1" applyBorder="1" applyAlignment="1">
      <alignment horizontal="left" indent="1"/>
    </xf>
    <xf numFmtId="14" fontId="0" fillId="23" borderId="0" xfId="0" applyNumberFormat="1" applyFill="1"/>
    <xf numFmtId="14" fontId="0" fillId="23" borderId="0" xfId="0" applyNumberFormat="1" applyFill="1" applyAlignment="1">
      <alignment horizontal="left"/>
    </xf>
    <xf numFmtId="14" fontId="0" fillId="24" borderId="0" xfId="0" applyNumberFormat="1" applyFill="1"/>
    <xf numFmtId="14" fontId="0" fillId="24" borderId="0" xfId="0" applyNumberFormat="1" applyFill="1" applyAlignment="1">
      <alignment horizontal="left"/>
    </xf>
    <xf numFmtId="170" fontId="0" fillId="0" borderId="0" xfId="0" applyNumberFormat="1"/>
    <xf numFmtId="0" fontId="0" fillId="17" borderId="0" xfId="0" applyFill="1"/>
    <xf numFmtId="0" fontId="5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16" fillId="2" borderId="4" xfId="0" applyFont="1" applyFill="1" applyBorder="1" applyAlignment="1">
      <alignment vertical="center"/>
    </xf>
    <xf numFmtId="0" fontId="10" fillId="2" borderId="0" xfId="0" applyFont="1" applyFill="1" applyBorder="1" applyAlignment="1"/>
    <xf numFmtId="0" fontId="0" fillId="4" borderId="0" xfId="0" applyFill="1"/>
    <xf numFmtId="0" fontId="3" fillId="4" borderId="1" xfId="0" applyFont="1" applyFill="1" applyBorder="1" applyAlignment="1">
      <alignment vertical="center"/>
    </xf>
    <xf numFmtId="0" fontId="3" fillId="4" borderId="0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15" fillId="4" borderId="0" xfId="0" applyFont="1" applyFill="1" applyBorder="1"/>
    <xf numFmtId="0" fontId="19" fillId="4" borderId="0" xfId="0" applyFont="1" applyFill="1" applyBorder="1" applyAlignment="1">
      <alignment vertical="center"/>
    </xf>
    <xf numFmtId="0" fontId="39" fillId="2" borderId="0" xfId="0" applyFont="1" applyFill="1" applyBorder="1" applyAlignment="1">
      <alignment vertical="center"/>
    </xf>
    <xf numFmtId="0" fontId="39" fillId="4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vertical="center"/>
    </xf>
    <xf numFmtId="0" fontId="1" fillId="4" borderId="0" xfId="0" applyFont="1" applyFill="1" applyBorder="1"/>
    <xf numFmtId="0" fontId="16" fillId="4" borderId="0" xfId="0" applyFont="1" applyFill="1" applyBorder="1" applyAlignment="1">
      <alignment vertical="center"/>
    </xf>
    <xf numFmtId="0" fontId="51" fillId="26" borderId="1" xfId="0" applyFont="1" applyFill="1" applyBorder="1" applyAlignment="1">
      <alignment vertical="center"/>
    </xf>
    <xf numFmtId="0" fontId="52" fillId="26" borderId="1" xfId="0" applyFont="1" applyFill="1" applyBorder="1" applyAlignment="1">
      <alignment vertical="center"/>
    </xf>
    <xf numFmtId="0" fontId="53" fillId="26" borderId="1" xfId="0" applyFont="1" applyFill="1" applyBorder="1" applyAlignment="1">
      <alignment horizontal="center" vertical="center"/>
    </xf>
    <xf numFmtId="0" fontId="51" fillId="26" borderId="0" xfId="0" applyFont="1" applyFill="1" applyBorder="1" applyAlignment="1">
      <alignment vertical="center"/>
    </xf>
    <xf numFmtId="0" fontId="52" fillId="26" borderId="0" xfId="0" applyFont="1" applyFill="1" applyBorder="1" applyAlignment="1">
      <alignment vertical="center"/>
    </xf>
    <xf numFmtId="0" fontId="0" fillId="27" borderId="0" xfId="0" applyFill="1" applyBorder="1" applyAlignment="1">
      <alignment horizontal="center" vertical="center"/>
    </xf>
    <xf numFmtId="0" fontId="0" fillId="27" borderId="0" xfId="0" applyFill="1" applyBorder="1" applyAlignment="1">
      <alignment vertical="center"/>
    </xf>
    <xf numFmtId="0" fontId="0" fillId="27" borderId="0" xfId="0" applyFont="1" applyFill="1" applyBorder="1" applyAlignment="1">
      <alignment vertical="center"/>
    </xf>
    <xf numFmtId="0" fontId="0" fillId="27" borderId="0" xfId="0" applyFill="1" applyBorder="1" applyAlignment="1"/>
    <xf numFmtId="0" fontId="33" fillId="27" borderId="29" xfId="0" applyFont="1" applyFill="1" applyBorder="1" applyAlignment="1">
      <alignment vertical="center"/>
    </xf>
    <xf numFmtId="0" fontId="0" fillId="27" borderId="29" xfId="0" applyFill="1" applyBorder="1" applyAlignment="1">
      <alignment horizontal="center" vertical="center"/>
    </xf>
    <xf numFmtId="0" fontId="0" fillId="27" borderId="29" xfId="0" applyFill="1" applyBorder="1" applyAlignment="1">
      <alignment vertical="center"/>
    </xf>
    <xf numFmtId="0" fontId="54" fillId="25" borderId="32" xfId="0" applyFont="1" applyFill="1" applyBorder="1" applyAlignment="1">
      <alignment horizontal="left" vertical="center" indent="1"/>
    </xf>
    <xf numFmtId="0" fontId="51" fillId="26" borderId="35" xfId="0" applyFont="1" applyFill="1" applyBorder="1" applyAlignment="1">
      <alignment vertical="center"/>
    </xf>
    <xf numFmtId="0" fontId="60" fillId="2" borderId="16" xfId="0" applyFont="1" applyFill="1" applyBorder="1" applyAlignment="1">
      <alignment horizontal="center" vertical="center"/>
    </xf>
    <xf numFmtId="0" fontId="35" fillId="2" borderId="16" xfId="0" applyFont="1" applyFill="1" applyBorder="1" applyAlignment="1">
      <alignment horizontal="center" vertical="center"/>
    </xf>
    <xf numFmtId="0" fontId="35" fillId="2" borderId="24" xfId="0" applyFont="1" applyFill="1" applyBorder="1" applyAlignment="1">
      <alignment horizontal="center" vertical="center"/>
    </xf>
    <xf numFmtId="0" fontId="59" fillId="2" borderId="0" xfId="0" applyFont="1" applyFill="1" applyBorder="1" applyAlignment="1">
      <alignment vertical="center"/>
    </xf>
    <xf numFmtId="0" fontId="0" fillId="30" borderId="0" xfId="0" applyFont="1" applyFill="1" applyAlignment="1">
      <alignment horizontal="left" vertical="center" indent="1"/>
    </xf>
    <xf numFmtId="0" fontId="0" fillId="0" borderId="0" xfId="0" applyFont="1" applyAlignment="1">
      <alignment horizontal="left" vertical="center" indent="1"/>
    </xf>
    <xf numFmtId="0" fontId="0" fillId="20" borderId="0" xfId="0" applyFill="1"/>
    <xf numFmtId="0" fontId="0" fillId="14" borderId="0" xfId="0" applyFill="1"/>
    <xf numFmtId="0" fontId="0" fillId="29" borderId="0" xfId="0" applyFill="1"/>
    <xf numFmtId="0" fontId="61" fillId="25" borderId="0" xfId="0" applyFont="1" applyFill="1"/>
    <xf numFmtId="0" fontId="61" fillId="28" borderId="0" xfId="0" applyFont="1" applyFill="1"/>
    <xf numFmtId="0" fontId="61" fillId="28" borderId="0" xfId="0" applyFont="1" applyFill="1" applyAlignment="1">
      <alignment horizontal="center"/>
    </xf>
    <xf numFmtId="0" fontId="36" fillId="17" borderId="0" xfId="0" applyFont="1" applyFill="1" applyBorder="1" applyAlignment="1">
      <alignment horizontal="left" vertical="center"/>
    </xf>
    <xf numFmtId="0" fontId="33" fillId="17" borderId="0" xfId="0" applyFont="1" applyFill="1" applyBorder="1" applyAlignment="1">
      <alignment vertical="center"/>
    </xf>
    <xf numFmtId="0" fontId="0" fillId="17" borderId="0" xfId="0" applyFill="1" applyBorder="1" applyAlignment="1">
      <alignment horizontal="center" vertical="center"/>
    </xf>
    <xf numFmtId="0" fontId="0" fillId="17" borderId="0" xfId="0" applyFill="1" applyBorder="1" applyAlignment="1">
      <alignment vertical="center"/>
    </xf>
    <xf numFmtId="0" fontId="41" fillId="6" borderId="37" xfId="0" applyFont="1" applyFill="1" applyBorder="1" applyAlignment="1">
      <alignment vertical="center"/>
    </xf>
    <xf numFmtId="0" fontId="41" fillId="6" borderId="38" xfId="0" applyFont="1" applyFill="1" applyBorder="1" applyAlignment="1">
      <alignment vertical="center"/>
    </xf>
    <xf numFmtId="0" fontId="62" fillId="6" borderId="37" xfId="0" applyFont="1" applyFill="1" applyBorder="1" applyAlignment="1">
      <alignment vertical="center"/>
    </xf>
    <xf numFmtId="0" fontId="62" fillId="6" borderId="38" xfId="0" applyFont="1" applyFill="1" applyBorder="1" applyAlignment="1">
      <alignment vertical="center"/>
    </xf>
    <xf numFmtId="0" fontId="41" fillId="2" borderId="37" xfId="0" applyFont="1" applyFill="1" applyBorder="1" applyAlignment="1">
      <alignment vertical="center"/>
    </xf>
    <xf numFmtId="0" fontId="41" fillId="2" borderId="38" xfId="0" applyFont="1" applyFill="1" applyBorder="1" applyAlignment="1">
      <alignment vertical="center"/>
    </xf>
    <xf numFmtId="0" fontId="64" fillId="8" borderId="0" xfId="0" applyFont="1" applyFill="1" applyAlignment="1">
      <alignment horizontal="left" vertical="center" indent="1"/>
    </xf>
    <xf numFmtId="0" fontId="21" fillId="16" borderId="7" xfId="0" applyFont="1" applyFill="1" applyBorder="1" applyAlignment="1">
      <alignment horizontal="left" vertical="center"/>
    </xf>
    <xf numFmtId="0" fontId="21" fillId="20" borderId="7" xfId="0" applyFont="1" applyFill="1" applyBorder="1" applyAlignment="1">
      <alignment horizontal="left" vertical="center"/>
    </xf>
    <xf numFmtId="0" fontId="0" fillId="8" borderId="28" xfId="0" applyFill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0" fillId="0" borderId="28" xfId="0" applyFill="1" applyBorder="1" applyAlignment="1">
      <alignment vertical="center"/>
    </xf>
    <xf numFmtId="0" fontId="0" fillId="8" borderId="28" xfId="0" applyNumberFormat="1" applyFill="1" applyBorder="1" applyAlignment="1">
      <alignment horizontal="center" vertical="center"/>
    </xf>
    <xf numFmtId="0" fontId="0" fillId="8" borderId="8" xfId="0" applyNumberFormat="1" applyFill="1" applyBorder="1" applyAlignment="1">
      <alignment horizontal="center" vertical="center"/>
    </xf>
    <xf numFmtId="0" fontId="0" fillId="0" borderId="8" xfId="0" applyFill="1" applyBorder="1" applyAlignment="1">
      <alignment vertical="center"/>
    </xf>
    <xf numFmtId="0" fontId="0" fillId="8" borderId="0" xfId="0" applyFill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0" fillId="8" borderId="0" xfId="0" applyNumberFormat="1" applyFill="1" applyAlignment="1">
      <alignment horizontal="center" vertical="center"/>
    </xf>
    <xf numFmtId="9" fontId="0" fillId="0" borderId="0" xfId="9" applyFont="1"/>
    <xf numFmtId="0" fontId="43" fillId="2" borderId="7" xfId="0" applyFont="1" applyFill="1" applyBorder="1" applyAlignment="1">
      <alignment horizontal="left" vertical="center" indent="1"/>
    </xf>
    <xf numFmtId="0" fontId="43" fillId="2" borderId="7" xfId="0" applyFont="1" applyFill="1" applyBorder="1" applyAlignment="1">
      <alignment vertical="center"/>
    </xf>
    <xf numFmtId="0" fontId="0" fillId="32" borderId="0" xfId="0" applyFill="1"/>
    <xf numFmtId="0" fontId="0" fillId="27" borderId="0" xfId="0" applyFill="1"/>
    <xf numFmtId="0" fontId="43" fillId="6" borderId="7" xfId="0" applyFont="1" applyFill="1" applyBorder="1" applyAlignment="1">
      <alignment vertical="center"/>
    </xf>
    <xf numFmtId="0" fontId="43" fillId="30" borderId="7" xfId="0" applyFont="1" applyFill="1" applyBorder="1" applyAlignment="1">
      <alignment vertical="center"/>
    </xf>
    <xf numFmtId="0" fontId="0" fillId="0" borderId="39" xfId="0" applyBorder="1" applyAlignment="1">
      <alignment horizontal="center" vertical="center"/>
    </xf>
    <xf numFmtId="14" fontId="67" fillId="2" borderId="16" xfId="0" applyNumberFormat="1" applyFont="1" applyFill="1" applyBorder="1" applyAlignment="1">
      <alignment horizontal="center" vertical="center" textRotation="90"/>
    </xf>
    <xf numFmtId="171" fontId="24" fillId="0" borderId="39" xfId="0" applyNumberFormat="1" applyFont="1" applyBorder="1" applyAlignment="1">
      <alignment horizontal="center" vertical="center"/>
    </xf>
    <xf numFmtId="0" fontId="0" fillId="33" borderId="0" xfId="0" applyFill="1"/>
    <xf numFmtId="0" fontId="0" fillId="33" borderId="0" xfId="0" applyFill="1" applyAlignment="1">
      <alignment horizontal="center" vertical="center"/>
    </xf>
    <xf numFmtId="172" fontId="69" fillId="0" borderId="0" xfId="0" applyNumberFormat="1" applyFont="1" applyFill="1" applyAlignment="1">
      <alignment horizontal="center" vertical="center" textRotation="42"/>
    </xf>
    <xf numFmtId="0" fontId="0" fillId="18" borderId="0" xfId="0" applyFill="1"/>
    <xf numFmtId="172" fontId="69" fillId="4" borderId="0" xfId="0" applyNumberFormat="1" applyFont="1" applyFill="1" applyAlignment="1">
      <alignment horizontal="center" vertical="center" textRotation="42"/>
    </xf>
    <xf numFmtId="0" fontId="0" fillId="27" borderId="40" xfId="0" applyFill="1" applyBorder="1" applyAlignment="1">
      <alignment vertical="center"/>
    </xf>
    <xf numFmtId="0" fontId="0" fillId="27" borderId="40" xfId="0" applyFill="1" applyBorder="1"/>
    <xf numFmtId="0" fontId="0" fillId="27" borderId="41" xfId="0" applyFill="1" applyBorder="1"/>
    <xf numFmtId="0" fontId="0" fillId="27" borderId="42" xfId="0" applyFill="1" applyBorder="1" applyAlignment="1">
      <alignment vertical="center"/>
    </xf>
    <xf numFmtId="0" fontId="0" fillId="27" borderId="43" xfId="0" applyFill="1" applyBorder="1" applyAlignment="1">
      <alignment vertical="center"/>
    </xf>
    <xf numFmtId="0" fontId="0" fillId="27" borderId="43" xfId="0" applyFill="1" applyBorder="1"/>
    <xf numFmtId="0" fontId="0" fillId="27" borderId="44" xfId="0" applyFill="1" applyBorder="1"/>
    <xf numFmtId="0" fontId="0" fillId="16" borderId="51" xfId="0" applyFill="1" applyBorder="1"/>
    <xf numFmtId="0" fontId="0" fillId="16" borderId="52" xfId="0" applyFill="1" applyBorder="1"/>
    <xf numFmtId="0" fontId="43" fillId="18" borderId="7" xfId="0" applyFont="1" applyFill="1" applyBorder="1" applyAlignment="1">
      <alignment horizontal="left" vertical="center" indent="1"/>
    </xf>
    <xf numFmtId="0" fontId="43" fillId="18" borderId="7" xfId="0" applyFont="1" applyFill="1" applyBorder="1" applyAlignment="1">
      <alignment vertical="center"/>
    </xf>
    <xf numFmtId="0" fontId="0" fillId="34" borderId="54" xfId="0" applyFill="1" applyBorder="1"/>
    <xf numFmtId="0" fontId="0" fillId="34" borderId="57" xfId="0" applyFill="1" applyBorder="1" applyAlignment="1">
      <alignment vertical="center"/>
    </xf>
    <xf numFmtId="0" fontId="0" fillId="34" borderId="59" xfId="0" applyFill="1" applyBorder="1"/>
    <xf numFmtId="0" fontId="21" fillId="16" borderId="60" xfId="0" applyFont="1" applyFill="1" applyBorder="1" applyAlignment="1">
      <alignment vertical="center"/>
    </xf>
    <xf numFmtId="0" fontId="21" fillId="16" borderId="60" xfId="0" applyFont="1" applyFill="1" applyBorder="1" applyAlignment="1">
      <alignment horizontal="center" vertical="center"/>
    </xf>
    <xf numFmtId="170" fontId="0" fillId="0" borderId="0" xfId="0" applyNumberFormat="1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0" fillId="8" borderId="0" xfId="0" applyFill="1" applyAlignment="1">
      <alignment horizontal="left" vertical="center"/>
    </xf>
    <xf numFmtId="0" fontId="0" fillId="16" borderId="0" xfId="0" applyFill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37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35" xfId="0" applyFont="1" applyFill="1" applyBorder="1" applyAlignment="1">
      <alignment vertical="center"/>
    </xf>
    <xf numFmtId="1" fontId="0" fillId="21" borderId="0" xfId="0" applyNumberFormat="1" applyFill="1" applyAlignment="1">
      <alignment horizontal="left"/>
    </xf>
    <xf numFmtId="0" fontId="0" fillId="0" borderId="63" xfId="0" applyBorder="1"/>
    <xf numFmtId="14" fontId="67" fillId="2" borderId="63" xfId="0" applyNumberFormat="1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170" fontId="0" fillId="12" borderId="0" xfId="0" applyNumberFormat="1" applyFill="1"/>
    <xf numFmtId="1" fontId="0" fillId="0" borderId="0" xfId="0" applyNumberFormat="1"/>
    <xf numFmtId="0" fontId="43" fillId="0" borderId="0" xfId="0" applyFont="1" applyFill="1" applyBorder="1" applyAlignment="1">
      <alignment horizontal="left" vertical="center" indent="1"/>
    </xf>
    <xf numFmtId="0" fontId="43" fillId="0" borderId="0" xfId="0" applyFont="1" applyFill="1" applyBorder="1" applyAlignment="1">
      <alignment vertical="center"/>
    </xf>
    <xf numFmtId="0" fontId="66" fillId="0" borderId="0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center" vertical="center"/>
    </xf>
    <xf numFmtId="173" fontId="0" fillId="0" borderId="0" xfId="10" applyNumberFormat="1" applyFont="1" applyAlignment="1">
      <alignment horizontal="left" vertical="top"/>
    </xf>
    <xf numFmtId="1" fontId="0" fillId="37" borderId="0" xfId="10" applyNumberFormat="1" applyFont="1" applyFill="1" applyAlignment="1">
      <alignment horizontal="center" vertical="center"/>
    </xf>
    <xf numFmtId="9" fontId="75" fillId="37" borderId="23" xfId="9" applyFont="1" applyFill="1" applyBorder="1" applyAlignment="1">
      <alignment horizontal="right" vertical="center"/>
    </xf>
    <xf numFmtId="0" fontId="0" fillId="36" borderId="0" xfId="0" applyFill="1" applyBorder="1" applyAlignment="1">
      <alignment horizontal="center" vertical="center"/>
    </xf>
    <xf numFmtId="0" fontId="0" fillId="38" borderId="0" xfId="0" applyFill="1"/>
    <xf numFmtId="0" fontId="0" fillId="35" borderId="0" xfId="0" applyFill="1"/>
    <xf numFmtId="0" fontId="0" fillId="39" borderId="0" xfId="0" applyFill="1"/>
    <xf numFmtId="0" fontId="21" fillId="35" borderId="0" xfId="0" applyFont="1" applyFill="1"/>
    <xf numFmtId="0" fontId="21" fillId="38" borderId="0" xfId="0" applyFont="1" applyFill="1" applyAlignment="1">
      <alignment horizontal="left" indent="1"/>
    </xf>
    <xf numFmtId="0" fontId="21" fillId="35" borderId="0" xfId="0" applyFont="1" applyFill="1" applyAlignment="1">
      <alignment horizontal="left" indent="1"/>
    </xf>
    <xf numFmtId="0" fontId="0" fillId="27" borderId="0" xfId="0" applyFill="1" applyAlignment="1">
      <alignment horizontal="left" vertical="center"/>
    </xf>
    <xf numFmtId="0" fontId="58" fillId="27" borderId="0" xfId="0" applyFont="1" applyFill="1" applyAlignment="1">
      <alignment horizontal="left" vertical="center" indent="1"/>
    </xf>
    <xf numFmtId="0" fontId="58" fillId="27" borderId="0" xfId="0" applyFont="1" applyFill="1" applyAlignment="1">
      <alignment vertical="center"/>
    </xf>
    <xf numFmtId="9" fontId="0" fillId="0" borderId="0" xfId="0" applyNumberFormat="1"/>
    <xf numFmtId="0" fontId="0" fillId="2" borderId="0" xfId="0" applyFill="1" applyBorder="1" applyAlignment="1">
      <alignment horizontal="center"/>
    </xf>
    <xf numFmtId="0" fontId="23" fillId="16" borderId="61" xfId="0" applyFont="1" applyFill="1" applyBorder="1" applyAlignment="1" applyProtection="1">
      <alignment horizontal="center" vertical="center"/>
      <protection locked="0"/>
    </xf>
    <xf numFmtId="0" fontId="24" fillId="6" borderId="0" xfId="0" applyFont="1" applyFill="1" applyAlignment="1">
      <alignment vertical="center"/>
    </xf>
    <xf numFmtId="0" fontId="22" fillId="8" borderId="0" xfId="0" applyFont="1" applyFill="1" applyAlignment="1">
      <alignment horizontal="center" vertical="center"/>
    </xf>
    <xf numFmtId="0" fontId="0" fillId="2" borderId="0" xfId="0" quotePrefix="1" applyFill="1" applyBorder="1" applyAlignment="1">
      <alignment horizontal="center"/>
    </xf>
    <xf numFmtId="0" fontId="23" fillId="16" borderId="0" xfId="0" applyFont="1" applyFill="1" applyBorder="1" applyAlignment="1" applyProtection="1">
      <alignment horizontal="center" vertical="center"/>
      <protection locked="0"/>
    </xf>
    <xf numFmtId="0" fontId="72" fillId="2" borderId="0" xfId="0" applyFont="1" applyFill="1" applyBorder="1" applyAlignment="1">
      <alignment vertical="center"/>
    </xf>
    <xf numFmtId="0" fontId="78" fillId="25" borderId="16" xfId="0" applyFont="1" applyFill="1" applyBorder="1" applyAlignment="1" applyProtection="1">
      <alignment horizontal="left" vertical="center" indent="1"/>
      <protection locked="0"/>
    </xf>
    <xf numFmtId="0" fontId="48" fillId="2" borderId="70" xfId="0" applyFont="1" applyFill="1" applyBorder="1" applyAlignment="1">
      <alignment vertical="center"/>
    </xf>
    <xf numFmtId="0" fontId="50" fillId="4" borderId="71" xfId="0" applyFont="1" applyFill="1" applyBorder="1" applyAlignment="1" applyProtection="1">
      <alignment horizontal="center" vertical="center"/>
      <protection locked="0"/>
    </xf>
    <xf numFmtId="0" fontId="79" fillId="2" borderId="35" xfId="0" applyNumberFormat="1" applyFont="1" applyFill="1" applyBorder="1" applyAlignment="1" applyProtection="1">
      <alignment horizontal="center" vertical="center"/>
    </xf>
    <xf numFmtId="0" fontId="47" fillId="0" borderId="72" xfId="0" applyFont="1" applyFill="1" applyBorder="1" applyAlignment="1" applyProtection="1">
      <alignment horizontal="center" vertical="center"/>
      <protection locked="0"/>
    </xf>
    <xf numFmtId="0" fontId="45" fillId="21" borderId="37" xfId="0" applyFont="1" applyFill="1" applyBorder="1" applyAlignment="1">
      <alignment vertical="center"/>
    </xf>
    <xf numFmtId="0" fontId="83" fillId="31" borderId="0" xfId="0" applyFont="1" applyFill="1" applyAlignment="1" applyProtection="1">
      <alignment horizontal="center" vertical="center"/>
      <protection locked="0"/>
    </xf>
    <xf numFmtId="0" fontId="55" fillId="26" borderId="1" xfId="0" applyFont="1" applyFill="1" applyBorder="1" applyAlignment="1">
      <alignment vertical="center"/>
    </xf>
    <xf numFmtId="0" fontId="55" fillId="26" borderId="0" xfId="0" applyFont="1" applyFill="1" applyBorder="1" applyAlignment="1">
      <alignment vertical="center"/>
    </xf>
    <xf numFmtId="0" fontId="55" fillId="26" borderId="35" xfId="0" applyFont="1" applyFill="1" applyBorder="1" applyAlignment="1">
      <alignment vertical="center"/>
    </xf>
    <xf numFmtId="0" fontId="55" fillId="26" borderId="1" xfId="0" applyFont="1" applyFill="1" applyBorder="1" applyAlignment="1">
      <alignment vertical="center" wrapText="1"/>
    </xf>
    <xf numFmtId="0" fontId="55" fillId="26" borderId="0" xfId="0" applyFont="1" applyFill="1" applyBorder="1" applyAlignment="1">
      <alignment vertical="center" wrapText="1"/>
    </xf>
    <xf numFmtId="0" fontId="55" fillId="26" borderId="35" xfId="0" applyFont="1" applyFill="1" applyBorder="1" applyAlignment="1">
      <alignment vertical="center" wrapText="1"/>
    </xf>
    <xf numFmtId="0" fontId="49" fillId="18" borderId="70" xfId="0" applyFont="1" applyFill="1" applyBorder="1" applyAlignment="1">
      <alignment vertical="center"/>
    </xf>
    <xf numFmtId="0" fontId="48" fillId="8" borderId="77" xfId="0" applyFont="1" applyFill="1" applyBorder="1" applyAlignment="1">
      <alignment vertical="center"/>
    </xf>
    <xf numFmtId="0" fontId="85" fillId="40" borderId="78" xfId="0" applyFont="1" applyFill="1" applyBorder="1" applyAlignment="1">
      <alignment vertical="center" wrapText="1"/>
    </xf>
    <xf numFmtId="0" fontId="48" fillId="2" borderId="78" xfId="0" applyFont="1" applyFill="1" applyBorder="1" applyAlignment="1">
      <alignment vertical="center"/>
    </xf>
    <xf numFmtId="0" fontId="50" fillId="4" borderId="79" xfId="0" applyFont="1" applyFill="1" applyBorder="1" applyAlignment="1" applyProtection="1">
      <alignment horizontal="center" vertical="center"/>
      <protection locked="0"/>
    </xf>
    <xf numFmtId="0" fontId="55" fillId="41" borderId="0" xfId="0" applyFont="1" applyFill="1" applyAlignment="1">
      <alignment vertical="center"/>
    </xf>
    <xf numFmtId="0" fontId="0" fillId="41" borderId="0" xfId="0" applyFill="1"/>
    <xf numFmtId="0" fontId="0" fillId="0" borderId="0" xfId="0" applyFont="1" applyAlignment="1">
      <alignment vertical="center"/>
    </xf>
    <xf numFmtId="0" fontId="0" fillId="6" borderId="0" xfId="0" applyFill="1" applyAlignment="1">
      <alignment vertical="center"/>
    </xf>
    <xf numFmtId="0" fontId="0" fillId="6" borderId="0" xfId="0" applyFont="1" applyFill="1" applyAlignment="1">
      <alignment vertical="center"/>
    </xf>
    <xf numFmtId="0" fontId="64" fillId="8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31" xfId="0" applyFont="1" applyBorder="1" applyAlignment="1">
      <alignment vertical="center"/>
    </xf>
    <xf numFmtId="0" fontId="0" fillId="0" borderId="62" xfId="0" applyFont="1" applyBorder="1" applyAlignment="1">
      <alignment vertical="center"/>
    </xf>
    <xf numFmtId="0" fontId="27" fillId="0" borderId="31" xfId="0" applyFont="1" applyBorder="1" applyAlignment="1">
      <alignment vertical="center"/>
    </xf>
    <xf numFmtId="0" fontId="27" fillId="0" borderId="62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27" fillId="0" borderId="17" xfId="0" applyFont="1" applyBorder="1" applyAlignment="1">
      <alignment vertical="center"/>
    </xf>
    <xf numFmtId="0" fontId="0" fillId="0" borderId="30" xfId="0" applyFont="1" applyBorder="1" applyAlignment="1">
      <alignment vertical="center"/>
    </xf>
    <xf numFmtId="1" fontId="0" fillId="8" borderId="17" xfId="0" applyNumberFormat="1" applyFont="1" applyFill="1" applyBorder="1" applyAlignment="1">
      <alignment vertical="center"/>
    </xf>
    <xf numFmtId="169" fontId="0" fillId="8" borderId="17" xfId="0" applyNumberFormat="1" applyFont="1" applyFill="1" applyBorder="1" applyAlignment="1">
      <alignment vertical="center"/>
    </xf>
    <xf numFmtId="9" fontId="0" fillId="0" borderId="0" xfId="9" applyFont="1" applyAlignment="1"/>
    <xf numFmtId="169" fontId="0" fillId="8" borderId="30" xfId="0" applyNumberFormat="1" applyFont="1" applyFill="1" applyBorder="1" applyAlignment="1">
      <alignment vertical="center"/>
    </xf>
    <xf numFmtId="0" fontId="27" fillId="0" borderId="30" xfId="0" applyFont="1" applyBorder="1" applyAlignment="1">
      <alignment vertical="center"/>
    </xf>
    <xf numFmtId="169" fontId="27" fillId="8" borderId="17" xfId="0" applyNumberFormat="1" applyFont="1" applyFill="1" applyBorder="1" applyAlignment="1">
      <alignment vertical="center"/>
    </xf>
    <xf numFmtId="9" fontId="0" fillId="0" borderId="0" xfId="9" applyFont="1" applyAlignment="1">
      <alignment vertical="center"/>
    </xf>
    <xf numFmtId="166" fontId="0" fillId="0" borderId="17" xfId="0" applyNumberFormat="1" applyFont="1" applyBorder="1" applyAlignment="1">
      <alignment horizontal="left" vertical="center"/>
    </xf>
    <xf numFmtId="169" fontId="0" fillId="0" borderId="17" xfId="0" applyNumberFormat="1" applyFont="1" applyBorder="1" applyAlignment="1">
      <alignment horizontal="left" vertical="center"/>
    </xf>
    <xf numFmtId="166" fontId="27" fillId="0" borderId="17" xfId="0" applyNumberFormat="1" applyFont="1" applyBorder="1" applyAlignment="1">
      <alignment horizontal="left" vertical="center"/>
    </xf>
    <xf numFmtId="169" fontId="27" fillId="0" borderId="17" xfId="0" applyNumberFormat="1" applyFont="1" applyBorder="1" applyAlignment="1">
      <alignment horizontal="left" vertical="center"/>
    </xf>
    <xf numFmtId="0" fontId="77" fillId="8" borderId="0" xfId="0" applyFont="1" applyFill="1" applyAlignment="1">
      <alignment vertical="center"/>
    </xf>
    <xf numFmtId="0" fontId="0" fillId="8" borderId="0" xfId="0" applyFill="1" applyAlignment="1"/>
    <xf numFmtId="0" fontId="77" fillId="37" borderId="0" xfId="0" applyFont="1" applyFill="1" applyAlignment="1">
      <alignment vertical="center"/>
    </xf>
    <xf numFmtId="0" fontId="26" fillId="6" borderId="0" xfId="0" applyFont="1" applyFill="1" applyAlignment="1">
      <alignment horizontal="left" vertical="center" indent="1"/>
    </xf>
    <xf numFmtId="0" fontId="88" fillId="25" borderId="28" xfId="0" applyFont="1" applyFill="1" applyBorder="1" applyAlignment="1">
      <alignment horizontal="left" vertical="center" indent="1"/>
    </xf>
    <xf numFmtId="164" fontId="0" fillId="0" borderId="0" xfId="10" applyNumberFormat="1" applyFont="1" applyAlignment="1">
      <alignment horizontal="left" vertical="top"/>
    </xf>
    <xf numFmtId="164" fontId="0" fillId="42" borderId="0" xfId="10" applyNumberFormat="1" applyFont="1" applyFill="1" applyAlignment="1">
      <alignment horizontal="left" vertical="top"/>
    </xf>
    <xf numFmtId="174" fontId="0" fillId="42" borderId="0" xfId="10" applyNumberFormat="1" applyFont="1" applyFill="1" applyAlignment="1">
      <alignment horizontal="left" vertical="top"/>
    </xf>
    <xf numFmtId="175" fontId="0" fillId="36" borderId="0" xfId="10" applyNumberFormat="1" applyFont="1" applyFill="1" applyAlignment="1">
      <alignment horizontal="left" vertical="center"/>
    </xf>
    <xf numFmtId="174" fontId="0" fillId="42" borderId="28" xfId="10" applyNumberFormat="1" applyFont="1" applyFill="1" applyBorder="1" applyAlignment="1">
      <alignment horizontal="left" vertical="top"/>
    </xf>
    <xf numFmtId="0" fontId="58" fillId="43" borderId="0" xfId="0" applyFont="1" applyFill="1" applyAlignment="1">
      <alignment vertical="center"/>
    </xf>
    <xf numFmtId="0" fontId="43" fillId="2" borderId="7" xfId="0" applyFont="1" applyFill="1" applyBorder="1" applyAlignment="1" applyProtection="1">
      <alignment horizontal="center" vertical="center"/>
      <protection locked="0"/>
    </xf>
    <xf numFmtId="9" fontId="0" fillId="12" borderId="0" xfId="9" applyFont="1" applyFill="1"/>
    <xf numFmtId="0" fontId="35" fillId="2" borderId="0" xfId="0" applyFont="1" applyFill="1" applyBorder="1" applyAlignment="1">
      <alignment horizontal="left" vertical="center" indent="1"/>
    </xf>
    <xf numFmtId="0" fontId="0" fillId="36" borderId="0" xfId="10" applyNumberFormat="1" applyFont="1" applyFill="1" applyAlignment="1">
      <alignment horizontal="left" vertical="center"/>
    </xf>
    <xf numFmtId="0" fontId="0" fillId="16" borderId="0" xfId="0" applyFill="1" applyBorder="1" applyAlignment="1">
      <alignment vertical="center"/>
    </xf>
    <xf numFmtId="0" fontId="0" fillId="16" borderId="0" xfId="0" applyFont="1" applyFill="1" applyBorder="1" applyAlignment="1">
      <alignment vertical="center"/>
    </xf>
    <xf numFmtId="14" fontId="0" fillId="16" borderId="0" xfId="0" applyNumberFormat="1" applyFont="1" applyFill="1" applyBorder="1" applyAlignment="1">
      <alignment vertical="center"/>
    </xf>
    <xf numFmtId="1" fontId="0" fillId="16" borderId="0" xfId="0" applyNumberFormat="1" applyFont="1" applyFill="1" applyBorder="1" applyAlignment="1">
      <alignment vertical="center"/>
    </xf>
    <xf numFmtId="0" fontId="0" fillId="16" borderId="0" xfId="0" applyNumberFormat="1" applyFont="1" applyFill="1" applyBorder="1" applyAlignment="1">
      <alignment vertical="center"/>
    </xf>
    <xf numFmtId="0" fontId="90" fillId="27" borderId="0" xfId="0" applyFont="1" applyFill="1" applyBorder="1" applyAlignment="1">
      <alignment horizontal="left" vertical="center"/>
    </xf>
    <xf numFmtId="0" fontId="90" fillId="27" borderId="0" xfId="0" applyFont="1" applyFill="1" applyBorder="1" applyAlignment="1">
      <alignment vertical="center"/>
    </xf>
    <xf numFmtId="0" fontId="91" fillId="17" borderId="0" xfId="0" applyFont="1" applyFill="1" applyBorder="1" applyAlignment="1">
      <alignment horizontal="left" vertical="center" indent="5"/>
    </xf>
    <xf numFmtId="0" fontId="92" fillId="17" borderId="0" xfId="0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/>
    <xf numFmtId="0" fontId="0" fillId="32" borderId="0" xfId="0" applyFill="1" applyAlignment="1"/>
    <xf numFmtId="0" fontId="0" fillId="0" borderId="39" xfId="0" applyBorder="1" applyAlignment="1">
      <alignment horizontal="center"/>
    </xf>
    <xf numFmtId="0" fontId="94" fillId="38" borderId="0" xfId="0" applyFont="1" applyFill="1" applyAlignment="1">
      <alignment horizontal="left" indent="1"/>
    </xf>
    <xf numFmtId="0" fontId="94" fillId="35" borderId="0" xfId="0" applyFont="1" applyFill="1" applyAlignment="1">
      <alignment horizontal="left" indent="1"/>
    </xf>
    <xf numFmtId="0" fontId="94" fillId="35" borderId="0" xfId="0" applyFont="1" applyFill="1" applyAlignment="1">
      <alignment horizontal="left" indent="2"/>
    </xf>
    <xf numFmtId="0" fontId="84" fillId="26" borderId="35" xfId="0" applyFont="1" applyFill="1" applyBorder="1" applyAlignment="1">
      <alignment vertical="center"/>
    </xf>
    <xf numFmtId="176" fontId="0" fillId="0" borderId="0" xfId="10" applyNumberFormat="1" applyFont="1"/>
    <xf numFmtId="175" fontId="0" fillId="0" borderId="0" xfId="0" applyNumberFormat="1"/>
    <xf numFmtId="0" fontId="76" fillId="17" borderId="37" xfId="0" applyFont="1" applyFill="1" applyBorder="1" applyAlignment="1">
      <alignment horizontal="left" vertical="center" indent="1"/>
    </xf>
    <xf numFmtId="0" fontId="97" fillId="17" borderId="37" xfId="0" applyFont="1" applyFill="1" applyBorder="1" applyAlignment="1">
      <alignment vertical="center"/>
    </xf>
    <xf numFmtId="0" fontId="99" fillId="2" borderId="24" xfId="0" applyFont="1" applyFill="1" applyBorder="1" applyAlignment="1">
      <alignment horizontal="center" vertical="center"/>
    </xf>
    <xf numFmtId="0" fontId="83" fillId="16" borderId="0" xfId="0" applyFont="1" applyFill="1" applyAlignment="1">
      <alignment vertical="center"/>
    </xf>
    <xf numFmtId="0" fontId="83" fillId="0" borderId="0" xfId="0" applyFont="1" applyAlignment="1">
      <alignment vertical="center"/>
    </xf>
    <xf numFmtId="0" fontId="83" fillId="34" borderId="0" xfId="0" applyFont="1" applyFill="1" applyAlignment="1">
      <alignment horizontal="left" vertical="center"/>
    </xf>
    <xf numFmtId="0" fontId="83" fillId="16" borderId="0" xfId="0" applyFont="1" applyFill="1" applyAlignment="1">
      <alignment horizontal="left" vertical="center"/>
    </xf>
    <xf numFmtId="0" fontId="83" fillId="34" borderId="0" xfId="0" applyFont="1" applyFill="1" applyAlignment="1">
      <alignment horizontal="center" vertical="center"/>
    </xf>
    <xf numFmtId="0" fontId="83" fillId="34" borderId="0" xfId="0" applyFont="1" applyFill="1" applyAlignment="1">
      <alignment vertical="center"/>
    </xf>
    <xf numFmtId="0" fontId="83" fillId="16" borderId="0" xfId="0" applyFont="1" applyFill="1" applyAlignment="1">
      <alignment horizontal="center" vertical="center"/>
    </xf>
    <xf numFmtId="0" fontId="0" fillId="36" borderId="0" xfId="0" applyFill="1" applyAlignment="1">
      <alignment horizontal="center"/>
    </xf>
    <xf numFmtId="0" fontId="103" fillId="0" borderId="0" xfId="11" applyFont="1" applyAlignment="1">
      <alignment vertical="center"/>
    </xf>
    <xf numFmtId="0" fontId="83" fillId="0" borderId="0" xfId="0" applyFont="1" applyAlignment="1">
      <alignment horizontal="left" vertical="center" indent="1"/>
    </xf>
    <xf numFmtId="0" fontId="83" fillId="25" borderId="0" xfId="0" applyFont="1" applyFill="1" applyBorder="1" applyAlignment="1">
      <alignment horizontal="left" vertical="center" indent="1"/>
    </xf>
    <xf numFmtId="0" fontId="103" fillId="25" borderId="0" xfId="11" applyFont="1" applyFill="1" applyBorder="1" applyAlignment="1">
      <alignment horizontal="left" vertical="center" indent="1"/>
    </xf>
    <xf numFmtId="0" fontId="83" fillId="16" borderId="0" xfId="0" applyFont="1" applyFill="1" applyBorder="1" applyAlignment="1">
      <alignment horizontal="left" vertical="center" indent="1"/>
    </xf>
    <xf numFmtId="0" fontId="83" fillId="9" borderId="0" xfId="0" applyFont="1" applyFill="1" applyAlignment="1">
      <alignment horizontal="left" vertical="center" indent="1"/>
    </xf>
    <xf numFmtId="0" fontId="83" fillId="16" borderId="0" xfId="0" applyFont="1" applyFill="1" applyAlignment="1">
      <alignment horizontal="left" vertical="center" indent="1"/>
    </xf>
    <xf numFmtId="0" fontId="103" fillId="0" borderId="0" xfId="11" applyFont="1" applyAlignment="1">
      <alignment horizontal="left" vertical="center"/>
    </xf>
    <xf numFmtId="0" fontId="83" fillId="0" borderId="0" xfId="0" applyFont="1" applyAlignment="1">
      <alignment horizontal="left" vertical="center"/>
    </xf>
    <xf numFmtId="0" fontId="93" fillId="39" borderId="0" xfId="0" applyFont="1" applyFill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4" fillId="2" borderId="0" xfId="0" applyFont="1" applyFill="1" applyBorder="1" applyAlignment="1">
      <alignment horizontal="left" vertical="center" wrapText="1" indent="2"/>
    </xf>
    <xf numFmtId="0" fontId="0" fillId="2" borderId="0" xfId="0" applyFill="1" applyBorder="1" applyAlignment="1">
      <alignment horizontal="left"/>
    </xf>
    <xf numFmtId="0" fontId="73" fillId="2" borderId="0" xfId="0" applyFont="1" applyFill="1" applyBorder="1" applyAlignment="1">
      <alignment horizontal="left" vertical="center" indent="1"/>
    </xf>
    <xf numFmtId="0" fontId="73" fillId="2" borderId="35" xfId="0" applyFont="1" applyFill="1" applyBorder="1" applyAlignment="1">
      <alignment horizontal="left" vertical="center" indent="1"/>
    </xf>
    <xf numFmtId="0" fontId="72" fillId="2" borderId="0" xfId="0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49" fillId="18" borderId="69" xfId="0" applyFont="1" applyFill="1" applyBorder="1" applyAlignment="1">
      <alignment horizontal="left" vertical="center" indent="1"/>
    </xf>
    <xf numFmtId="0" fontId="49" fillId="18" borderId="70" xfId="0" applyFont="1" applyFill="1" applyBorder="1" applyAlignment="1">
      <alignment horizontal="left" vertical="center" indent="1"/>
    </xf>
    <xf numFmtId="0" fontId="96" fillId="0" borderId="0" xfId="0" applyFont="1" applyFill="1" applyAlignment="1">
      <alignment horizontal="center" vertical="center"/>
    </xf>
    <xf numFmtId="0" fontId="12" fillId="4" borderId="12" xfId="0" applyFont="1" applyFill="1" applyBorder="1" applyAlignment="1">
      <alignment horizontal="left" wrapText="1" indent="1"/>
    </xf>
    <xf numFmtId="0" fontId="13" fillId="4" borderId="12" xfId="0" applyFont="1" applyFill="1" applyBorder="1" applyAlignment="1">
      <alignment horizontal="left" indent="1"/>
    </xf>
    <xf numFmtId="0" fontId="54" fillId="25" borderId="33" xfId="0" applyFont="1" applyFill="1" applyBorder="1" applyAlignment="1">
      <alignment horizontal="right" vertical="center"/>
    </xf>
    <xf numFmtId="0" fontId="57" fillId="4" borderId="33" xfId="0" applyFont="1" applyFill="1" applyBorder="1" applyAlignment="1">
      <alignment horizontal="left" vertical="center" indent="1"/>
    </xf>
    <xf numFmtId="0" fontId="55" fillId="26" borderId="1" xfId="0" applyFont="1" applyFill="1" applyBorder="1" applyAlignment="1">
      <alignment horizontal="center" vertical="center" wrapText="1"/>
    </xf>
    <xf numFmtId="0" fontId="55" fillId="26" borderId="0" xfId="0" applyFont="1" applyFill="1" applyBorder="1" applyAlignment="1">
      <alignment horizontal="center" vertical="center" wrapText="1"/>
    </xf>
    <xf numFmtId="0" fontId="95" fillId="26" borderId="35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indent="1"/>
    </xf>
    <xf numFmtId="0" fontId="14" fillId="2" borderId="11" xfId="0" applyFont="1" applyFill="1" applyBorder="1" applyAlignment="1">
      <alignment horizontal="left" vertical="center" indent="1"/>
    </xf>
    <xf numFmtId="0" fontId="14" fillId="2" borderId="14" xfId="0" applyFont="1" applyFill="1" applyBorder="1" applyAlignment="1">
      <alignment horizontal="left" vertical="center" indent="1"/>
    </xf>
    <xf numFmtId="0" fontId="14" fillId="2" borderId="13" xfId="0" applyFont="1" applyFill="1" applyBorder="1" applyAlignment="1">
      <alignment horizontal="left" vertical="center" indent="1"/>
    </xf>
    <xf numFmtId="0" fontId="16" fillId="2" borderId="4" xfId="0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left" vertical="center" wrapText="1" indent="1"/>
    </xf>
    <xf numFmtId="0" fontId="20" fillId="4" borderId="9" xfId="0" applyFont="1" applyFill="1" applyBorder="1" applyAlignment="1">
      <alignment horizontal="left" vertical="center" wrapText="1" indent="1"/>
    </xf>
    <xf numFmtId="0" fontId="8" fillId="8" borderId="5" xfId="0" applyFont="1" applyFill="1" applyBorder="1" applyAlignment="1">
      <alignment horizontal="left" vertical="center"/>
    </xf>
    <xf numFmtId="0" fontId="0" fillId="6" borderId="6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56" fillId="4" borderId="33" xfId="0" applyFont="1" applyFill="1" applyBorder="1" applyAlignment="1">
      <alignment horizontal="center" vertical="center"/>
    </xf>
    <xf numFmtId="0" fontId="56" fillId="4" borderId="34" xfId="0" applyFont="1" applyFill="1" applyBorder="1" applyAlignment="1">
      <alignment horizontal="center" vertical="center"/>
    </xf>
    <xf numFmtId="0" fontId="42" fillId="2" borderId="26" xfId="0" applyFont="1" applyFill="1" applyBorder="1" applyAlignment="1" applyProtection="1">
      <alignment horizontal="left" vertical="center" indent="1"/>
      <protection locked="0"/>
    </xf>
    <xf numFmtId="0" fontId="42" fillId="2" borderId="27" xfId="0" applyFont="1" applyFill="1" applyBorder="1" applyAlignment="1" applyProtection="1">
      <alignment horizontal="left" vertical="center" indent="1"/>
      <protection locked="0"/>
    </xf>
    <xf numFmtId="0" fontId="58" fillId="27" borderId="0" xfId="0" applyFont="1" applyFill="1" applyBorder="1" applyAlignment="1">
      <alignment horizontal="left" vertical="center" indent="1"/>
    </xf>
    <xf numFmtId="0" fontId="58" fillId="27" borderId="29" xfId="0" applyFont="1" applyFill="1" applyBorder="1" applyAlignment="1">
      <alignment horizontal="left" vertical="center" indent="1"/>
    </xf>
    <xf numFmtId="0" fontId="0" fillId="6" borderId="25" xfId="0" applyFill="1" applyBorder="1" applyAlignment="1">
      <alignment horizontal="center" vertical="center"/>
    </xf>
    <xf numFmtId="0" fontId="0" fillId="6" borderId="26" xfId="0" applyFill="1" applyBorder="1" applyAlignment="1">
      <alignment horizontal="center" vertical="center"/>
    </xf>
    <xf numFmtId="0" fontId="0" fillId="6" borderId="25" xfId="0" applyFill="1" applyBorder="1" applyAlignment="1">
      <alignment horizontal="right" vertical="center"/>
    </xf>
    <xf numFmtId="0" fontId="0" fillId="6" borderId="26" xfId="0" applyFill="1" applyBorder="1" applyAlignment="1">
      <alignment horizontal="right" vertical="center"/>
    </xf>
    <xf numFmtId="0" fontId="102" fillId="31" borderId="36" xfId="0" applyFont="1" applyFill="1" applyBorder="1" applyAlignment="1">
      <alignment horizontal="left" vertical="center" indent="1"/>
    </xf>
    <xf numFmtId="0" fontId="102" fillId="31" borderId="37" xfId="0" applyFont="1" applyFill="1" applyBorder="1" applyAlignment="1">
      <alignment horizontal="left" vertical="center" indent="1"/>
    </xf>
    <xf numFmtId="0" fontId="101" fillId="6" borderId="37" xfId="0" applyFont="1" applyFill="1" applyBorder="1" applyAlignment="1">
      <alignment horizontal="left" vertical="center" indent="1"/>
    </xf>
    <xf numFmtId="0" fontId="99" fillId="6" borderId="37" xfId="0" applyFont="1" applyFill="1" applyBorder="1" applyAlignment="1">
      <alignment horizontal="left" vertical="center" indent="1"/>
    </xf>
    <xf numFmtId="0" fontId="42" fillId="2" borderId="73" xfId="0" applyFont="1" applyFill="1" applyBorder="1" applyAlignment="1" applyProtection="1">
      <alignment horizontal="left" vertical="center" indent="1"/>
      <protection locked="0"/>
    </xf>
    <xf numFmtId="0" fontId="42" fillId="2" borderId="74" xfId="0" applyFont="1" applyFill="1" applyBorder="1" applyAlignment="1" applyProtection="1">
      <alignment horizontal="left" vertical="center" indent="1"/>
      <protection locked="0"/>
    </xf>
    <xf numFmtId="0" fontId="42" fillId="2" borderId="75" xfId="0" applyFont="1" applyFill="1" applyBorder="1" applyAlignment="1" applyProtection="1">
      <alignment horizontal="left" vertical="center" indent="1"/>
      <protection locked="0"/>
    </xf>
    <xf numFmtId="0" fontId="74" fillId="6" borderId="37" xfId="0" applyFont="1" applyFill="1" applyBorder="1" applyAlignment="1">
      <alignment horizontal="center" vertical="center"/>
    </xf>
    <xf numFmtId="0" fontId="74" fillId="6" borderId="38" xfId="0" applyFont="1" applyFill="1" applyBorder="1" applyAlignment="1">
      <alignment horizontal="center" vertical="center"/>
    </xf>
    <xf numFmtId="0" fontId="36" fillId="22" borderId="0" xfId="0" applyFont="1" applyFill="1" applyBorder="1" applyAlignment="1">
      <alignment horizontal="left" vertical="center"/>
    </xf>
    <xf numFmtId="0" fontId="63" fillId="8" borderId="76" xfId="0" applyFont="1" applyFill="1" applyBorder="1" applyAlignment="1">
      <alignment horizontal="center" vertical="center" wrapText="1"/>
    </xf>
    <xf numFmtId="0" fontId="63" fillId="8" borderId="37" xfId="0" applyFont="1" applyFill="1" applyBorder="1" applyAlignment="1">
      <alignment horizontal="center" vertical="center" wrapText="1"/>
    </xf>
    <xf numFmtId="0" fontId="100" fillId="6" borderId="37" xfId="0" applyFont="1" applyFill="1" applyBorder="1" applyAlignment="1">
      <alignment horizontal="left" vertical="center" indent="1"/>
    </xf>
    <xf numFmtId="0" fontId="102" fillId="17" borderId="36" xfId="0" applyFont="1" applyFill="1" applyBorder="1" applyAlignment="1">
      <alignment horizontal="left" vertical="center" indent="1"/>
    </xf>
    <xf numFmtId="0" fontId="102" fillId="17" borderId="37" xfId="0" applyFont="1" applyFill="1" applyBorder="1" applyAlignment="1">
      <alignment horizontal="left" vertical="center" indent="1"/>
    </xf>
    <xf numFmtId="171" fontId="24" fillId="0" borderId="66" xfId="0" applyNumberFormat="1" applyFont="1" applyBorder="1" applyAlignment="1">
      <alignment horizontal="center" vertical="center"/>
    </xf>
    <xf numFmtId="171" fontId="24" fillId="0" borderId="67" xfId="0" applyNumberFormat="1" applyFont="1" applyBorder="1" applyAlignment="1">
      <alignment horizontal="center" vertical="center"/>
    </xf>
    <xf numFmtId="14" fontId="80" fillId="2" borderId="64" xfId="0" applyNumberFormat="1" applyFont="1" applyFill="1" applyBorder="1" applyAlignment="1">
      <alignment horizontal="center" vertical="center" textRotation="90"/>
    </xf>
    <xf numFmtId="14" fontId="80" fillId="2" borderId="65" xfId="0" applyNumberFormat="1" applyFont="1" applyFill="1" applyBorder="1" applyAlignment="1">
      <alignment horizontal="center" vertical="center" textRotation="90"/>
    </xf>
    <xf numFmtId="0" fontId="43" fillId="2" borderId="7" xfId="0" applyFont="1" applyFill="1" applyBorder="1" applyAlignment="1" applyProtection="1">
      <alignment horizontal="center" vertical="center"/>
      <protection locked="0"/>
    </xf>
    <xf numFmtId="0" fontId="66" fillId="6" borderId="0" xfId="0" applyFont="1" applyFill="1" applyBorder="1" applyAlignment="1">
      <alignment horizontal="center" vertical="center"/>
    </xf>
    <xf numFmtId="14" fontId="80" fillId="2" borderId="4" xfId="0" applyNumberFormat="1" applyFont="1" applyFill="1" applyBorder="1" applyAlignment="1">
      <alignment horizontal="center" vertical="center" textRotation="90"/>
    </xf>
    <xf numFmtId="171" fontId="24" fillId="0" borderId="68" xfId="0" applyNumberFormat="1" applyFont="1" applyBorder="1" applyAlignment="1">
      <alignment horizontal="center" vertical="center"/>
    </xf>
    <xf numFmtId="0" fontId="0" fillId="30" borderId="0" xfId="0" applyFill="1" applyAlignment="1">
      <alignment horizontal="center"/>
    </xf>
    <xf numFmtId="0" fontId="0" fillId="30" borderId="45" xfId="0" applyFill="1" applyBorder="1" applyAlignment="1">
      <alignment horizontal="center"/>
    </xf>
    <xf numFmtId="0" fontId="22" fillId="16" borderId="60" xfId="0" applyFont="1" applyFill="1" applyBorder="1" applyAlignment="1">
      <alignment horizontal="center" vertical="center"/>
    </xf>
    <xf numFmtId="0" fontId="22" fillId="16" borderId="55" xfId="0" applyFont="1" applyFill="1" applyBorder="1" applyAlignment="1">
      <alignment horizontal="right" vertical="center" indent="1"/>
    </xf>
    <xf numFmtId="0" fontId="22" fillId="16" borderId="0" xfId="0" applyFont="1" applyFill="1" applyBorder="1" applyAlignment="1">
      <alignment horizontal="right" vertical="center" indent="1"/>
    </xf>
    <xf numFmtId="14" fontId="22" fillId="3" borderId="55" xfId="0" applyNumberFormat="1" applyFont="1" applyFill="1" applyBorder="1" applyAlignment="1" applyProtection="1">
      <alignment horizontal="left" vertical="center" indent="1"/>
      <protection locked="0"/>
    </xf>
    <xf numFmtId="14" fontId="22" fillId="3" borderId="56" xfId="0" applyNumberFormat="1" applyFont="1" applyFill="1" applyBorder="1" applyAlignment="1" applyProtection="1">
      <alignment horizontal="left" vertical="center" indent="1"/>
      <protection locked="0"/>
    </xf>
    <xf numFmtId="14" fontId="22" fillId="3" borderId="0" xfId="0" applyNumberFormat="1" applyFont="1" applyFill="1" applyBorder="1" applyAlignment="1" applyProtection="1">
      <alignment horizontal="left" vertical="center" indent="1"/>
      <protection locked="0"/>
    </xf>
    <xf numFmtId="14" fontId="22" fillId="3" borderId="58" xfId="0" applyNumberFormat="1" applyFont="1" applyFill="1" applyBorder="1" applyAlignment="1" applyProtection="1">
      <alignment horizontal="left" vertical="center" indent="1"/>
      <protection locked="0"/>
    </xf>
    <xf numFmtId="0" fontId="15" fillId="16" borderId="0" xfId="0" applyFont="1" applyFill="1" applyAlignment="1">
      <alignment horizontal="center" vertical="center"/>
    </xf>
    <xf numFmtId="0" fontId="76" fillId="27" borderId="0" xfId="0" applyFont="1" applyFill="1" applyAlignment="1">
      <alignment horizontal="left" vertical="center" indent="1"/>
    </xf>
    <xf numFmtId="0" fontId="68" fillId="2" borderId="46" xfId="0" applyFont="1" applyFill="1" applyBorder="1" applyAlignment="1">
      <alignment horizontal="left" vertical="center" indent="1"/>
    </xf>
    <xf numFmtId="0" fontId="68" fillId="2" borderId="47" xfId="0" applyFont="1" applyFill="1" applyBorder="1" applyAlignment="1">
      <alignment horizontal="left" vertical="center" indent="1"/>
    </xf>
    <xf numFmtId="0" fontId="68" fillId="2" borderId="48" xfId="0" applyFont="1" applyFill="1" applyBorder="1" applyAlignment="1">
      <alignment horizontal="left" vertical="center" indent="1"/>
    </xf>
    <xf numFmtId="0" fontId="24" fillId="6" borderId="52" xfId="0" applyFont="1" applyFill="1" applyBorder="1" applyAlignment="1">
      <alignment horizontal="center" vertical="center"/>
    </xf>
    <xf numFmtId="0" fontId="24" fillId="17" borderId="52" xfId="0" applyFont="1" applyFill="1" applyBorder="1" applyAlignment="1" applyProtection="1">
      <alignment horizontal="center" vertical="center"/>
      <protection locked="0"/>
    </xf>
    <xf numFmtId="0" fontId="24" fillId="17" borderId="53" xfId="0" applyFont="1" applyFill="1" applyBorder="1" applyAlignment="1" applyProtection="1">
      <alignment horizontal="center" vertical="center"/>
      <protection locked="0"/>
    </xf>
    <xf numFmtId="14" fontId="86" fillId="35" borderId="64" xfId="0" applyNumberFormat="1" applyFont="1" applyFill="1" applyBorder="1" applyAlignment="1">
      <alignment horizontal="center" vertical="center" textRotation="90"/>
    </xf>
    <xf numFmtId="14" fontId="86" fillId="35" borderId="4" xfId="0" applyNumberFormat="1" applyFont="1" applyFill="1" applyBorder="1" applyAlignment="1">
      <alignment horizontal="center" vertical="center" textRotation="90"/>
    </xf>
    <xf numFmtId="0" fontId="58" fillId="27" borderId="0" xfId="0" applyFont="1" applyFill="1" applyAlignment="1">
      <alignment horizontal="left" vertical="center" indent="1"/>
    </xf>
    <xf numFmtId="0" fontId="0" fillId="30" borderId="49" xfId="0" applyFill="1" applyBorder="1" applyAlignment="1">
      <alignment horizontal="center"/>
    </xf>
    <xf numFmtId="0" fontId="0" fillId="30" borderId="50" xfId="0" applyFill="1" applyBorder="1" applyAlignment="1">
      <alignment horizontal="center"/>
    </xf>
    <xf numFmtId="0" fontId="68" fillId="2" borderId="46" xfId="0" applyFont="1" applyFill="1" applyBorder="1" applyAlignment="1">
      <alignment horizontal="left"/>
    </xf>
    <xf numFmtId="0" fontId="68" fillId="2" borderId="47" xfId="0" applyFont="1" applyFill="1" applyBorder="1" applyAlignment="1">
      <alignment horizontal="left"/>
    </xf>
    <xf numFmtId="0" fontId="68" fillId="2" borderId="48" xfId="0" applyFont="1" applyFill="1" applyBorder="1" applyAlignment="1">
      <alignment horizontal="left"/>
    </xf>
    <xf numFmtId="0" fontId="77" fillId="37" borderId="0" xfId="0" applyFont="1" applyFill="1" applyAlignment="1">
      <alignment horizontal="left" vertical="center" indent="1"/>
    </xf>
    <xf numFmtId="0" fontId="0" fillId="6" borderId="0" xfId="0" applyFill="1" applyAlignment="1">
      <alignment horizontal="right" vertical="center" wrapText="1" indent="2"/>
    </xf>
    <xf numFmtId="0" fontId="0" fillId="6" borderId="0" xfId="0" applyFill="1" applyAlignment="1">
      <alignment horizontal="right" vertical="center" indent="2"/>
    </xf>
    <xf numFmtId="0" fontId="26" fillId="2" borderId="0" xfId="0" applyFont="1" applyFill="1" applyAlignment="1">
      <alignment horizontal="left" vertical="center" wrapText="1" indent="2"/>
    </xf>
    <xf numFmtId="0" fontId="25" fillId="10" borderId="0" xfId="0" applyFont="1" applyFill="1" applyAlignment="1">
      <alignment horizontal="left"/>
    </xf>
    <xf numFmtId="0" fontId="58" fillId="27" borderId="0" xfId="0" applyFont="1" applyFill="1" applyAlignment="1">
      <alignment horizontal="center" vertical="center"/>
    </xf>
    <xf numFmtId="0" fontId="23" fillId="10" borderId="0" xfId="0" applyFont="1" applyFill="1" applyAlignment="1">
      <alignment horizontal="left"/>
    </xf>
    <xf numFmtId="0" fontId="25" fillId="10" borderId="0" xfId="0" applyFont="1" applyFill="1" applyAlignment="1">
      <alignment horizontal="center"/>
    </xf>
  </cellXfs>
  <cellStyles count="12">
    <cellStyle name="Benyttet hyperkobling" xfId="4"/>
    <cellStyle name="Currency" xfId="10" builtinId="4"/>
    <cellStyle name="Day Header 1" xfId="2"/>
    <cellStyle name="Day Header 2" xfId="3"/>
    <cellStyle name="Hyperkobling" xfId="5"/>
    <cellStyle name="Hyperlink" xfId="11" builtinId="8"/>
    <cellStyle name="Normal" xfId="0" builtinId="0"/>
    <cellStyle name="Normal 2" xfId="1"/>
    <cellStyle name="Normal 3" xfId="8"/>
    <cellStyle name="Percent" xfId="9" builtinId="5"/>
    <cellStyle name="Tusenskille [0]_AL31" xfId="6"/>
    <cellStyle name="Tusenskille_AL31" xfId="7"/>
  </cellStyles>
  <dxfs count="131">
    <dxf>
      <alignment horizontal="left" vertical="center" textRotation="0" wrapText="0" relativeIndent="1" justifyLastLine="0" shrinkToFit="0" readingOrder="0"/>
      <border diagonalUp="0" diagonalDown="0">
        <left style="thin">
          <color theme="0" tint="-0.14996795556505021"/>
        </left>
        <right/>
        <top/>
        <bottom/>
      </border>
      <protection locked="0" hidden="0"/>
    </dxf>
    <dxf>
      <alignment horizontal="left" vertical="center" textRotation="0" wrapText="0" relativeIndent="1" justifyLastLine="0" shrinkToFit="0" readingOrder="0"/>
      <protection locked="0" hidden="0"/>
    </dxf>
    <dxf>
      <numFmt numFmtId="0" formatCode="General"/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protection locked="1" hidden="0"/>
    </dxf>
    <dxf>
      <alignment horizontal="left" vertical="center" textRotation="0" wrapText="0" relativeIndent="1" justifyLastLine="0" shrinkToFit="0" readingOrder="0"/>
      <protection locked="0" hidden="0"/>
    </dxf>
    <dxf>
      <fill>
        <patternFill patternType="solid">
          <fgColor indexed="64"/>
          <bgColor theme="1" tint="0.499984740745262"/>
        </patternFill>
      </fill>
      <alignment horizontal="general" vertical="center" textRotation="0" wrapText="0" indent="0" justifyLastLine="0" shrinkToFit="0" readingOrder="0"/>
      <protection locked="0" hidden="0"/>
    </dxf>
    <dxf>
      <fill>
        <patternFill>
          <bgColor theme="8"/>
        </patternFill>
      </fill>
    </dxf>
    <dxf>
      <numFmt numFmtId="169" formatCode="0.0"/>
      <fill>
        <patternFill patternType="solid">
          <fgColor indexed="64"/>
          <bgColor theme="0" tint="-0.34998626667073579"/>
        </patternFill>
      </fill>
      <alignment horizontal="left" textRotation="0" wrapText="0" indent="0" justifyLastLine="0" shrinkToFit="0" readingOrder="0"/>
    </dxf>
    <dxf>
      <numFmt numFmtId="1" formatCode="0"/>
      <fill>
        <patternFill patternType="solid">
          <fgColor indexed="64"/>
          <bgColor theme="0" tint="-0.34998626667073579"/>
        </patternFill>
      </fill>
      <alignment horizontal="left" textRotation="0" wrapText="0" indent="0" justifyLastLine="0" shrinkToFit="0" readingOrder="0"/>
    </dxf>
    <dxf>
      <numFmt numFmtId="169" formatCode="0.0"/>
      <fill>
        <patternFill patternType="solid">
          <fgColor indexed="64"/>
          <bgColor theme="0" tint="-0.34998626667073579"/>
        </patternFill>
      </fill>
      <alignment horizontal="left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0" tint="-0.34998626667073579"/>
        </patternFill>
      </fill>
      <alignment horizontal="left" vertical="bottom" textRotation="0" wrapText="0" indent="0" justifyLastLine="0" shrinkToFit="0" readingOrder="0"/>
    </dxf>
    <dxf>
      <alignment horizontal="left" textRotation="0" wrapText="0" indent="0" justifyLastLine="0" shrinkToFit="0" readingOrder="0"/>
    </dxf>
    <dxf>
      <numFmt numFmtId="177" formatCode="m/d/yyyy"/>
      <alignment horizontal="left" vertical="bottom" textRotation="0" wrapText="0" indent="0" justifyLastLine="0" shrinkToFit="0" readingOrder="0"/>
    </dxf>
    <dxf>
      <alignment horizontal="left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0" tint="-0.34998626667073579"/>
        </patternFill>
      </fill>
      <alignment horizontal="left" textRotation="0" wrapText="0" indent="0" justifyLastLine="0" shrinkToFit="0" readingOrder="0"/>
    </dxf>
    <dxf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0.499984740745262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0.499984740745262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0.499984740745262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solid">
          <fgColor indexed="64"/>
          <bgColor theme="0" tint="-0.499984740745262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solid">
          <fgColor indexed="64"/>
          <bgColor theme="0" tint="-0.499984740745262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77" formatCode="m/d/yyyy"/>
      <fill>
        <patternFill patternType="solid">
          <fgColor indexed="64"/>
          <bgColor theme="0" tint="-0.499984740745262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77" formatCode="m/d/yyyy"/>
      <fill>
        <patternFill patternType="solid">
          <fgColor indexed="64"/>
          <bgColor theme="0" tint="-0.499984740745262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0.499984740745262"/>
        </patternFill>
      </fill>
      <alignment horizontal="general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0" tint="-0.499984740745262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3" tint="0.79995117038483843"/>
        </left>
        <right style="thin">
          <color theme="3" tint="0.79995117038483843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/>
        <right style="thin">
          <color theme="3" tint="0.79995117038483843"/>
        </right>
        <top/>
        <bottom/>
      </border>
    </dxf>
    <dxf>
      <alignment horizontal="general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0.0"/>
      <fill>
        <patternFill>
          <fgColor indexed="64"/>
          <bgColor theme="0" tint="-0.249977111117893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3" tint="0.79995117038483843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>
          <fgColor indexed="64"/>
          <bgColor theme="0" tint="-0.249977111117893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3" tint="0.79995117038483843"/>
        </left>
        <right style="thin">
          <color theme="3" tint="0.7999511703848384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0.0"/>
      <alignment horizontal="left" vertical="center" textRotation="0" wrapText="0" indent="0" justifyLastLine="0" shrinkToFit="0" readingOrder="0"/>
      <border diagonalUp="0" diagonalDown="0" outline="0">
        <left style="thin">
          <color theme="3" tint="0.79995117038483843"/>
        </left>
        <right style="thin">
          <color theme="3" tint="0.79995117038483843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[$-409]d\-mmm\-yyyy;@"/>
      <alignment horizontal="left" vertical="center" textRotation="0" wrapText="0" indent="0" justifyLastLine="0" shrinkToFit="0" readingOrder="0"/>
      <border diagonalUp="0" diagonalDown="0" outline="0">
        <left style="thin">
          <color theme="3" tint="0.79995117038483843"/>
        </left>
        <right style="thin">
          <color theme="3" tint="0.79995117038483843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[$-409]d\-mmm\-yyyy;@"/>
      <alignment horizontal="left" vertical="center" textRotation="0" wrapText="0" indent="0" justifyLastLine="0" shrinkToFit="0" readingOrder="0"/>
      <border diagonalUp="0" diagonalDown="0" outline="0">
        <left style="thin">
          <color theme="3" tint="0.79995117038483843"/>
        </left>
        <right style="thin">
          <color theme="3" tint="0.79995117038483843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3" tint="0.79995117038483843"/>
        </left>
        <right style="thin">
          <color theme="3" tint="0.7999511703848384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3" tint="0.79995117038483843"/>
        </left>
        <right style="thin">
          <color theme="3" tint="0.79995117038483843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3" tint="0.79995117038483843"/>
        </left>
        <right style="thin">
          <color theme="3" tint="0.79995117038483843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3" tint="0.79995117038483843"/>
        </left>
        <right style="thin">
          <color theme="3" tint="0.79995117038483843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3" tint="0.79995117038483843"/>
        </left>
        <right style="thin">
          <color theme="3" tint="0.79995117038483843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3" tint="0.79992065187536243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outline="0">
        <right style="thin">
          <color theme="3" tint="0.79992065187536243"/>
        </right>
      </border>
    </dxf>
    <dxf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left" vertical="center" textRotation="0" wrapText="0" relativeIndent="1" justifyLastLine="0" shrinkToFit="0" readingOrder="0"/>
    </dxf>
    <dxf>
      <numFmt numFmtId="0" formatCode="General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9" tint="0.59999389629810485"/>
        </patternFill>
      </fill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9"/>
        <name val="Calibri"/>
        <scheme val="minor"/>
      </font>
      <numFmt numFmtId="13" formatCode="0%"/>
      <fill>
        <patternFill patternType="solid">
          <fgColor indexed="64"/>
          <bgColor theme="9" tint="0.79998168889431442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outline="0">
        <left/>
        <right style="thin">
          <color theme="0" tint="-0.1499679555650502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9" tint="0.5999938962981048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5" formatCode="[$-409]dd\-mmm\-yy;@"/>
      <fill>
        <patternFill patternType="solid">
          <fgColor indexed="64"/>
          <bgColor theme="9" tint="0.5999938962981048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5" formatCode="[$-409]dd\-mmm\-yy;@"/>
      <fill>
        <patternFill patternType="solid">
          <fgColor indexed="64"/>
          <bgColor theme="9" tint="0.5999938962981048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4" formatCode="&quot;$&quot;#,##0;[Red]\-&quot;$&quot;#,##0"/>
      <fill>
        <patternFill patternType="solid">
          <fgColor indexed="64"/>
          <bgColor theme="3" tint="0.749992370372631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$&quot;#,##0_);\(&quot;$&quot;#,##0\)"/>
      <fill>
        <patternFill patternType="solid">
          <fgColor indexed="64"/>
          <bgColor theme="3" tint="0.749992370372631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$&quot;#,##0_);\(&quot;$&quot;#,##0\)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3" formatCode="_(&quot;$&quot;\ #,##0_);_(&quot;$&quot;\ \(#,##0\);_(&quot;$&quot;\ &quot;-&quot;_);_(@_)"/>
      <alignment horizontal="left" vertical="top" textRotation="0" wrapText="0" indent="0" justifyLastLine="0" shrinkToFit="0" readingOrder="0"/>
    </dxf>
    <dxf>
      <numFmt numFmtId="173" formatCode="_(&quot;$&quot;\ #,##0_);_(&quot;$&quot;\ \(#,##0\);_(&quot;$&quot;\ &quot;-&quot;_);_(@_)"/>
      <alignment horizontal="left" vertical="top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strike val="0"/>
        <outline val="0"/>
        <shadow val="0"/>
        <vertAlign val="baseline"/>
        <sz val="12"/>
        <name val="Calibri"/>
        <scheme val="minor"/>
      </font>
      <alignment horizontal="general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vertical="center" textRotation="0" wrapText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fill>
        <patternFill patternType="none">
          <fgColor indexed="64"/>
          <bgColor indexed="65"/>
        </patternFill>
      </fill>
      <alignment vertical="center" textRotation="0" wrapText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fill>
        <patternFill patternType="none">
          <fgColor indexed="64"/>
          <bgColor indexed="65"/>
        </patternFill>
      </fill>
      <alignment vertical="center" textRotation="0" wrapText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fill>
        <patternFill patternType="none">
          <fgColor indexed="64"/>
          <bgColor indexed="65"/>
        </patternFill>
      </fill>
      <alignment vertical="center" textRotation="0" wrapText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fill>
        <patternFill patternType="none">
          <fgColor indexed="64"/>
          <bgColor indexed="65"/>
        </patternFill>
      </fill>
      <alignment vertical="center" textRotation="0" wrapText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fill>
        <patternFill patternType="none">
          <fgColor indexed="64"/>
          <bgColor indexed="65"/>
        </patternFill>
      </fill>
      <alignment vertical="center" textRotation="0" wrapText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numFmt numFmtId="0" formatCode="General"/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border outline="0">
        <top style="thin">
          <color theme="0" tint="-0.14996795556505021"/>
        </top>
      </border>
    </dxf>
    <dxf>
      <border outline="0">
        <left style="thin">
          <color theme="0" tint="-0.14996795556505021"/>
        </left>
        <top style="thin">
          <color theme="0" tint="-0.14996795556505021"/>
        </top>
        <bottom style="thin">
          <color theme="0" tint="-0.14996795556505021"/>
        </bottom>
      </border>
    </dxf>
    <dxf>
      <fill>
        <patternFill patternType="none">
          <fgColor indexed="64"/>
          <bgColor indexed="65"/>
        </patternFill>
      </fill>
      <alignment vertical="center" textRotation="0" wrapText="0" indent="0" justifyLastLine="0" shrinkToFit="0" readingOrder="0"/>
    </dxf>
    <dxf>
      <border outline="0">
        <bottom style="thin">
          <color theme="0" tint="-0.149967955565050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6"/>
        </patternFill>
      </fill>
      <alignment horizontal="left" vertical="center" textRotation="0" wrapText="0" indent="0" justifyLastLine="0" shrinkToFit="0" readingOrder="0"/>
    </dxf>
    <dxf>
      <numFmt numFmtId="1" formatCode="0"/>
      <alignment horizontal="left" vertical="center" textRotation="0" wrapText="0" indent="0" justifyLastLine="0" shrinkToFit="0" readingOrder="0"/>
    </dxf>
    <dxf>
      <numFmt numFmtId="1" formatCode="0"/>
      <alignment horizontal="left" vertical="center" textRotation="0" wrapText="0" indent="0" justifyLastLine="0" shrinkToFit="0" readingOrder="0"/>
    </dxf>
    <dxf>
      <numFmt numFmtId="1" formatCode="0"/>
      <alignment horizontal="left" vertical="center" textRotation="0" wrapText="0" indent="0" justifyLastLine="0" shrinkToFit="0" readingOrder="0"/>
    </dxf>
    <dxf>
      <numFmt numFmtId="1" formatCode="0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1" formatCode="0"/>
      <alignment horizontal="left" vertical="center" textRotation="0" wrapText="0" indent="0" justifyLastLine="0" shrinkToFit="0" readingOrder="0"/>
    </dxf>
    <dxf>
      <numFmt numFmtId="177" formatCode="m/d/yyyy"/>
      <alignment horizontal="left" vertical="center" textRotation="0" wrapText="0" indent="0" justifyLastLine="0" shrinkToFit="0" readingOrder="0"/>
    </dxf>
    <dxf>
      <numFmt numFmtId="177" formatCode="m/d/yyyy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170" formatCode="[$-409]d\-mmm\-yy;@"/>
      <alignment horizontal="left" vertical="center" textRotation="0" wrapText="0" indent="0" justifyLastLine="0" shrinkToFit="0" readingOrder="0"/>
    </dxf>
    <dxf>
      <numFmt numFmtId="170" formatCode="[$-409]d\-mmm\-yy;@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ill>
        <patternFill>
          <bgColor theme="1" tint="0.89996032593768116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ill>
        <patternFill patternType="none">
          <bgColor auto="1"/>
        </patternFill>
      </fill>
    </dxf>
    <dxf>
      <numFmt numFmtId="178" formatCode="&quot;&quot;"/>
      <fill>
        <patternFill patternType="lightGrid">
          <fgColor theme="0"/>
          <bgColor theme="0" tint="-0.14993743705557422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ill>
        <patternFill patternType="none">
          <bgColor auto="1"/>
        </patternFill>
      </fill>
    </dxf>
    <dxf>
      <numFmt numFmtId="178" formatCode="&quot;&quot;"/>
      <fill>
        <patternFill patternType="lightGrid">
          <fgColor theme="0"/>
          <bgColor theme="0" tint="-0.14993743705557422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ill>
        <patternFill patternType="none">
          <bgColor auto="1"/>
        </patternFill>
      </fill>
    </dxf>
    <dxf>
      <numFmt numFmtId="178" formatCode="&quot;&quot;"/>
      <fill>
        <patternFill patternType="lightGrid">
          <fgColor theme="0"/>
          <bgColor theme="0" tint="-0.14993743705557422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ill>
        <patternFill patternType="none">
          <bgColor auto="1"/>
        </patternFill>
      </fill>
    </dxf>
    <dxf>
      <numFmt numFmtId="178" formatCode="&quot;&quot;"/>
      <fill>
        <patternFill patternType="lightGrid">
          <fgColor theme="0"/>
          <bgColor theme="0" tint="-0.14993743705557422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ill>
        <patternFill patternType="none">
          <bgColor auto="1"/>
        </patternFill>
      </fill>
    </dxf>
    <dxf>
      <numFmt numFmtId="178" formatCode="&quot;&quot;"/>
      <fill>
        <patternFill patternType="lightGrid">
          <fgColor theme="0"/>
          <bgColor theme="0" tint="-0.14993743705557422"/>
        </patternFill>
      </fill>
    </dxf>
    <dxf>
      <fill>
        <gradientFill type="path" left="0.5" right="0.5" top="0.5" bottom="0.5">
          <stop position="0">
            <color rgb="FFFF8585"/>
          </stop>
          <stop position="1">
            <color rgb="FFFF3300"/>
          </stop>
        </gradientFill>
      </fill>
    </dxf>
    <dxf>
      <font>
        <b/>
        <i val="0"/>
        <color theme="9"/>
      </font>
      <fill>
        <gradientFill type="path" left="0.5" right="0.5" top="0.5" bottom="0.5">
          <stop position="0">
            <color theme="0"/>
          </stop>
          <stop position="1">
            <color rgb="FF00CC99"/>
          </stop>
        </gradientFill>
      </fill>
    </dxf>
    <dxf>
      <font>
        <color theme="0"/>
      </font>
      <fill>
        <patternFill patternType="none">
          <bgColor auto="1"/>
        </patternFill>
      </fill>
    </dxf>
    <dxf>
      <numFmt numFmtId="178" formatCode="&quot;&quot;"/>
      <fill>
        <patternFill patternType="lightGrid">
          <fgColor theme="0"/>
          <bgColor theme="0" tint="-4.9989318521683403E-2"/>
        </patternFill>
      </fill>
    </dxf>
    <dxf>
      <fill>
        <patternFill>
          <bgColor theme="0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/>
        <vertical/>
        <horizontal/>
      </border>
    </dxf>
    <dxf>
      <font>
        <b/>
        <i/>
        <color theme="0"/>
      </font>
      <fill>
        <patternFill>
          <bgColor theme="5" tint="0.39994506668294322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2" tint="-4.9989318521683403E-2"/>
        </patternFill>
      </fill>
    </dxf>
    <dxf>
      <fill>
        <patternFill patternType="solid">
          <bgColor theme="0" tint="-4.9989318521683403E-2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 style="thin">
          <color theme="0" tint="-0.14996795556505021"/>
        </horizontal>
      </border>
    </dxf>
  </dxfs>
  <tableStyles count="3" defaultTableStyle="PMAT_TS1 2" defaultPivotStyle="PivotStyleLight16">
    <tableStyle name="PMAT_TS1" pivot="0" count="4">
      <tableStyleElement type="wholeTable" dxfId="130"/>
      <tableStyleElement type="headerRow" dxfId="129"/>
      <tableStyleElement type="secondRowStripe" dxfId="128"/>
      <tableStyleElement type="secondColumnStripe" dxfId="127"/>
    </tableStyle>
    <tableStyle name="PMAT_TS1 2" pivot="0" count="4">
      <tableStyleElement type="wholeTable" dxfId="126"/>
      <tableStyleElement type="headerRow" dxfId="125"/>
      <tableStyleElement type="secondRowStripe" dxfId="124"/>
      <tableStyleElement type="secondColumnStripe" size="2" dxfId="123"/>
    </tableStyle>
    <tableStyle name="Slicer Style 1" pivot="0" table="0" count="1">
      <tableStyleElement type="wholeTable" dxfId="122"/>
    </tableStyle>
  </tableStyles>
  <colors>
    <mruColors>
      <color rgb="FF00CC99"/>
      <color rgb="FF66FF66"/>
      <color rgb="FFFF3300"/>
      <color rgb="FFFF0066"/>
      <color rgb="FFFF6565"/>
      <color rgb="FFFF9900"/>
      <color rgb="FFFFCC00"/>
      <color rgb="FFFF7C80"/>
      <color rgb="FFFF8585"/>
      <color rgb="FFFFFFCC"/>
    </mruColors>
  </colors>
  <extLst>
    <ext xmlns:x14="http://schemas.microsoft.com/office/spreadsheetml/2009/9/main" uri="{EB79DEF2-80B8-43e5-95BD-54CBDDF9020C}">
      <x14:slicerStyles defaultSlicerStyle="SlicerStyleLight1">
        <x14:slicerStyle name="Slicer Style 1"/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2.5317460317460298E-2"/>
          <c:y val="1.7361111111111112E-2"/>
        </c:manualLayout>
      </c:layout>
      <c:overlay val="0"/>
      <c:txPr>
        <a:bodyPr/>
        <a:lstStyle/>
        <a:p>
          <a:pPr>
            <a:defRPr sz="1200">
              <a:solidFill>
                <a:schemeClr val="tx1">
                  <a:lumMod val="75000"/>
                  <a:lumOff val="25000"/>
                </a:schemeClr>
              </a:solidFill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618960129983752"/>
          <c:y val="0.12677912376337575"/>
          <c:w val="0.54207224096987872"/>
          <c:h val="0.829828184938421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Dashboard_Calc!$J$71</c:f>
              <c:strCache>
                <c:ptCount val="1"/>
                <c:pt idx="0">
                  <c:v>Man-days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  <a:effectLst>
              <a:outerShdw blurRad="50800" dist="38100" dir="2700000" algn="tl" rotWithShape="0">
                <a:schemeClr val="bg1">
                  <a:lumMod val="75000"/>
                  <a:alpha val="40000"/>
                </a:schemeClr>
              </a:outerShdw>
            </a:effectLst>
          </c:spPr>
          <c:invertIfNegative val="0"/>
          <c:pictureOptions>
            <c:pictureFormat val="stretch"/>
          </c:pictureOptions>
          <c:dLbls>
            <c:numFmt formatCode="[=0]\ &quot;&quot;;[&gt;0]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bg1">
                        <a:lumMod val="50000"/>
                      </a:schemeClr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Dashboard_Calc!$G$72:$G$81</c:f>
              <c:strCache>
                <c:ptCount val="10"/>
                <c:pt idx="0">
                  <c:v>Project 2</c:v>
                </c:pt>
                <c:pt idx="1">
                  <c:v>Project 3</c:v>
                </c:pt>
                <c:pt idx="2">
                  <c:v>Project 4</c:v>
                </c:pt>
                <c:pt idx="3">
                  <c:v>Project 5</c:v>
                </c:pt>
                <c:pt idx="4">
                  <c:v>Project 6</c:v>
                </c:pt>
                <c:pt idx="5">
                  <c:v>Project 7</c:v>
                </c:pt>
                <c:pt idx="6">
                  <c:v>Project 8</c:v>
                </c:pt>
                <c:pt idx="7">
                  <c:v>Project 9</c:v>
                </c:pt>
                <c:pt idx="8">
                  <c:v>Project 10</c:v>
                </c:pt>
                <c:pt idx="9">
                  <c:v>Project 11</c:v>
                </c:pt>
              </c:strCache>
            </c:strRef>
          </c:cat>
          <c:val>
            <c:numRef>
              <c:f>Dashboard_Calc!$J$72:$J$81</c:f>
              <c:numCache>
                <c:formatCode>General</c:formatCode>
                <c:ptCount val="10"/>
                <c:pt idx="0">
                  <c:v>180</c:v>
                </c:pt>
                <c:pt idx="1">
                  <c:v>102</c:v>
                </c:pt>
                <c:pt idx="2">
                  <c:v>360</c:v>
                </c:pt>
                <c:pt idx="3">
                  <c:v>224</c:v>
                </c:pt>
                <c:pt idx="4">
                  <c:v>238</c:v>
                </c:pt>
                <c:pt idx="5">
                  <c:v>210</c:v>
                </c:pt>
                <c:pt idx="6">
                  <c:v>310</c:v>
                </c:pt>
                <c:pt idx="7">
                  <c:v>242</c:v>
                </c:pt>
                <c:pt idx="8">
                  <c:v>310</c:v>
                </c:pt>
                <c:pt idx="9">
                  <c:v>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AF-4F43-9D37-6BE4CF085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487552"/>
        <c:axId val="66265088"/>
      </c:barChart>
      <c:catAx>
        <c:axId val="82487552"/>
        <c:scaling>
          <c:orientation val="maxMin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0"/>
        <c:majorTickMark val="out"/>
        <c:minorTickMark val="none"/>
        <c:tickLblPos val="nextTo"/>
        <c:spPr>
          <a:ln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bg1">
                    <a:lumMod val="50000"/>
                  </a:schemeClr>
                </a:solidFill>
              </a:defRPr>
            </a:pPr>
            <a:endParaRPr lang="en-US"/>
          </a:p>
        </c:txPr>
        <c:crossAx val="66265088"/>
        <c:crosses val="autoZero"/>
        <c:auto val="1"/>
        <c:lblAlgn val="ctr"/>
        <c:lblOffset val="100"/>
        <c:noMultiLvlLbl val="0"/>
      </c:catAx>
      <c:valAx>
        <c:axId val="66265088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82487552"/>
        <c:crosses val="autoZero"/>
        <c:crossBetween val="between"/>
      </c:valAx>
      <c:spPr>
        <a:gradFill>
          <a:gsLst>
            <a:gs pos="0">
              <a:schemeClr val="bg1">
                <a:lumMod val="85000"/>
              </a:schemeClr>
            </a:gs>
            <a:gs pos="3000">
              <a:schemeClr val="bg1">
                <a:alpha val="0"/>
              </a:schemeClr>
            </a:gs>
          </a:gsLst>
          <a:lin ang="0" scaled="0"/>
        </a:gradFill>
      </c:spPr>
    </c:plotArea>
    <c:plotVisOnly val="1"/>
    <c:dispBlanksAs val="gap"/>
    <c:showDLblsOverMax val="0"/>
  </c:chart>
  <c:spPr>
    <a:gradFill>
      <a:gsLst>
        <a:gs pos="0">
          <a:schemeClr val="bg1">
            <a:lumMod val="95000"/>
          </a:schemeClr>
        </a:gs>
        <a:gs pos="100000">
          <a:schemeClr val="bg1"/>
        </a:gs>
      </a:gsLst>
      <a:lin ang="0" scaled="0"/>
    </a:gradFill>
    <a:ln>
      <a:noFill/>
    </a:ln>
    <a:effectLst>
      <a:outerShdw blurRad="50800" dist="38100" dir="5400000" algn="t" rotWithShape="0">
        <a:prstClr val="black">
          <a:alpha val="40000"/>
        </a:prstClr>
      </a:outerShdw>
    </a:effectLst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2.9900637420322458E-2"/>
          <c:y val="1.7361111111111112E-2"/>
        </c:manualLayout>
      </c:layout>
      <c:overlay val="0"/>
      <c:txPr>
        <a:bodyPr/>
        <a:lstStyle/>
        <a:p>
          <a:pPr>
            <a:defRPr sz="1200">
              <a:solidFill>
                <a:schemeClr val="tx1">
                  <a:lumMod val="75000"/>
                  <a:lumOff val="25000"/>
                </a:schemeClr>
              </a:solidFill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7380077490313712"/>
          <c:y val="0.15450349956255469"/>
          <c:w val="0.56588176477940255"/>
          <c:h val="0.802103838582677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Dashboard_Calc!$H$71</c:f>
              <c:strCache>
                <c:ptCount val="1"/>
                <c:pt idx="0">
                  <c:v>Activities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  <a:effectLst>
              <a:outerShdw blurRad="50800" dist="38100" dir="2700000" algn="tl" rotWithShape="0">
                <a:schemeClr val="bg1">
                  <a:lumMod val="75000"/>
                  <a:alpha val="40000"/>
                </a:schemeClr>
              </a:outerShdw>
            </a:effectLst>
          </c:spPr>
          <c:invertIfNegative val="0"/>
          <c:pictureOptions>
            <c:pictureFormat val="stretch"/>
          </c:pictureOptions>
          <c:dLbls>
            <c:numFmt formatCode="[=0]\ &quot;&quot;;[&gt;0]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bg1">
                        <a:lumMod val="50000"/>
                      </a:schemeClr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Dashboard_Calc!$G$72:$G$81</c:f>
              <c:strCache>
                <c:ptCount val="10"/>
                <c:pt idx="0">
                  <c:v>Project 2</c:v>
                </c:pt>
                <c:pt idx="1">
                  <c:v>Project 3</c:v>
                </c:pt>
                <c:pt idx="2">
                  <c:v>Project 4</c:v>
                </c:pt>
                <c:pt idx="3">
                  <c:v>Project 5</c:v>
                </c:pt>
                <c:pt idx="4">
                  <c:v>Project 6</c:v>
                </c:pt>
                <c:pt idx="5">
                  <c:v>Project 7</c:v>
                </c:pt>
                <c:pt idx="6">
                  <c:v>Project 8</c:v>
                </c:pt>
                <c:pt idx="7">
                  <c:v>Project 9</c:v>
                </c:pt>
                <c:pt idx="8">
                  <c:v>Project 10</c:v>
                </c:pt>
                <c:pt idx="9">
                  <c:v>Project 11</c:v>
                </c:pt>
              </c:strCache>
            </c:strRef>
          </c:cat>
          <c:val>
            <c:numRef>
              <c:f>Dashboard_Calc!$H$72:$H$81</c:f>
              <c:numCache>
                <c:formatCode>General</c:formatCode>
                <c:ptCount val="10"/>
                <c:pt idx="0">
                  <c:v>15</c:v>
                </c:pt>
                <c:pt idx="1">
                  <c:v>8</c:v>
                </c:pt>
                <c:pt idx="2">
                  <c:v>24</c:v>
                </c:pt>
                <c:pt idx="3">
                  <c:v>18</c:v>
                </c:pt>
                <c:pt idx="4">
                  <c:v>18</c:v>
                </c:pt>
                <c:pt idx="5">
                  <c:v>14</c:v>
                </c:pt>
                <c:pt idx="6">
                  <c:v>22</c:v>
                </c:pt>
                <c:pt idx="7">
                  <c:v>20</c:v>
                </c:pt>
                <c:pt idx="8">
                  <c:v>30</c:v>
                </c:pt>
                <c:pt idx="9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4B-4828-ADEA-5A313372CB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6293760"/>
        <c:axId val="66295296"/>
      </c:barChart>
      <c:catAx>
        <c:axId val="66293760"/>
        <c:scaling>
          <c:orientation val="maxMin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0"/>
        <c:majorTickMark val="out"/>
        <c:minorTickMark val="none"/>
        <c:tickLblPos val="nextTo"/>
        <c:spPr>
          <a:ln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bg1">
                    <a:lumMod val="50000"/>
                  </a:schemeClr>
                </a:solidFill>
              </a:defRPr>
            </a:pPr>
            <a:endParaRPr lang="en-US"/>
          </a:p>
        </c:txPr>
        <c:crossAx val="66295296"/>
        <c:crosses val="autoZero"/>
        <c:auto val="1"/>
        <c:lblAlgn val="ctr"/>
        <c:lblOffset val="100"/>
        <c:noMultiLvlLbl val="0"/>
      </c:catAx>
      <c:valAx>
        <c:axId val="66295296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66293760"/>
        <c:crosses val="autoZero"/>
        <c:crossBetween val="between"/>
      </c:valAx>
      <c:spPr>
        <a:gradFill>
          <a:gsLst>
            <a:gs pos="0">
              <a:schemeClr val="bg1">
                <a:lumMod val="85000"/>
              </a:schemeClr>
            </a:gs>
            <a:gs pos="3000">
              <a:schemeClr val="bg1">
                <a:alpha val="0"/>
              </a:schemeClr>
            </a:gs>
          </a:gsLst>
          <a:lin ang="0" scaled="0"/>
        </a:gradFill>
      </c:spPr>
    </c:plotArea>
    <c:plotVisOnly val="1"/>
    <c:dispBlanksAs val="gap"/>
    <c:showDLblsOverMax val="0"/>
  </c:chart>
  <c:spPr>
    <a:gradFill>
      <a:gsLst>
        <a:gs pos="0">
          <a:schemeClr val="bg1">
            <a:lumMod val="95000"/>
          </a:schemeClr>
        </a:gs>
        <a:gs pos="100000">
          <a:schemeClr val="bg1"/>
        </a:gs>
      </a:gsLst>
      <a:lin ang="0" scaled="0"/>
    </a:gradFill>
    <a:ln>
      <a:noFill/>
    </a:ln>
    <a:effectLst>
      <a:outerShdw blurRad="50800" dist="38100" dir="5400000" algn="t" rotWithShape="0">
        <a:prstClr val="black">
          <a:alpha val="40000"/>
        </a:prstClr>
      </a:outerShdw>
    </a:effectLst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3.1051431071116128E-2"/>
          <c:y val="1.0416666666666666E-2"/>
        </c:manualLayout>
      </c:layout>
      <c:overlay val="0"/>
      <c:txPr>
        <a:bodyPr/>
        <a:lstStyle/>
        <a:p>
          <a:pPr>
            <a:defRPr sz="1200">
              <a:solidFill>
                <a:schemeClr val="tx1">
                  <a:lumMod val="75000"/>
                  <a:lumOff val="25000"/>
                </a:schemeClr>
              </a:solidFill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8173728283964503"/>
          <c:y val="0.13714238845144358"/>
          <c:w val="0.53016747906511674"/>
          <c:h val="0.8194649496937882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Dashboard_Calc!$I$71</c:f>
              <c:strCache>
                <c:ptCount val="1"/>
                <c:pt idx="0">
                  <c:v>Total Hours (Efforts)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  <a:effectLst>
              <a:outerShdw blurRad="50800" dist="38100" dir="2700000" algn="tl" rotWithShape="0">
                <a:schemeClr val="bg1">
                  <a:lumMod val="75000"/>
                  <a:alpha val="40000"/>
                </a:schemeClr>
              </a:outerShdw>
            </a:effectLst>
          </c:spPr>
          <c:invertIfNegative val="0"/>
          <c:pictureOptions>
            <c:pictureFormat val="stretch"/>
          </c:pictureOptions>
          <c:dLbls>
            <c:numFmt formatCode="[=0]\ &quot;&quot;;[&gt;0]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bg1">
                        <a:lumMod val="50000"/>
                      </a:schemeClr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Dashboard_Calc!$G$72:$G$81</c:f>
              <c:strCache>
                <c:ptCount val="10"/>
                <c:pt idx="0">
                  <c:v>Project 2</c:v>
                </c:pt>
                <c:pt idx="1">
                  <c:v>Project 3</c:v>
                </c:pt>
                <c:pt idx="2">
                  <c:v>Project 4</c:v>
                </c:pt>
                <c:pt idx="3">
                  <c:v>Project 5</c:v>
                </c:pt>
                <c:pt idx="4">
                  <c:v>Project 6</c:v>
                </c:pt>
                <c:pt idx="5">
                  <c:v>Project 7</c:v>
                </c:pt>
                <c:pt idx="6">
                  <c:v>Project 8</c:v>
                </c:pt>
                <c:pt idx="7">
                  <c:v>Project 9</c:v>
                </c:pt>
                <c:pt idx="8">
                  <c:v>Project 10</c:v>
                </c:pt>
                <c:pt idx="9">
                  <c:v>Project 11</c:v>
                </c:pt>
              </c:strCache>
            </c:strRef>
          </c:cat>
          <c:val>
            <c:numRef>
              <c:f>Dashboard_Calc!$I$72:$I$81</c:f>
              <c:numCache>
                <c:formatCode>General</c:formatCode>
                <c:ptCount val="10"/>
                <c:pt idx="0">
                  <c:v>437.5</c:v>
                </c:pt>
                <c:pt idx="1">
                  <c:v>239.5</c:v>
                </c:pt>
                <c:pt idx="2">
                  <c:v>714</c:v>
                </c:pt>
                <c:pt idx="3">
                  <c:v>281</c:v>
                </c:pt>
                <c:pt idx="4">
                  <c:v>392</c:v>
                </c:pt>
                <c:pt idx="5">
                  <c:v>292</c:v>
                </c:pt>
                <c:pt idx="6">
                  <c:v>597</c:v>
                </c:pt>
                <c:pt idx="7">
                  <c:v>613.5</c:v>
                </c:pt>
                <c:pt idx="8">
                  <c:v>731</c:v>
                </c:pt>
                <c:pt idx="9">
                  <c:v>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01-49BB-88D2-393D90A10B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627200"/>
        <c:axId val="80628736"/>
      </c:barChart>
      <c:catAx>
        <c:axId val="80627200"/>
        <c:scaling>
          <c:orientation val="maxMin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0"/>
        <c:majorTickMark val="out"/>
        <c:minorTickMark val="none"/>
        <c:tickLblPos val="nextTo"/>
        <c:spPr>
          <a:ln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bg1">
                    <a:lumMod val="50000"/>
                  </a:schemeClr>
                </a:solidFill>
              </a:defRPr>
            </a:pPr>
            <a:endParaRPr lang="en-US"/>
          </a:p>
        </c:txPr>
        <c:crossAx val="80628736"/>
        <c:crosses val="autoZero"/>
        <c:auto val="1"/>
        <c:lblAlgn val="ctr"/>
        <c:lblOffset val="100"/>
        <c:noMultiLvlLbl val="0"/>
      </c:catAx>
      <c:valAx>
        <c:axId val="80628736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80627200"/>
        <c:crosses val="autoZero"/>
        <c:crossBetween val="between"/>
      </c:valAx>
      <c:spPr>
        <a:gradFill>
          <a:gsLst>
            <a:gs pos="0">
              <a:schemeClr val="bg1">
                <a:lumMod val="85000"/>
              </a:schemeClr>
            </a:gs>
            <a:gs pos="3000">
              <a:schemeClr val="bg1">
                <a:alpha val="0"/>
              </a:schemeClr>
            </a:gs>
          </a:gsLst>
          <a:lin ang="0" scaled="0"/>
        </a:gradFill>
      </c:spPr>
    </c:plotArea>
    <c:plotVisOnly val="1"/>
    <c:dispBlanksAs val="gap"/>
    <c:showDLblsOverMax val="0"/>
  </c:chart>
  <c:spPr>
    <a:gradFill>
      <a:gsLst>
        <a:gs pos="0">
          <a:schemeClr val="bg1">
            <a:lumMod val="95000"/>
          </a:schemeClr>
        </a:gs>
        <a:gs pos="100000">
          <a:schemeClr val="bg1"/>
        </a:gs>
      </a:gsLst>
      <a:lin ang="0" scaled="0"/>
    </a:gradFill>
    <a:ln>
      <a:noFill/>
    </a:ln>
    <a:effectLst>
      <a:outerShdw blurRad="50800" dist="38100" dir="5400000" algn="t" rotWithShape="0">
        <a:prstClr val="black">
          <a:alpha val="40000"/>
        </a:prstClr>
      </a:outerShdw>
    </a:effectLst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2.9900637420322458E-2"/>
          <c:y val="1.7361111111111112E-2"/>
        </c:manualLayout>
      </c:layout>
      <c:overlay val="0"/>
      <c:txPr>
        <a:bodyPr/>
        <a:lstStyle/>
        <a:p>
          <a:pPr>
            <a:defRPr sz="1200">
              <a:solidFill>
                <a:schemeClr val="tx1">
                  <a:lumMod val="75000"/>
                  <a:lumOff val="25000"/>
                </a:schemeClr>
              </a:solidFill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222134733158355"/>
          <c:y val="0.15450349956255469"/>
          <c:w val="0.53810398700162476"/>
          <c:h val="0.802103838582677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Dashboard_Calc!$W$71</c:f>
              <c:strCache>
                <c:ptCount val="1"/>
                <c:pt idx="0">
                  <c:v>Activities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  <a:effectLst>
              <a:outerShdw blurRad="50800" dist="38100" dir="2700000" algn="tl" rotWithShape="0">
                <a:schemeClr val="bg1">
                  <a:lumMod val="75000"/>
                  <a:alpha val="40000"/>
                </a:schemeClr>
              </a:outerShdw>
            </a:effectLst>
          </c:spPr>
          <c:invertIfNegative val="0"/>
          <c:pictureOptions>
            <c:pictureFormat val="stretch"/>
          </c:pictureOptions>
          <c:dLbls>
            <c:numFmt formatCode="[=0]\ &quot;&quot;;[&gt;0]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bg1">
                        <a:lumMod val="50000"/>
                      </a:schemeClr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Dashboard_Calc!$V$72:$V$81</c:f>
              <c:strCache>
                <c:ptCount val="10"/>
                <c:pt idx="0">
                  <c:v>Person 1</c:v>
                </c:pt>
                <c:pt idx="1">
                  <c:v>Person 2</c:v>
                </c:pt>
                <c:pt idx="2">
                  <c:v>Person 3</c:v>
                </c:pt>
                <c:pt idx="3">
                  <c:v>Person 4</c:v>
                </c:pt>
                <c:pt idx="4">
                  <c:v>Person 5</c:v>
                </c:pt>
                <c:pt idx="5">
                  <c:v>Person 6</c:v>
                </c:pt>
                <c:pt idx="6">
                  <c:v>Person 7</c:v>
                </c:pt>
                <c:pt idx="7">
                  <c:v>Person 8</c:v>
                </c:pt>
                <c:pt idx="8">
                  <c:v>Person 9</c:v>
                </c:pt>
                <c:pt idx="9">
                  <c:v>Person 10</c:v>
                </c:pt>
              </c:strCache>
            </c:strRef>
          </c:cat>
          <c:val>
            <c:numRef>
              <c:f>Dashboard_Calc!$W$72:$W$81</c:f>
              <c:numCache>
                <c:formatCode>General</c:formatCode>
                <c:ptCount val="10"/>
                <c:pt idx="0">
                  <c:v>13</c:v>
                </c:pt>
                <c:pt idx="1">
                  <c:v>15</c:v>
                </c:pt>
                <c:pt idx="2">
                  <c:v>21</c:v>
                </c:pt>
                <c:pt idx="3">
                  <c:v>27</c:v>
                </c:pt>
                <c:pt idx="4">
                  <c:v>34</c:v>
                </c:pt>
                <c:pt idx="5">
                  <c:v>23</c:v>
                </c:pt>
                <c:pt idx="6">
                  <c:v>24</c:v>
                </c:pt>
                <c:pt idx="7">
                  <c:v>21</c:v>
                </c:pt>
                <c:pt idx="8">
                  <c:v>13</c:v>
                </c:pt>
                <c:pt idx="9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A1-4EC2-A950-007C67F924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653312"/>
        <c:axId val="80663296"/>
      </c:barChart>
      <c:catAx>
        <c:axId val="80653312"/>
        <c:scaling>
          <c:orientation val="maxMin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0"/>
        <c:majorTickMark val="out"/>
        <c:minorTickMark val="none"/>
        <c:tickLblPos val="nextTo"/>
        <c:spPr>
          <a:ln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bg1">
                    <a:lumMod val="50000"/>
                  </a:schemeClr>
                </a:solidFill>
              </a:defRPr>
            </a:pPr>
            <a:endParaRPr lang="en-US"/>
          </a:p>
        </c:txPr>
        <c:crossAx val="80663296"/>
        <c:crosses val="autoZero"/>
        <c:auto val="1"/>
        <c:lblAlgn val="ctr"/>
        <c:lblOffset val="100"/>
        <c:noMultiLvlLbl val="0"/>
      </c:catAx>
      <c:valAx>
        <c:axId val="80663296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80653312"/>
        <c:crosses val="autoZero"/>
        <c:crossBetween val="between"/>
      </c:valAx>
      <c:spPr>
        <a:gradFill>
          <a:gsLst>
            <a:gs pos="0">
              <a:schemeClr val="bg1">
                <a:lumMod val="85000"/>
              </a:schemeClr>
            </a:gs>
            <a:gs pos="3000">
              <a:schemeClr val="bg1">
                <a:alpha val="0"/>
              </a:schemeClr>
            </a:gs>
          </a:gsLst>
          <a:lin ang="0" scaled="0"/>
        </a:gradFill>
      </c:spPr>
    </c:plotArea>
    <c:plotVisOnly val="1"/>
    <c:dispBlanksAs val="gap"/>
    <c:showDLblsOverMax val="0"/>
  </c:chart>
  <c:spPr>
    <a:gradFill>
      <a:gsLst>
        <a:gs pos="0">
          <a:schemeClr val="bg1">
            <a:lumMod val="95000"/>
          </a:schemeClr>
        </a:gs>
        <a:gs pos="100000">
          <a:schemeClr val="bg1"/>
        </a:gs>
      </a:gsLst>
      <a:lin ang="0" scaled="0"/>
    </a:gradFill>
    <a:ln>
      <a:noFill/>
    </a:ln>
    <a:effectLst>
      <a:outerShdw blurRad="50800" dist="38100" dir="5400000" algn="t" rotWithShape="0">
        <a:prstClr val="black">
          <a:alpha val="40000"/>
        </a:prstClr>
      </a:outerShdw>
    </a:effectLst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4.5696826959130105E-2"/>
          <c:y val="1.6470590269642153E-2"/>
        </c:manualLayout>
      </c:layout>
      <c:overlay val="0"/>
      <c:txPr>
        <a:bodyPr/>
        <a:lstStyle/>
        <a:p>
          <a:pPr>
            <a:defRPr sz="1200">
              <a:solidFill>
                <a:schemeClr val="accent6"/>
              </a:solidFill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8570553680789899"/>
          <c:y val="0.13714238845144358"/>
          <c:w val="0.4904849393825772"/>
          <c:h val="0.8194649496937882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Dashboard_Calc!$X$71</c:f>
              <c:strCache>
                <c:ptCount val="1"/>
                <c:pt idx="0">
                  <c:v>Total Hours (Efforts)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  <a:effectLst>
              <a:outerShdw blurRad="50800" dist="38100" dir="2700000" algn="tl" rotWithShape="0">
                <a:schemeClr val="bg1">
                  <a:lumMod val="75000"/>
                  <a:alpha val="40000"/>
                </a:schemeClr>
              </a:outerShdw>
            </a:effectLst>
          </c:spPr>
          <c:invertIfNegative val="0"/>
          <c:pictureOptions>
            <c:pictureFormat val="stretch"/>
          </c:pictureOptions>
          <c:dLbls>
            <c:numFmt formatCode="[=0]\ &quot;&quot;;[&gt;0]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bg1">
                        <a:lumMod val="50000"/>
                      </a:schemeClr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Dashboard_Calc!$V$72:$V$81</c:f>
              <c:strCache>
                <c:ptCount val="10"/>
                <c:pt idx="0">
                  <c:v>Person 1</c:v>
                </c:pt>
                <c:pt idx="1">
                  <c:v>Person 2</c:v>
                </c:pt>
                <c:pt idx="2">
                  <c:v>Person 3</c:v>
                </c:pt>
                <c:pt idx="3">
                  <c:v>Person 4</c:v>
                </c:pt>
                <c:pt idx="4">
                  <c:v>Person 5</c:v>
                </c:pt>
                <c:pt idx="5">
                  <c:v>Person 6</c:v>
                </c:pt>
                <c:pt idx="6">
                  <c:v>Person 7</c:v>
                </c:pt>
                <c:pt idx="7">
                  <c:v>Person 8</c:v>
                </c:pt>
                <c:pt idx="8">
                  <c:v>Person 9</c:v>
                </c:pt>
                <c:pt idx="9">
                  <c:v>Person 10</c:v>
                </c:pt>
              </c:strCache>
            </c:strRef>
          </c:cat>
          <c:val>
            <c:numRef>
              <c:f>Dashboard_Calc!$X$72:$X$81</c:f>
              <c:numCache>
                <c:formatCode>General</c:formatCode>
                <c:ptCount val="10"/>
                <c:pt idx="0">
                  <c:v>218</c:v>
                </c:pt>
                <c:pt idx="1">
                  <c:v>660.5</c:v>
                </c:pt>
                <c:pt idx="2">
                  <c:v>337</c:v>
                </c:pt>
                <c:pt idx="3">
                  <c:v>846</c:v>
                </c:pt>
                <c:pt idx="4">
                  <c:v>802.5</c:v>
                </c:pt>
                <c:pt idx="5">
                  <c:v>644.5</c:v>
                </c:pt>
                <c:pt idx="6">
                  <c:v>510.5</c:v>
                </c:pt>
                <c:pt idx="7">
                  <c:v>701.5</c:v>
                </c:pt>
                <c:pt idx="8">
                  <c:v>484.5</c:v>
                </c:pt>
                <c:pt idx="9">
                  <c:v>341.5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9B-4672-BEF3-E7326E7550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169472"/>
        <c:axId val="84171008"/>
      </c:barChart>
      <c:catAx>
        <c:axId val="84169472"/>
        <c:scaling>
          <c:orientation val="maxMin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0"/>
        <c:majorTickMark val="out"/>
        <c:minorTickMark val="none"/>
        <c:tickLblPos val="nextTo"/>
        <c:spPr>
          <a:ln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bg1">
                    <a:lumMod val="50000"/>
                  </a:schemeClr>
                </a:solidFill>
              </a:defRPr>
            </a:pPr>
            <a:endParaRPr lang="en-US"/>
          </a:p>
        </c:txPr>
        <c:crossAx val="84171008"/>
        <c:crosses val="autoZero"/>
        <c:auto val="1"/>
        <c:lblAlgn val="ctr"/>
        <c:lblOffset val="100"/>
        <c:noMultiLvlLbl val="0"/>
      </c:catAx>
      <c:valAx>
        <c:axId val="84171008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84169472"/>
        <c:crosses val="autoZero"/>
        <c:crossBetween val="between"/>
      </c:valAx>
      <c:spPr>
        <a:gradFill>
          <a:gsLst>
            <a:gs pos="0">
              <a:schemeClr val="bg1">
                <a:lumMod val="85000"/>
              </a:schemeClr>
            </a:gs>
            <a:gs pos="3000">
              <a:schemeClr val="bg1">
                <a:alpha val="0"/>
              </a:schemeClr>
            </a:gs>
          </a:gsLst>
          <a:lin ang="0" scaled="0"/>
        </a:gradFill>
      </c:spPr>
    </c:plotArea>
    <c:plotVisOnly val="1"/>
    <c:dispBlanksAs val="gap"/>
    <c:showDLblsOverMax val="0"/>
  </c:chart>
  <c:spPr>
    <a:gradFill>
      <a:gsLst>
        <a:gs pos="0">
          <a:schemeClr val="bg1">
            <a:lumMod val="95000"/>
          </a:schemeClr>
        </a:gs>
        <a:gs pos="100000">
          <a:schemeClr val="bg1"/>
        </a:gs>
      </a:gsLst>
      <a:lin ang="0" scaled="0"/>
    </a:gradFill>
    <a:ln>
      <a:noFill/>
    </a:ln>
    <a:effectLst>
      <a:outerShdw blurRad="50800" dist="38100" dir="5400000" algn="t" rotWithShape="0">
        <a:prstClr val="black">
          <a:alpha val="40000"/>
        </a:prstClr>
      </a:outerShdw>
    </a:effectLst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2.5317460317460298E-2"/>
          <c:y val="1.7361111111111112E-2"/>
        </c:manualLayout>
      </c:layout>
      <c:overlay val="0"/>
      <c:txPr>
        <a:bodyPr/>
        <a:lstStyle/>
        <a:p>
          <a:pPr>
            <a:defRPr sz="1200">
              <a:solidFill>
                <a:schemeClr val="tx1">
                  <a:lumMod val="75000"/>
                  <a:lumOff val="25000"/>
                </a:schemeClr>
              </a:solidFill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1824521934758154"/>
          <c:y val="0.13019794400699913"/>
          <c:w val="0.56985001874765662"/>
          <c:h val="0.8264093941382326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Dashboard_Calc!$Y$71</c:f>
              <c:strCache>
                <c:ptCount val="1"/>
                <c:pt idx="0">
                  <c:v>Man-days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  <a:effectLst>
              <a:outerShdw blurRad="50800" dist="38100" dir="2700000" algn="tl" rotWithShape="0">
                <a:schemeClr val="bg1">
                  <a:lumMod val="75000"/>
                  <a:alpha val="40000"/>
                </a:schemeClr>
              </a:outerShdw>
            </a:effectLst>
          </c:spPr>
          <c:invertIfNegative val="0"/>
          <c:pictureOptions>
            <c:pictureFormat val="stretch"/>
          </c:pictureOptions>
          <c:dLbls>
            <c:numFmt formatCode="[=0]\ &quot;&quot;;[&gt;0]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bg1">
                        <a:lumMod val="50000"/>
                      </a:schemeClr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Dashboard_Calc!$V$72:$V$81</c:f>
              <c:strCache>
                <c:ptCount val="10"/>
                <c:pt idx="0">
                  <c:v>Person 1</c:v>
                </c:pt>
                <c:pt idx="1">
                  <c:v>Person 2</c:v>
                </c:pt>
                <c:pt idx="2">
                  <c:v>Person 3</c:v>
                </c:pt>
                <c:pt idx="3">
                  <c:v>Person 4</c:v>
                </c:pt>
                <c:pt idx="4">
                  <c:v>Person 5</c:v>
                </c:pt>
                <c:pt idx="5">
                  <c:v>Person 6</c:v>
                </c:pt>
                <c:pt idx="6">
                  <c:v>Person 7</c:v>
                </c:pt>
                <c:pt idx="7">
                  <c:v>Person 8</c:v>
                </c:pt>
                <c:pt idx="8">
                  <c:v>Person 9</c:v>
                </c:pt>
                <c:pt idx="9">
                  <c:v>Person 10</c:v>
                </c:pt>
              </c:strCache>
            </c:strRef>
          </c:cat>
          <c:val>
            <c:numRef>
              <c:f>Dashboard_Calc!$Y$72:$Y$81</c:f>
              <c:numCache>
                <c:formatCode>General</c:formatCode>
                <c:ptCount val="10"/>
                <c:pt idx="0">
                  <c:v>132</c:v>
                </c:pt>
                <c:pt idx="1">
                  <c:v>323</c:v>
                </c:pt>
                <c:pt idx="2">
                  <c:v>252</c:v>
                </c:pt>
                <c:pt idx="3">
                  <c:v>382</c:v>
                </c:pt>
                <c:pt idx="4">
                  <c:v>408</c:v>
                </c:pt>
                <c:pt idx="5">
                  <c:v>287</c:v>
                </c:pt>
                <c:pt idx="6">
                  <c:v>284</c:v>
                </c:pt>
                <c:pt idx="7">
                  <c:v>302</c:v>
                </c:pt>
                <c:pt idx="8">
                  <c:v>215</c:v>
                </c:pt>
                <c:pt idx="9">
                  <c:v>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38-4368-8D9F-130CD95FB0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210048"/>
        <c:axId val="84211584"/>
      </c:barChart>
      <c:catAx>
        <c:axId val="84210048"/>
        <c:scaling>
          <c:orientation val="maxMin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0"/>
        <c:majorTickMark val="out"/>
        <c:minorTickMark val="none"/>
        <c:tickLblPos val="nextTo"/>
        <c:spPr>
          <a:ln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bg1">
                    <a:lumMod val="50000"/>
                  </a:schemeClr>
                </a:solidFill>
              </a:defRPr>
            </a:pPr>
            <a:endParaRPr lang="en-US"/>
          </a:p>
        </c:txPr>
        <c:crossAx val="84211584"/>
        <c:crosses val="autoZero"/>
        <c:auto val="1"/>
        <c:lblAlgn val="ctr"/>
        <c:lblOffset val="100"/>
        <c:noMultiLvlLbl val="0"/>
      </c:catAx>
      <c:valAx>
        <c:axId val="84211584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84210048"/>
        <c:crosses val="autoZero"/>
        <c:crossBetween val="between"/>
      </c:valAx>
      <c:spPr>
        <a:gradFill>
          <a:gsLst>
            <a:gs pos="0">
              <a:schemeClr val="bg1">
                <a:lumMod val="85000"/>
              </a:schemeClr>
            </a:gs>
            <a:gs pos="3000">
              <a:schemeClr val="bg1">
                <a:alpha val="0"/>
              </a:schemeClr>
            </a:gs>
          </a:gsLst>
          <a:lin ang="0" scaled="0"/>
        </a:gradFill>
      </c:spPr>
    </c:plotArea>
    <c:plotVisOnly val="1"/>
    <c:dispBlanksAs val="gap"/>
    <c:showDLblsOverMax val="0"/>
  </c:chart>
  <c:spPr>
    <a:gradFill>
      <a:gsLst>
        <a:gs pos="0">
          <a:schemeClr val="bg1">
            <a:lumMod val="95000"/>
          </a:schemeClr>
        </a:gs>
        <a:gs pos="100000">
          <a:schemeClr val="bg1"/>
        </a:gs>
      </a:gsLst>
      <a:lin ang="0" scaled="0"/>
    </a:gradFill>
    <a:ln>
      <a:noFill/>
    </a:ln>
    <a:effectLst>
      <a:outerShdw blurRad="50800" dist="38100" dir="5400000" algn="t" rotWithShape="0">
        <a:prstClr val="black">
          <a:alpha val="40000"/>
        </a:prstClr>
      </a:outerShdw>
    </a:effectLst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3592834192526295E-2"/>
          <c:y val="0.12886289635449596"/>
          <c:w val="0.97281433161494746"/>
          <c:h val="0.654234732213974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Dashboard_Calc!$U$38</c:f>
              <c:strCache>
                <c:ptCount val="1"/>
                <c:pt idx="0">
                  <c:v>Starts</c:v>
                </c:pt>
              </c:strCache>
            </c:strRef>
          </c:tx>
          <c:spPr>
            <a:solidFill>
              <a:srgbClr val="00CC99"/>
            </a:solidFill>
          </c:spPr>
          <c:invertIfNegative val="0"/>
          <c:dLbls>
            <c:numFmt formatCode="[=0]\ &quot;&quot;;[&gt;0]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Dashboard_Calc!$T$39:$T$53</c:f>
              <c:strCache>
                <c:ptCount val="15"/>
                <c:pt idx="0">
                  <c:v>2019'  May</c:v>
                </c:pt>
                <c:pt idx="1">
                  <c:v>2019'  Jun</c:v>
                </c:pt>
                <c:pt idx="2">
                  <c:v>2019'  Jul</c:v>
                </c:pt>
                <c:pt idx="3">
                  <c:v>2019'  Aug</c:v>
                </c:pt>
                <c:pt idx="4">
                  <c:v>2019'  Sep</c:v>
                </c:pt>
                <c:pt idx="5">
                  <c:v>2019'  Oct</c:v>
                </c:pt>
                <c:pt idx="6">
                  <c:v>2019'  Nov</c:v>
                </c:pt>
                <c:pt idx="7">
                  <c:v>2019'  Dec</c:v>
                </c:pt>
                <c:pt idx="8">
                  <c:v>2020'  Jan</c:v>
                </c:pt>
                <c:pt idx="9">
                  <c:v>2020'  Feb</c:v>
                </c:pt>
                <c:pt idx="10">
                  <c:v>2020'  Mar</c:v>
                </c:pt>
                <c:pt idx="11">
                  <c:v>2020'  Apr</c:v>
                </c:pt>
                <c:pt idx="12">
                  <c:v>2020'  May</c:v>
                </c:pt>
                <c:pt idx="13">
                  <c:v>2020'  Jun</c:v>
                </c:pt>
                <c:pt idx="14">
                  <c:v>2020'  Jul</c:v>
                </c:pt>
              </c:strCache>
            </c:strRef>
          </c:cat>
          <c:val>
            <c:numRef>
              <c:f>Dashboard_Calc!$U$39:$U$53</c:f>
              <c:numCache>
                <c:formatCode>General</c:formatCode>
                <c:ptCount val="15"/>
                <c:pt idx="0">
                  <c:v>3</c:v>
                </c:pt>
                <c:pt idx="1">
                  <c:v>2</c:v>
                </c:pt>
                <c:pt idx="2">
                  <c:v>4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9</c:v>
                </c:pt>
                <c:pt idx="8">
                  <c:v>20</c:v>
                </c:pt>
                <c:pt idx="9">
                  <c:v>14</c:v>
                </c:pt>
                <c:pt idx="10">
                  <c:v>22</c:v>
                </c:pt>
                <c:pt idx="11">
                  <c:v>26</c:v>
                </c:pt>
                <c:pt idx="12">
                  <c:v>14</c:v>
                </c:pt>
                <c:pt idx="13">
                  <c:v>14</c:v>
                </c:pt>
                <c:pt idx="14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F4-438F-B9F4-29B481F341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718144"/>
        <c:axId val="83719680"/>
      </c:barChart>
      <c:lineChart>
        <c:grouping val="stacked"/>
        <c:varyColors val="0"/>
        <c:ser>
          <c:idx val="1"/>
          <c:order val="1"/>
          <c:tx>
            <c:strRef>
              <c:f>Dashboard_Calc!$V$38</c:f>
              <c:strCache>
                <c:ptCount val="1"/>
                <c:pt idx="0">
                  <c:v>Ends</c:v>
                </c:pt>
              </c:strCache>
            </c:strRef>
          </c:tx>
          <c:spPr>
            <a:ln>
              <a:solidFill>
                <a:schemeClr val="bg1"/>
              </a:solidFill>
            </a:ln>
            <a:effectLst>
              <a:glow rad="63500">
                <a:srgbClr val="00CC99">
                  <a:alpha val="84000"/>
                </a:srgbClr>
              </a:glow>
            </a:effectLst>
          </c:spPr>
          <c:marker>
            <c:symbol val="circle"/>
            <c:size val="21"/>
            <c:spPr>
              <a:solidFill>
                <a:schemeClr val="bg1"/>
              </a:solidFill>
              <a:effectLst>
                <a:glow rad="63500">
                  <a:srgbClr val="00CC99">
                    <a:alpha val="84000"/>
                  </a:srgbClr>
                </a:glow>
              </a:effectLst>
            </c:spPr>
          </c:marker>
          <c:dLbls>
            <c:numFmt formatCode="[=0]\ &quot;&quot;;[&gt;0]0" sourceLinked="0"/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Dashboard_Calc!$T$39:$T$53</c:f>
              <c:strCache>
                <c:ptCount val="15"/>
                <c:pt idx="0">
                  <c:v>2019'  May</c:v>
                </c:pt>
                <c:pt idx="1">
                  <c:v>2019'  Jun</c:v>
                </c:pt>
                <c:pt idx="2">
                  <c:v>2019'  Jul</c:v>
                </c:pt>
                <c:pt idx="3">
                  <c:v>2019'  Aug</c:v>
                </c:pt>
                <c:pt idx="4">
                  <c:v>2019'  Sep</c:v>
                </c:pt>
                <c:pt idx="5">
                  <c:v>2019'  Oct</c:v>
                </c:pt>
                <c:pt idx="6">
                  <c:v>2019'  Nov</c:v>
                </c:pt>
                <c:pt idx="7">
                  <c:v>2019'  Dec</c:v>
                </c:pt>
                <c:pt idx="8">
                  <c:v>2020'  Jan</c:v>
                </c:pt>
                <c:pt idx="9">
                  <c:v>2020'  Feb</c:v>
                </c:pt>
                <c:pt idx="10">
                  <c:v>2020'  Mar</c:v>
                </c:pt>
                <c:pt idx="11">
                  <c:v>2020'  Apr</c:v>
                </c:pt>
                <c:pt idx="12">
                  <c:v>2020'  May</c:v>
                </c:pt>
                <c:pt idx="13">
                  <c:v>2020'  Jun</c:v>
                </c:pt>
                <c:pt idx="14">
                  <c:v>2020'  Jul</c:v>
                </c:pt>
              </c:strCache>
            </c:strRef>
          </c:cat>
          <c:val>
            <c:numRef>
              <c:f>Dashboard_Calc!$V$39:$V$53</c:f>
              <c:numCache>
                <c:formatCode>General</c:formatCode>
                <c:ptCount val="15"/>
                <c:pt idx="0">
                  <c:v>3</c:v>
                </c:pt>
                <c:pt idx="1">
                  <c:v>0</c:v>
                </c:pt>
                <c:pt idx="2">
                  <c:v>4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5</c:v>
                </c:pt>
                <c:pt idx="7">
                  <c:v>8</c:v>
                </c:pt>
                <c:pt idx="8">
                  <c:v>19</c:v>
                </c:pt>
                <c:pt idx="9">
                  <c:v>8</c:v>
                </c:pt>
                <c:pt idx="10">
                  <c:v>22</c:v>
                </c:pt>
                <c:pt idx="11">
                  <c:v>24</c:v>
                </c:pt>
                <c:pt idx="12">
                  <c:v>18</c:v>
                </c:pt>
                <c:pt idx="13">
                  <c:v>16</c:v>
                </c:pt>
                <c:pt idx="14">
                  <c:v>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3F4-438F-B9F4-29B481F341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47584"/>
        <c:axId val="83721216"/>
      </c:lineChart>
      <c:catAx>
        <c:axId val="83718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25400" cmpd="dbl">
            <a:solidFill>
              <a:schemeClr val="bg1">
                <a:lumMod val="75000"/>
              </a:schemeClr>
            </a:solidFill>
            <a:prstDash val="solid"/>
          </a:ln>
        </c:spPr>
        <c:txPr>
          <a:bodyPr rot="-2280000"/>
          <a:lstStyle/>
          <a:p>
            <a:pPr>
              <a:defRPr sz="1050" b="1">
                <a:solidFill>
                  <a:schemeClr val="bg1">
                    <a:lumMod val="50000"/>
                  </a:schemeClr>
                </a:solidFill>
              </a:defRPr>
            </a:pPr>
            <a:endParaRPr lang="en-US"/>
          </a:p>
        </c:txPr>
        <c:crossAx val="83719680"/>
        <c:crosses val="autoZero"/>
        <c:auto val="1"/>
        <c:lblAlgn val="ctr"/>
        <c:lblOffset val="100"/>
        <c:noMultiLvlLbl val="1"/>
      </c:catAx>
      <c:valAx>
        <c:axId val="837196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>
                <a:solidFill>
                  <a:schemeClr val="bg1">
                    <a:lumMod val="65000"/>
                  </a:schemeClr>
                </a:solidFill>
              </a:defRPr>
            </a:pPr>
            <a:endParaRPr lang="en-US"/>
          </a:p>
        </c:txPr>
        <c:crossAx val="83718144"/>
        <c:crosses val="autoZero"/>
        <c:crossBetween val="between"/>
      </c:valAx>
      <c:valAx>
        <c:axId val="8372121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>
                <a:solidFill>
                  <a:schemeClr val="bg1">
                    <a:lumMod val="65000"/>
                  </a:schemeClr>
                </a:solidFill>
              </a:defRPr>
            </a:pPr>
            <a:endParaRPr lang="en-US"/>
          </a:p>
        </c:txPr>
        <c:crossAx val="83747584"/>
        <c:crosses val="max"/>
        <c:crossBetween val="between"/>
      </c:valAx>
      <c:catAx>
        <c:axId val="837475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721216"/>
        <c:crosses val="autoZero"/>
        <c:auto val="1"/>
        <c:lblAlgn val="ctr"/>
        <c:lblOffset val="100"/>
        <c:noMultiLvlLbl val="1"/>
      </c:catAx>
      <c:spPr>
        <a:noFill/>
      </c:spPr>
    </c:plotArea>
    <c:legend>
      <c:legendPos val="t"/>
      <c:layout>
        <c:manualLayout>
          <c:xMode val="edge"/>
          <c:yMode val="edge"/>
          <c:x val="0.86518866406278427"/>
          <c:y val="0"/>
          <c:w val="0.13462121139883204"/>
          <c:h val="6.6420270397683459E-2"/>
        </c:manualLayout>
      </c:layout>
      <c:overlay val="0"/>
      <c:spPr>
        <a:gradFill>
          <a:gsLst>
            <a:gs pos="0">
              <a:schemeClr val="bg1"/>
            </a:gs>
            <a:gs pos="100000">
              <a:schemeClr val="bg1">
                <a:lumMod val="85000"/>
              </a:schemeClr>
            </a:gs>
          </a:gsLst>
          <a:lin ang="5400000" scaled="1"/>
        </a:gradFill>
      </c:spPr>
    </c:legend>
    <c:plotVisOnly val="1"/>
    <c:dispBlanksAs val="zero"/>
    <c:showDLblsOverMax val="0"/>
  </c:chart>
  <c:spPr>
    <a:gradFill>
      <a:gsLst>
        <a:gs pos="0">
          <a:schemeClr val="bg1"/>
        </a:gs>
        <a:gs pos="100000">
          <a:schemeClr val="bg1">
            <a:lumMod val="85000"/>
          </a:schemeClr>
        </a:gs>
      </a:gsLst>
      <a:lin ang="5400000" scaled="1"/>
    </a:gradFill>
    <a:ln>
      <a:noFill/>
    </a:ln>
    <a:effectLst>
      <a:outerShdw blurRad="50800" dist="38100" dir="5400000" algn="t" rotWithShape="0">
        <a:prstClr val="black">
          <a:alpha val="40000"/>
        </a:prstClr>
      </a:outerShdw>
    </a:effectLst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r>
              <a:rPr lang="en-US">
                <a:solidFill>
                  <a:schemeClr val="tx1">
                    <a:lumMod val="50000"/>
                    <a:lumOff val="50000"/>
                  </a:schemeClr>
                </a:solidFill>
              </a:rPr>
              <a:t>Activities by Type</a:t>
            </a:r>
          </a:p>
        </c:rich>
      </c:tx>
      <c:layout>
        <c:manualLayout>
          <c:xMode val="edge"/>
          <c:yMode val="edge"/>
          <c:x val="1.7749604404142593E-2"/>
          <c:y val="1.04166666666666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5475328083989501"/>
          <c:y val="0.175336832895888"/>
          <c:w val="0.56240938632670912"/>
          <c:h val="0.78127050524934383"/>
        </c:manualLayout>
      </c:layout>
      <c:barChart>
        <c:barDir val="bar"/>
        <c:grouping val="clustered"/>
        <c:varyColors val="0"/>
        <c:ser>
          <c:idx val="0"/>
          <c:order val="0"/>
          <c:spPr>
            <a:gradFill>
              <a:gsLst>
                <a:gs pos="0">
                  <a:srgbClr val="66FF66"/>
                </a:gs>
                <a:gs pos="100000">
                  <a:srgbClr val="00CC99"/>
                </a:gs>
              </a:gsLst>
              <a:lin ang="0" scaled="0"/>
            </a:gradFill>
            <a:effectLst>
              <a:outerShdw blurRad="50800" dist="38100" dir="2700000" algn="tl" rotWithShape="0">
                <a:schemeClr val="bg1">
                  <a:lumMod val="75000"/>
                  <a:alpha val="40000"/>
                </a:schemeClr>
              </a:outerShdw>
            </a:effectLst>
          </c:spPr>
          <c:invertIfNegative val="0"/>
          <c:dLbls>
            <c:numFmt formatCode="[=1]\ 0\ &quot; Activity&quot;;0\ &quot; Activities&quot;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bg1">
                        <a:lumMod val="50000"/>
                      </a:schemeClr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Dashboard_Calc!$P$6:$P$11</c:f>
              <c:strCache>
                <c:ptCount val="6"/>
                <c:pt idx="0">
                  <c:v>Issues</c:v>
                </c:pt>
                <c:pt idx="1">
                  <c:v>Support</c:v>
                </c:pt>
                <c:pt idx="2">
                  <c:v>Project Work</c:v>
                </c:pt>
                <c:pt idx="3">
                  <c:v>Team Bonding</c:v>
                </c:pt>
                <c:pt idx="4">
                  <c:v>Customer Meeting</c:v>
                </c:pt>
                <c:pt idx="5">
                  <c:v>Team Meeting</c:v>
                </c:pt>
              </c:strCache>
            </c:strRef>
          </c:cat>
          <c:val>
            <c:numRef>
              <c:f>Dashboard_Calc!$Q$6:$Q$11</c:f>
              <c:numCache>
                <c:formatCode>General</c:formatCode>
                <c:ptCount val="6"/>
                <c:pt idx="0">
                  <c:v>41</c:v>
                </c:pt>
                <c:pt idx="1">
                  <c:v>47</c:v>
                </c:pt>
                <c:pt idx="2">
                  <c:v>141</c:v>
                </c:pt>
                <c:pt idx="3">
                  <c:v>28</c:v>
                </c:pt>
                <c:pt idx="4">
                  <c:v>21</c:v>
                </c:pt>
                <c:pt idx="5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66-41B3-BACA-A5E0AF34F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783616"/>
        <c:axId val="98785152"/>
      </c:barChart>
      <c:catAx>
        <c:axId val="98783616"/>
        <c:scaling>
          <c:orientation val="maxMin"/>
        </c:scaling>
        <c:delete val="0"/>
        <c:axPos val="l"/>
        <c:maj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ajorGridlines>
        <c:numFmt formatCode="General" sourceLinked="0"/>
        <c:majorTickMark val="out"/>
        <c:minorTickMark val="none"/>
        <c:tickLblPos val="nextTo"/>
        <c:spPr>
          <a:ln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bg1">
                    <a:lumMod val="50000"/>
                  </a:schemeClr>
                </a:solidFill>
              </a:defRPr>
            </a:pPr>
            <a:endParaRPr lang="en-US"/>
          </a:p>
        </c:txPr>
        <c:crossAx val="98785152"/>
        <c:crosses val="autoZero"/>
        <c:auto val="1"/>
        <c:lblAlgn val="ctr"/>
        <c:lblOffset val="100"/>
        <c:noMultiLvlLbl val="0"/>
      </c:catAx>
      <c:valAx>
        <c:axId val="9878515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98783616"/>
        <c:crosses val="autoZero"/>
        <c:crossBetween val="between"/>
      </c:valAx>
      <c:spPr>
        <a:gradFill>
          <a:gsLst>
            <a:gs pos="0">
              <a:schemeClr val="bg1">
                <a:lumMod val="85000"/>
              </a:schemeClr>
            </a:gs>
            <a:gs pos="3000">
              <a:schemeClr val="bg1">
                <a:alpha val="0"/>
              </a:schemeClr>
            </a:gs>
          </a:gsLst>
          <a:lin ang="0" scaled="0"/>
        </a:gradFill>
      </c:spPr>
    </c:plotArea>
    <c:plotVisOnly val="1"/>
    <c:dispBlanksAs val="gap"/>
    <c:showDLblsOverMax val="0"/>
  </c:chart>
  <c:spPr>
    <a:gradFill flip="none" rotWithShape="1">
      <a:gsLst>
        <a:gs pos="11000">
          <a:schemeClr val="tx1">
            <a:lumMod val="10000"/>
            <a:lumOff val="90000"/>
          </a:schemeClr>
        </a:gs>
        <a:gs pos="12000">
          <a:schemeClr val="bg1"/>
        </a:gs>
      </a:gsLst>
      <a:lin ang="5400000" scaled="1"/>
      <a:tileRect/>
    </a:gradFill>
    <a:ln>
      <a:noFill/>
    </a:ln>
    <a:effectLst>
      <a:outerShdw blurRad="50800" dist="38100" dir="5400000" algn="t" rotWithShape="0">
        <a:prstClr val="black">
          <a:alpha val="40000"/>
        </a:prstClr>
      </a:outerShdw>
    </a:effectLst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Dashboard_Calc!$I$14</c:f>
          <c:strCache>
            <c:ptCount val="1"/>
            <c:pt idx="0">
              <c:v>Total Activities: 292</c:v>
            </c:pt>
          </c:strCache>
        </c:strRef>
      </c:tx>
      <c:layout>
        <c:manualLayout>
          <c:xMode val="edge"/>
          <c:yMode val="edge"/>
          <c:x val="8.2294400699912517E-3"/>
          <c:y val="1.0416666666666666E-2"/>
        </c:manualLayout>
      </c:layout>
      <c:overlay val="1"/>
      <c:txPr>
        <a:bodyPr/>
        <a:lstStyle/>
        <a:p>
          <a:pPr>
            <a:defRPr>
              <a:solidFill>
                <a:schemeClr val="bg1">
                  <a:lumMod val="50000"/>
                </a:schemeClr>
              </a:solidFill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7619895873671527"/>
          <c:y val="8.8864954550980854E-2"/>
          <c:w val="0.57087120940483538"/>
          <c:h val="0.85397355303339129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</c:spPr>
            <c:extLst>
              <c:ext xmlns:c16="http://schemas.microsoft.com/office/drawing/2014/chart" uri="{C3380CC4-5D6E-409C-BE32-E72D297353CC}">
                <c16:uniqueId val="{00000005-493A-4465-9655-2B24FF8A2BBC}"/>
              </c:ext>
            </c:extLst>
          </c:dPt>
          <c:dPt>
            <c:idx val="1"/>
            <c:bubble3D val="0"/>
            <c:spPr>
              <a:solidFill>
                <a:srgbClr val="00B0F0"/>
              </a:solidFill>
            </c:spPr>
            <c:extLst>
              <c:ext xmlns:c16="http://schemas.microsoft.com/office/drawing/2014/chart" uri="{C3380CC4-5D6E-409C-BE32-E72D297353CC}">
                <c16:uniqueId val="{00000008-493A-4465-9655-2B24FF8A2BBC}"/>
              </c:ext>
            </c:extLst>
          </c:dPt>
          <c:dPt>
            <c:idx val="2"/>
            <c:bubble3D val="0"/>
            <c:spPr>
              <a:solidFill>
                <a:srgbClr val="66FF66"/>
              </a:solidFill>
            </c:spPr>
            <c:extLst>
              <c:ext xmlns:c16="http://schemas.microsoft.com/office/drawing/2014/chart" uri="{C3380CC4-5D6E-409C-BE32-E72D297353CC}">
                <c16:uniqueId val="{00000004-493A-4465-9655-2B24FF8A2BBC}"/>
              </c:ext>
            </c:extLst>
          </c:dPt>
          <c:dPt>
            <c:idx val="3"/>
            <c:bubble3D val="0"/>
            <c:spPr>
              <a:solidFill>
                <a:srgbClr val="00CC99"/>
              </a:solidFill>
            </c:spPr>
            <c:extLst>
              <c:ext xmlns:c16="http://schemas.microsoft.com/office/drawing/2014/chart" uri="{C3380CC4-5D6E-409C-BE32-E72D297353CC}">
                <c16:uniqueId val="{00000001-ACE3-45EC-8869-B20C547E0D1F}"/>
              </c:ext>
            </c:extLst>
          </c:dPt>
          <c:dPt>
            <c:idx val="4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7-493A-4465-9655-2B24FF8A2BBC}"/>
              </c:ext>
            </c:extLst>
          </c:dPt>
          <c:dPt>
            <c:idx val="5"/>
            <c:bubble3D val="0"/>
            <c:spPr>
              <a:solidFill>
                <a:schemeClr val="accent5"/>
              </a:solidFill>
            </c:spPr>
            <c:extLst>
              <c:ext xmlns:c16="http://schemas.microsoft.com/office/drawing/2014/chart" uri="{C3380CC4-5D6E-409C-BE32-E72D297353CC}">
                <c16:uniqueId val="{00000006-493A-4465-9655-2B24FF8A2BBC}"/>
              </c:ext>
            </c:extLst>
          </c:dPt>
          <c:dPt>
            <c:idx val="6"/>
            <c:bubble3D val="0"/>
            <c:spPr>
              <a:solidFill>
                <a:srgbClr val="7030A0"/>
              </a:solidFill>
            </c:spPr>
            <c:extLst>
              <c:ext xmlns:c16="http://schemas.microsoft.com/office/drawing/2014/chart" uri="{C3380CC4-5D6E-409C-BE32-E72D297353CC}">
                <c16:uniqueId val="{00000003-ACE3-45EC-8869-B20C547E0D1F}"/>
              </c:ext>
            </c:extLst>
          </c:dPt>
          <c:cat>
            <c:strRef>
              <c:f>Dashboard_Calc!$F$6:$F$12</c:f>
              <c:strCache>
                <c:ptCount val="7"/>
                <c:pt idx="0">
                  <c:v>New : 24</c:v>
                </c:pt>
                <c:pt idx="1">
                  <c:v>Open : 0</c:v>
                </c:pt>
                <c:pt idx="2">
                  <c:v>In progress : 115</c:v>
                </c:pt>
                <c:pt idx="3">
                  <c:v>Closed : 97</c:v>
                </c:pt>
                <c:pt idx="4">
                  <c:v>On hold : 1</c:v>
                </c:pt>
                <c:pt idx="5">
                  <c:v>Cancelled : 1</c:v>
                </c:pt>
                <c:pt idx="6">
                  <c:v>Demand : 54</c:v>
                </c:pt>
              </c:strCache>
            </c:strRef>
          </c:cat>
          <c:val>
            <c:numRef>
              <c:f>Dashboard_Calc!$H$6:$H$12</c:f>
              <c:numCache>
                <c:formatCode>General</c:formatCode>
                <c:ptCount val="7"/>
                <c:pt idx="0">
                  <c:v>24</c:v>
                </c:pt>
                <c:pt idx="1">
                  <c:v>0</c:v>
                </c:pt>
                <c:pt idx="2">
                  <c:v>115</c:v>
                </c:pt>
                <c:pt idx="3">
                  <c:v>97</c:v>
                </c:pt>
                <c:pt idx="4">
                  <c:v>1</c:v>
                </c:pt>
                <c:pt idx="5">
                  <c:v>1</c:v>
                </c:pt>
                <c:pt idx="6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CE3-45EC-8869-B20C547E0D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l"/>
      <c:overlay val="0"/>
      <c:txPr>
        <a:bodyPr/>
        <a:lstStyle/>
        <a:p>
          <a:pPr>
            <a:defRPr sz="1400" b="1">
              <a:solidFill>
                <a:schemeClr val="bg1">
                  <a:lumMod val="50000"/>
                </a:schemeClr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gradFill>
      <a:gsLst>
        <a:gs pos="12000">
          <a:schemeClr val="bg1"/>
        </a:gs>
        <a:gs pos="11000">
          <a:schemeClr val="tx1">
            <a:lumMod val="10000"/>
            <a:lumOff val="90000"/>
          </a:schemeClr>
        </a:gs>
      </a:gsLst>
      <a:lin ang="5400000" scaled="1"/>
    </a:gradFill>
    <a:ln>
      <a:noFill/>
    </a:ln>
    <a:effectLst>
      <a:outerShdw blurRad="50800" dist="38100" dir="5400000" algn="t" rotWithShape="0">
        <a:prstClr val="black">
          <a:alpha val="40000"/>
        </a:prstClr>
      </a:outerShdw>
    </a:effectLst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r>
              <a:rPr lang="en-US">
                <a:solidFill>
                  <a:schemeClr val="tx1">
                    <a:lumMod val="50000"/>
                    <a:lumOff val="50000"/>
                  </a:schemeClr>
                </a:solidFill>
              </a:rPr>
              <a:t>Activities by Complexity</a:t>
            </a:r>
          </a:p>
        </c:rich>
      </c:tx>
      <c:layout>
        <c:manualLayout>
          <c:xMode val="edge"/>
          <c:yMode val="edge"/>
          <c:x val="1.3088232768211987E-2"/>
          <c:y val="1.550387596899224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2.6862021696899101E-2"/>
          <c:y val="0.19166666666666668"/>
          <c:w val="0.94627595660620178"/>
          <c:h val="0.71488407699037615"/>
        </c:manualLayout>
      </c:layout>
      <c:barChart>
        <c:barDir val="col"/>
        <c:grouping val="clustered"/>
        <c:varyColors val="0"/>
        <c:ser>
          <c:idx val="0"/>
          <c:order val="0"/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invertIfNegative val="0"/>
          <c:pictureOptions>
            <c:pictureFormat val="stackScale"/>
          </c:pictureOptions>
          <c:dLbls>
            <c:numFmt formatCode="[=1]\ 0\ &quot; Activity&quot;;[&gt;1]\ 0\ &quot; Activities&quot;" sourceLinked="0"/>
            <c:spPr>
              <a:ln w="254000">
                <a:solidFill>
                  <a:schemeClr val="bg1"/>
                </a:solidFill>
              </a:ln>
            </c:spPr>
            <c:txPr>
              <a:bodyPr/>
              <a:lstStyle/>
              <a:p>
                <a:pPr>
                  <a:defRPr b="1">
                    <a:solidFill>
                      <a:schemeClr val="bg1">
                        <a:lumMod val="50000"/>
                      </a:schemeClr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Dashboard_Calc!$G$24:$G$26</c:f>
              <c:strCache>
                <c:ptCount val="3"/>
                <c:pt idx="0">
                  <c:v>Level 1</c:v>
                </c:pt>
                <c:pt idx="1">
                  <c:v>Level 2</c:v>
                </c:pt>
                <c:pt idx="2">
                  <c:v>Level 3</c:v>
                </c:pt>
              </c:strCache>
            </c:strRef>
          </c:cat>
          <c:val>
            <c:numRef>
              <c:f>Dashboard_Calc!$H$24:$H$26</c:f>
              <c:numCache>
                <c:formatCode>General</c:formatCode>
                <c:ptCount val="3"/>
                <c:pt idx="0">
                  <c:v>69</c:v>
                </c:pt>
                <c:pt idx="1">
                  <c:v>97</c:v>
                </c:pt>
                <c:pt idx="2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07-4ADC-B887-8C698F9B30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"/>
        <c:axId val="98823552"/>
        <c:axId val="98919552"/>
      </c:barChart>
      <c:catAx>
        <c:axId val="988235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1100" b="1">
                <a:solidFill>
                  <a:schemeClr val="bg1">
                    <a:lumMod val="50000"/>
                  </a:schemeClr>
                </a:solidFill>
              </a:defRPr>
            </a:pPr>
            <a:endParaRPr lang="en-US"/>
          </a:p>
        </c:txPr>
        <c:crossAx val="98919552"/>
        <c:crosses val="autoZero"/>
        <c:auto val="1"/>
        <c:lblAlgn val="ctr"/>
        <c:lblOffset val="100"/>
        <c:noMultiLvlLbl val="0"/>
      </c:catAx>
      <c:valAx>
        <c:axId val="9891955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98823552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gradFill>
      <a:gsLst>
        <a:gs pos="12000">
          <a:schemeClr val="bg1"/>
        </a:gs>
        <a:gs pos="11000">
          <a:schemeClr val="tx1">
            <a:lumMod val="10000"/>
            <a:lumOff val="90000"/>
          </a:schemeClr>
        </a:gs>
      </a:gsLst>
      <a:lin ang="5400000" scaled="1"/>
    </a:gradFill>
    <a:ln>
      <a:noFill/>
    </a:ln>
    <a:effectLst>
      <a:outerShdw blurRad="50800" dist="38100" dir="5400000" algn="t" rotWithShape="0">
        <a:prstClr val="black">
          <a:alpha val="40000"/>
        </a:prstClr>
      </a:outerShdw>
    </a:effectLst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r>
              <a:rPr lang="en-US">
                <a:solidFill>
                  <a:schemeClr val="tx1">
                    <a:lumMod val="50000"/>
                    <a:lumOff val="50000"/>
                  </a:schemeClr>
                </a:solidFill>
              </a:rPr>
              <a:t>Activities by Priority</a:t>
            </a:r>
          </a:p>
        </c:rich>
      </c:tx>
      <c:layout>
        <c:manualLayout>
          <c:xMode val="edge"/>
          <c:yMode val="edge"/>
          <c:x val="1.7665463297232259E-2"/>
          <c:y val="1.869158878504672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2.6474127557160047E-2"/>
          <c:y val="0.19722222222222222"/>
          <c:w val="0.94705174488567989"/>
          <c:h val="0.7093285214348205"/>
        </c:manualLayout>
      </c:layout>
      <c:barChart>
        <c:barDir val="col"/>
        <c:grouping val="clustered"/>
        <c:varyColors val="0"/>
        <c:ser>
          <c:idx val="0"/>
          <c:order val="0"/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invertIfNegative val="0"/>
          <c:pictureOptions>
            <c:pictureFormat val="stackScale"/>
          </c:pictureOptions>
          <c:dLbls>
            <c:numFmt formatCode="[=1]\ 0\ &quot; Activity&quot;;[&gt;1]\ 0\ &quot; Activities&quot;" sourceLinked="0"/>
            <c:spPr>
              <a:ln w="254000">
                <a:solidFill>
                  <a:schemeClr val="bg1"/>
                </a:solidFill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Dashboard_Calc!$P$24:$P$26</c:f>
              <c:strCache>
                <c:ptCount val="3"/>
                <c:pt idx="0">
                  <c:v>Low</c:v>
                </c:pt>
                <c:pt idx="1">
                  <c:v>Medium</c:v>
                </c:pt>
                <c:pt idx="2">
                  <c:v>High</c:v>
                </c:pt>
              </c:strCache>
            </c:strRef>
          </c:cat>
          <c:val>
            <c:numRef>
              <c:f>Dashboard_Calc!$Q$24:$Q$26</c:f>
              <c:numCache>
                <c:formatCode>General</c:formatCode>
                <c:ptCount val="3"/>
                <c:pt idx="0">
                  <c:v>82</c:v>
                </c:pt>
                <c:pt idx="1">
                  <c:v>142</c:v>
                </c:pt>
                <c:pt idx="2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15-48B7-9BD3-9BC6AE405D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"/>
        <c:axId val="98952704"/>
        <c:axId val="98954240"/>
      </c:barChart>
      <c:catAx>
        <c:axId val="989527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1100" b="1">
                <a:solidFill>
                  <a:schemeClr val="bg1">
                    <a:lumMod val="50000"/>
                  </a:schemeClr>
                </a:solidFill>
              </a:defRPr>
            </a:pPr>
            <a:endParaRPr lang="en-US"/>
          </a:p>
        </c:txPr>
        <c:crossAx val="98954240"/>
        <c:crosses val="autoZero"/>
        <c:auto val="1"/>
        <c:lblAlgn val="ctr"/>
        <c:lblOffset val="100"/>
        <c:noMultiLvlLbl val="0"/>
      </c:catAx>
      <c:valAx>
        <c:axId val="9895424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98952704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gradFill>
      <a:gsLst>
        <a:gs pos="12000">
          <a:schemeClr val="bg1"/>
        </a:gs>
        <a:gs pos="11000">
          <a:schemeClr val="tx1">
            <a:lumMod val="10000"/>
            <a:lumOff val="90000"/>
          </a:schemeClr>
        </a:gs>
      </a:gsLst>
      <a:lin ang="5400000" scaled="1"/>
    </a:gradFill>
    <a:ln>
      <a:noFill/>
    </a:ln>
    <a:effectLst>
      <a:outerShdw blurRad="50800" dist="38100" dir="5400000" algn="t" rotWithShape="0">
        <a:prstClr val="black">
          <a:alpha val="40000"/>
        </a:prstClr>
      </a:outerShdw>
    </a:effectLst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4.5392958692663396E-2"/>
          <c:y val="2.7450983782736919E-2"/>
        </c:manualLayout>
      </c:layout>
      <c:overlay val="0"/>
      <c:txPr>
        <a:bodyPr/>
        <a:lstStyle/>
        <a:p>
          <a:pPr>
            <a:defRPr sz="1200">
              <a:solidFill>
                <a:schemeClr val="accent6"/>
              </a:solidFill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8570553680789899"/>
          <c:y val="0.13714238845144358"/>
          <c:w val="0.4904849393825772"/>
          <c:h val="0.8194649496937882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Dashboard_Calc!$Z$71</c:f>
              <c:strCache>
                <c:ptCount val="1"/>
                <c:pt idx="0">
                  <c:v>Total Cost (Efforts)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  <a:effectLst>
              <a:outerShdw blurRad="50800" dist="38100" dir="2700000" algn="tl" rotWithShape="0">
                <a:schemeClr val="bg1">
                  <a:lumMod val="75000"/>
                  <a:alpha val="40000"/>
                </a:schemeClr>
              </a:outerShdw>
            </a:effectLst>
          </c:spPr>
          <c:invertIfNegative val="0"/>
          <c:pictureOptions>
            <c:pictureFormat val="stretch"/>
          </c:pictureOptions>
          <c:dLbls>
            <c:numFmt formatCode="&quot;$&quot;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bg1">
                        <a:lumMod val="50000"/>
                      </a:schemeClr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Dashboard_Calc!$V$72:$V$81</c:f>
              <c:strCache>
                <c:ptCount val="10"/>
                <c:pt idx="0">
                  <c:v>Person 1</c:v>
                </c:pt>
                <c:pt idx="1">
                  <c:v>Person 2</c:v>
                </c:pt>
                <c:pt idx="2">
                  <c:v>Person 3</c:v>
                </c:pt>
                <c:pt idx="3">
                  <c:v>Person 4</c:v>
                </c:pt>
                <c:pt idx="4">
                  <c:v>Person 5</c:v>
                </c:pt>
                <c:pt idx="5">
                  <c:v>Person 6</c:v>
                </c:pt>
                <c:pt idx="6">
                  <c:v>Person 7</c:v>
                </c:pt>
                <c:pt idx="7">
                  <c:v>Person 8</c:v>
                </c:pt>
                <c:pt idx="8">
                  <c:v>Person 9</c:v>
                </c:pt>
                <c:pt idx="9">
                  <c:v>Person 10</c:v>
                </c:pt>
              </c:strCache>
            </c:strRef>
          </c:cat>
          <c:val>
            <c:numRef>
              <c:f>Dashboard_Calc!$Z$72:$Z$81</c:f>
              <c:numCache>
                <c:formatCode>"$"#,##0</c:formatCode>
                <c:ptCount val="10"/>
                <c:pt idx="0">
                  <c:v>49800</c:v>
                </c:pt>
                <c:pt idx="1">
                  <c:v>199200</c:v>
                </c:pt>
                <c:pt idx="2">
                  <c:v>125100</c:v>
                </c:pt>
                <c:pt idx="3">
                  <c:v>284800</c:v>
                </c:pt>
                <c:pt idx="4">
                  <c:v>182550</c:v>
                </c:pt>
                <c:pt idx="5">
                  <c:v>180600</c:v>
                </c:pt>
                <c:pt idx="6">
                  <c:v>233750</c:v>
                </c:pt>
                <c:pt idx="7">
                  <c:v>152700</c:v>
                </c:pt>
                <c:pt idx="8">
                  <c:v>139550</c:v>
                </c:pt>
                <c:pt idx="9">
                  <c:v>132550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9B-4672-BEF3-E7326E7550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169472"/>
        <c:axId val="84171008"/>
      </c:barChart>
      <c:catAx>
        <c:axId val="84169472"/>
        <c:scaling>
          <c:orientation val="maxMin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0"/>
        <c:majorTickMark val="out"/>
        <c:minorTickMark val="none"/>
        <c:tickLblPos val="nextTo"/>
        <c:spPr>
          <a:ln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bg1">
                    <a:lumMod val="50000"/>
                  </a:schemeClr>
                </a:solidFill>
              </a:defRPr>
            </a:pPr>
            <a:endParaRPr lang="en-US"/>
          </a:p>
        </c:txPr>
        <c:crossAx val="84171008"/>
        <c:crosses val="autoZero"/>
        <c:auto val="1"/>
        <c:lblAlgn val="ctr"/>
        <c:lblOffset val="100"/>
        <c:noMultiLvlLbl val="0"/>
      </c:catAx>
      <c:valAx>
        <c:axId val="84171008"/>
        <c:scaling>
          <c:orientation val="minMax"/>
        </c:scaling>
        <c:delete val="1"/>
        <c:axPos val="t"/>
        <c:numFmt formatCode="&quot;$&quot;#,##0" sourceLinked="1"/>
        <c:majorTickMark val="out"/>
        <c:minorTickMark val="none"/>
        <c:tickLblPos val="nextTo"/>
        <c:crossAx val="84169472"/>
        <c:crosses val="autoZero"/>
        <c:crossBetween val="between"/>
      </c:valAx>
      <c:spPr>
        <a:gradFill>
          <a:gsLst>
            <a:gs pos="0">
              <a:schemeClr val="bg1">
                <a:lumMod val="85000"/>
              </a:schemeClr>
            </a:gs>
            <a:gs pos="3000">
              <a:schemeClr val="bg1">
                <a:alpha val="0"/>
              </a:schemeClr>
            </a:gs>
          </a:gsLst>
          <a:lin ang="0" scaled="0"/>
        </a:gradFill>
      </c:spPr>
    </c:plotArea>
    <c:plotVisOnly val="1"/>
    <c:dispBlanksAs val="gap"/>
    <c:showDLblsOverMax val="0"/>
  </c:chart>
  <c:spPr>
    <a:gradFill>
      <a:gsLst>
        <a:gs pos="0">
          <a:schemeClr val="bg1">
            <a:lumMod val="95000"/>
          </a:schemeClr>
        </a:gs>
        <a:gs pos="100000">
          <a:schemeClr val="bg1"/>
        </a:gs>
      </a:gsLst>
      <a:lin ang="0" scaled="0"/>
    </a:gradFill>
    <a:ln>
      <a:noFill/>
    </a:ln>
    <a:effectLst>
      <a:outerShdw blurRad="50800" dist="38100" dir="5400000" algn="t" rotWithShape="0">
        <a:prstClr val="black">
          <a:alpha val="40000"/>
        </a:prstClr>
      </a:outerShdw>
    </a:effectLst>
  </c:sp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3.1051431071116128E-2"/>
          <c:y val="1.0416666666666666E-2"/>
        </c:manualLayout>
      </c:layout>
      <c:overlay val="0"/>
      <c:txPr>
        <a:bodyPr/>
        <a:lstStyle/>
        <a:p>
          <a:pPr>
            <a:defRPr sz="1200">
              <a:solidFill>
                <a:schemeClr val="tx1">
                  <a:lumMod val="75000"/>
                  <a:lumOff val="25000"/>
                </a:schemeClr>
              </a:solidFill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8173728283964503"/>
          <c:y val="0.13714238845144358"/>
          <c:w val="0.53016747906511674"/>
          <c:h val="0.8194649496937882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Dashboard_Calc!$K$71</c:f>
              <c:strCache>
                <c:ptCount val="1"/>
                <c:pt idx="0">
                  <c:v>Total Cost (Efforts)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  <a:effectLst>
              <a:outerShdw blurRad="50800" dist="38100" dir="2700000" algn="tl" rotWithShape="0">
                <a:schemeClr val="bg1">
                  <a:lumMod val="75000"/>
                  <a:alpha val="40000"/>
                </a:schemeClr>
              </a:outerShdw>
            </a:effectLst>
          </c:spPr>
          <c:invertIfNegative val="0"/>
          <c:pictureOptions>
            <c:pictureFormat val="stretch"/>
          </c:pictureOptions>
          <c:dLbls>
            <c:numFmt formatCode="&quot;$&quot;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bg1">
                        <a:lumMod val="50000"/>
                      </a:schemeClr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Dashboard_Calc!$G$72:$G$81</c:f>
              <c:strCache>
                <c:ptCount val="10"/>
                <c:pt idx="0">
                  <c:v>Project 2</c:v>
                </c:pt>
                <c:pt idx="1">
                  <c:v>Project 3</c:v>
                </c:pt>
                <c:pt idx="2">
                  <c:v>Project 4</c:v>
                </c:pt>
                <c:pt idx="3">
                  <c:v>Project 5</c:v>
                </c:pt>
                <c:pt idx="4">
                  <c:v>Project 6</c:v>
                </c:pt>
                <c:pt idx="5">
                  <c:v>Project 7</c:v>
                </c:pt>
                <c:pt idx="6">
                  <c:v>Project 8</c:v>
                </c:pt>
                <c:pt idx="7">
                  <c:v>Project 9</c:v>
                </c:pt>
                <c:pt idx="8">
                  <c:v>Project 10</c:v>
                </c:pt>
                <c:pt idx="9">
                  <c:v>Project 11</c:v>
                </c:pt>
              </c:strCache>
            </c:strRef>
          </c:cat>
          <c:val>
            <c:numRef>
              <c:f>Dashboard_Calc!$K$72:$K$81</c:f>
              <c:numCache>
                <c:formatCode>"$"#,##0</c:formatCode>
                <c:ptCount val="10"/>
                <c:pt idx="0">
                  <c:v>112350</c:v>
                </c:pt>
                <c:pt idx="1">
                  <c:v>47900</c:v>
                </c:pt>
                <c:pt idx="2">
                  <c:v>178500</c:v>
                </c:pt>
                <c:pt idx="3">
                  <c:v>108400</c:v>
                </c:pt>
                <c:pt idx="4">
                  <c:v>143400</c:v>
                </c:pt>
                <c:pt idx="5">
                  <c:v>116800</c:v>
                </c:pt>
                <c:pt idx="6">
                  <c:v>207300</c:v>
                </c:pt>
                <c:pt idx="7">
                  <c:v>122700</c:v>
                </c:pt>
                <c:pt idx="8">
                  <c:v>232000</c:v>
                </c:pt>
                <c:pt idx="9">
                  <c:v>127700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8F-4FDD-86F8-619A7E41A6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627200"/>
        <c:axId val="80628736"/>
      </c:barChart>
      <c:catAx>
        <c:axId val="80627200"/>
        <c:scaling>
          <c:orientation val="maxMin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0"/>
        <c:majorTickMark val="out"/>
        <c:minorTickMark val="none"/>
        <c:tickLblPos val="nextTo"/>
        <c:spPr>
          <a:ln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bg1">
                    <a:lumMod val="50000"/>
                  </a:schemeClr>
                </a:solidFill>
              </a:defRPr>
            </a:pPr>
            <a:endParaRPr lang="en-US"/>
          </a:p>
        </c:txPr>
        <c:crossAx val="80628736"/>
        <c:crosses val="autoZero"/>
        <c:auto val="1"/>
        <c:lblAlgn val="ctr"/>
        <c:lblOffset val="100"/>
        <c:noMultiLvlLbl val="0"/>
      </c:catAx>
      <c:valAx>
        <c:axId val="80628736"/>
        <c:scaling>
          <c:orientation val="minMax"/>
        </c:scaling>
        <c:delete val="1"/>
        <c:axPos val="t"/>
        <c:numFmt formatCode="&quot;$&quot;#,##0" sourceLinked="1"/>
        <c:majorTickMark val="out"/>
        <c:minorTickMark val="none"/>
        <c:tickLblPos val="nextTo"/>
        <c:crossAx val="80627200"/>
        <c:crosses val="autoZero"/>
        <c:crossBetween val="between"/>
      </c:valAx>
      <c:spPr>
        <a:gradFill>
          <a:gsLst>
            <a:gs pos="0">
              <a:schemeClr val="bg1">
                <a:lumMod val="85000"/>
              </a:schemeClr>
            </a:gs>
            <a:gs pos="3000">
              <a:schemeClr val="bg1">
                <a:alpha val="0"/>
              </a:schemeClr>
            </a:gs>
          </a:gsLst>
          <a:lin ang="0" scaled="0"/>
        </a:gradFill>
      </c:spPr>
    </c:plotArea>
    <c:plotVisOnly val="1"/>
    <c:dispBlanksAs val="gap"/>
    <c:showDLblsOverMax val="0"/>
  </c:chart>
  <c:spPr>
    <a:gradFill>
      <a:gsLst>
        <a:gs pos="0">
          <a:schemeClr val="bg1">
            <a:lumMod val="95000"/>
          </a:schemeClr>
        </a:gs>
        <a:gs pos="100000">
          <a:schemeClr val="bg1"/>
        </a:gs>
      </a:gsLst>
      <a:lin ang="0" scaled="0"/>
    </a:gradFill>
    <a:ln>
      <a:noFill/>
    </a:ln>
    <a:effectLst>
      <a:outerShdw blurRad="50800" dist="38100" dir="5400000" algn="t" rotWithShape="0">
        <a:prstClr val="black">
          <a:alpha val="40000"/>
        </a:prstClr>
      </a:outerShdw>
    </a:effectLst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824108241082412E-2"/>
          <c:y val="0.16161993769470404"/>
          <c:w val="0.94109965236646309"/>
          <c:h val="0.50358162239065907"/>
        </c:manualLayout>
      </c:layout>
      <c:barChart>
        <c:barDir val="col"/>
        <c:grouping val="clustered"/>
        <c:varyColors val="0"/>
        <c:ser>
          <c:idx val="0"/>
          <c:order val="1"/>
          <c:tx>
            <c:strRef>
              <c:f>Calculations_Calc!$AD$33</c:f>
              <c:strCache>
                <c:ptCount val="1"/>
                <c:pt idx="0">
                  <c:v>Total Allocated Hours
8388.5</c:v>
                </c:pt>
              </c:strCache>
            </c:strRef>
          </c:tx>
          <c:spPr>
            <a:ln>
              <a:noFill/>
            </a:ln>
          </c:spPr>
          <c:invertIfNegative val="0"/>
          <c:dLbls>
            <c:numFmt formatCode="[=0]\ &quot;&quot;;[&gt;0]0" sourceLinked="0"/>
            <c:spPr>
              <a:noFill/>
            </c:spPr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[0]!rng_BWC_Project_Name</c:f>
              <c:strCache>
                <c:ptCount val="15"/>
                <c:pt idx="0">
                  <c:v>Project 1</c:v>
                </c:pt>
                <c:pt idx="1">
                  <c:v>Project 2</c:v>
                </c:pt>
                <c:pt idx="2">
                  <c:v>Project 3</c:v>
                </c:pt>
                <c:pt idx="3">
                  <c:v>Project 4</c:v>
                </c:pt>
                <c:pt idx="4">
                  <c:v>Project 5</c:v>
                </c:pt>
                <c:pt idx="5">
                  <c:v>Project 6</c:v>
                </c:pt>
                <c:pt idx="6">
                  <c:v>Project 7</c:v>
                </c:pt>
                <c:pt idx="7">
                  <c:v>Project 8</c:v>
                </c:pt>
                <c:pt idx="8">
                  <c:v>Project 9</c:v>
                </c:pt>
                <c:pt idx="9">
                  <c:v>Project 10</c:v>
                </c:pt>
                <c:pt idx="10">
                  <c:v>Project 11</c:v>
                </c:pt>
                <c:pt idx="11">
                  <c:v>Project 12</c:v>
                </c:pt>
                <c:pt idx="12">
                  <c:v>Project 13</c:v>
                </c:pt>
                <c:pt idx="13">
                  <c:v>Project 14</c:v>
                </c:pt>
                <c:pt idx="14">
                  <c:v>Project 15</c:v>
                </c:pt>
              </c:strCache>
            </c:strRef>
          </c:cat>
          <c:val>
            <c:numRef>
              <c:f>[0]!rng_BWC_RESOURCE_TOTAL</c:f>
              <c:numCache>
                <c:formatCode>General</c:formatCode>
                <c:ptCount val="15"/>
                <c:pt idx="0">
                  <c:v>958.5</c:v>
                </c:pt>
                <c:pt idx="1">
                  <c:v>437.5</c:v>
                </c:pt>
                <c:pt idx="2">
                  <c:v>239.5</c:v>
                </c:pt>
                <c:pt idx="3">
                  <c:v>714</c:v>
                </c:pt>
                <c:pt idx="4">
                  <c:v>281</c:v>
                </c:pt>
                <c:pt idx="5">
                  <c:v>392</c:v>
                </c:pt>
                <c:pt idx="6">
                  <c:v>292</c:v>
                </c:pt>
                <c:pt idx="7">
                  <c:v>597</c:v>
                </c:pt>
                <c:pt idx="8">
                  <c:v>613.5</c:v>
                </c:pt>
                <c:pt idx="9">
                  <c:v>731</c:v>
                </c:pt>
                <c:pt idx="10">
                  <c:v>354</c:v>
                </c:pt>
                <c:pt idx="11">
                  <c:v>444</c:v>
                </c:pt>
                <c:pt idx="12">
                  <c:v>254</c:v>
                </c:pt>
                <c:pt idx="13">
                  <c:v>721.5</c:v>
                </c:pt>
                <c:pt idx="14">
                  <c:v>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1D-4F30-A5C1-2D7DCF03C65C}"/>
            </c:ext>
          </c:extLst>
        </c:ser>
        <c:ser>
          <c:idx val="2"/>
          <c:order val="2"/>
          <c:tx>
            <c:strRef>
              <c:f>Calculations_Calc!$AD$34</c:f>
              <c:strCache>
                <c:ptCount val="1"/>
                <c:pt idx="0">
                  <c:v>Allocated Hours in 2019
1510.5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dLbls>
            <c:numFmt formatCode="[=0]\ &quot;&quot;;[&gt;0]0" sourceLinked="0"/>
            <c:spPr>
              <a:noFill/>
            </c:spPr>
            <c:txPr>
              <a:bodyPr/>
              <a:lstStyle/>
              <a:p>
                <a:pPr>
                  <a:defRPr b="1">
                    <a:solidFill>
                      <a:schemeClr val="tx2"/>
                    </a:solidFill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[0]!rng_BWC_Project_Name</c:f>
              <c:strCache>
                <c:ptCount val="15"/>
                <c:pt idx="0">
                  <c:v>Project 1</c:v>
                </c:pt>
                <c:pt idx="1">
                  <c:v>Project 2</c:v>
                </c:pt>
                <c:pt idx="2">
                  <c:v>Project 3</c:v>
                </c:pt>
                <c:pt idx="3">
                  <c:v>Project 4</c:v>
                </c:pt>
                <c:pt idx="4">
                  <c:v>Project 5</c:v>
                </c:pt>
                <c:pt idx="5">
                  <c:v>Project 6</c:v>
                </c:pt>
                <c:pt idx="6">
                  <c:v>Project 7</c:v>
                </c:pt>
                <c:pt idx="7">
                  <c:v>Project 8</c:v>
                </c:pt>
                <c:pt idx="8">
                  <c:v>Project 9</c:v>
                </c:pt>
                <c:pt idx="9">
                  <c:v>Project 10</c:v>
                </c:pt>
                <c:pt idx="10">
                  <c:v>Project 11</c:v>
                </c:pt>
                <c:pt idx="11">
                  <c:v>Project 12</c:v>
                </c:pt>
                <c:pt idx="12">
                  <c:v>Project 13</c:v>
                </c:pt>
                <c:pt idx="13">
                  <c:v>Project 14</c:v>
                </c:pt>
                <c:pt idx="14">
                  <c:v>Project 15</c:v>
                </c:pt>
              </c:strCache>
            </c:strRef>
          </c:cat>
          <c:val>
            <c:numRef>
              <c:f>[0]!rng_BWC_RESOURCE_YEAR</c:f>
              <c:numCache>
                <c:formatCode>General</c:formatCode>
                <c:ptCount val="15"/>
                <c:pt idx="0">
                  <c:v>943.5</c:v>
                </c:pt>
                <c:pt idx="1">
                  <c:v>378.5</c:v>
                </c:pt>
                <c:pt idx="2">
                  <c:v>93.5</c:v>
                </c:pt>
                <c:pt idx="3">
                  <c:v>95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1D-4F30-A5C1-2D7DCF03C6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16384896"/>
        <c:axId val="116386432"/>
      </c:barChart>
      <c:lineChart>
        <c:grouping val="standard"/>
        <c:varyColors val="0"/>
        <c:ser>
          <c:idx val="1"/>
          <c:order val="0"/>
          <c:tx>
            <c:strRef>
              <c:f>Calculations_Calc!$AD$35</c:f>
              <c:strCache>
                <c:ptCount val="1"/>
                <c:pt idx="0">
                  <c:v>Total Activities
292</c:v>
                </c:pt>
              </c:strCache>
            </c:strRef>
          </c:tx>
          <c:marker>
            <c:symbol val="circle"/>
            <c:size val="27"/>
            <c:spPr>
              <a:solidFill>
                <a:srgbClr val="00CC99"/>
              </a:solidFill>
            </c:spPr>
          </c:marker>
          <c:dLbls>
            <c:numFmt formatCode="[=0]\ &quot;&quot;;[&gt;0]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Calculations_Calc!$AB$32:$AB$46</c:f>
              <c:numCache>
                <c:formatCode>General</c:formatCode>
                <c:ptCount val="15"/>
                <c:pt idx="0">
                  <c:v>11</c:v>
                </c:pt>
                <c:pt idx="1">
                  <c:v>15</c:v>
                </c:pt>
                <c:pt idx="2">
                  <c:v>8</c:v>
                </c:pt>
                <c:pt idx="3">
                  <c:v>24</c:v>
                </c:pt>
                <c:pt idx="4">
                  <c:v>18</c:v>
                </c:pt>
                <c:pt idx="5">
                  <c:v>18</c:v>
                </c:pt>
                <c:pt idx="6">
                  <c:v>14</c:v>
                </c:pt>
                <c:pt idx="7">
                  <c:v>22</c:v>
                </c:pt>
                <c:pt idx="8">
                  <c:v>20</c:v>
                </c:pt>
                <c:pt idx="9">
                  <c:v>30</c:v>
                </c:pt>
                <c:pt idx="10">
                  <c:v>16</c:v>
                </c:pt>
                <c:pt idx="11">
                  <c:v>24</c:v>
                </c:pt>
                <c:pt idx="12">
                  <c:v>18</c:v>
                </c:pt>
                <c:pt idx="13">
                  <c:v>18</c:v>
                </c:pt>
                <c:pt idx="14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1D-4F30-A5C1-2D7DCF03C6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430720"/>
        <c:axId val="116429184"/>
      </c:lineChart>
      <c:catAx>
        <c:axId val="1163848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155575">
            <a:noFill/>
          </a:ln>
        </c:spPr>
        <c:txPr>
          <a:bodyPr rot="-5400000"/>
          <a:lstStyle/>
          <a:p>
            <a:pPr>
              <a:defRPr sz="1050" b="1">
                <a:solidFill>
                  <a:schemeClr val="bg1">
                    <a:lumMod val="50000"/>
                  </a:schemeClr>
                </a:solidFill>
              </a:defRPr>
            </a:pPr>
            <a:endParaRPr lang="en-US"/>
          </a:p>
        </c:txPr>
        <c:crossAx val="116386432"/>
        <c:crosses val="autoZero"/>
        <c:auto val="1"/>
        <c:lblAlgn val="ctr"/>
        <c:lblOffset val="100"/>
        <c:noMultiLvlLbl val="0"/>
      </c:catAx>
      <c:valAx>
        <c:axId val="1163864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>
                <a:solidFill>
                  <a:schemeClr val="bg1">
                    <a:lumMod val="85000"/>
                  </a:schemeClr>
                </a:solidFill>
              </a:defRPr>
            </a:pPr>
            <a:endParaRPr lang="en-US"/>
          </a:p>
        </c:txPr>
        <c:crossAx val="116384896"/>
        <c:crosses val="autoZero"/>
        <c:crossBetween val="between"/>
      </c:valAx>
      <c:valAx>
        <c:axId val="11642918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>
                <a:solidFill>
                  <a:schemeClr val="bg1">
                    <a:lumMod val="75000"/>
                  </a:schemeClr>
                </a:solidFill>
              </a:defRPr>
            </a:pPr>
            <a:endParaRPr lang="en-US"/>
          </a:p>
        </c:txPr>
        <c:crossAx val="116430720"/>
        <c:crosses val="max"/>
        <c:crossBetween val="between"/>
      </c:valAx>
      <c:catAx>
        <c:axId val="1164307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6429184"/>
        <c:crosses val="autoZero"/>
        <c:auto val="1"/>
        <c:lblAlgn val="ctr"/>
        <c:lblOffset val="100"/>
        <c:noMultiLvlLbl val="0"/>
      </c:catAx>
      <c:spPr>
        <a:noFill/>
      </c:spPr>
    </c:plotArea>
    <c:legend>
      <c:legendPos val="t"/>
      <c:layout>
        <c:manualLayout>
          <c:xMode val="edge"/>
          <c:yMode val="edge"/>
          <c:x val="0.26876322981751177"/>
          <c:y val="5.2336448598130844E-2"/>
          <c:w val="0.45657383535022722"/>
          <c:h val="7.7344633596778053E-2"/>
        </c:manualLayout>
      </c:layout>
      <c:overlay val="0"/>
    </c:legend>
    <c:plotVisOnly val="1"/>
    <c:dispBlanksAs val="gap"/>
    <c:showDLblsOverMax val="0"/>
  </c:chart>
  <c:spPr>
    <a:noFill/>
    <a:ln>
      <a:noFill/>
    </a:ln>
    <a:effectLst>
      <a:outerShdw blurRad="50800" dist="38100" dir="5400000" algn="t" rotWithShape="0">
        <a:prstClr val="black">
          <a:alpha val="40000"/>
        </a:prstClr>
      </a:outerShdw>
    </a:effectLst>
  </c:sp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bg1">
                    <a:lumMod val="50000"/>
                  </a:schemeClr>
                </a:solidFill>
                <a:latin typeface="Bahnschrift SemiBold" panose="020B0502040204020203" pitchFamily="34" charset="0"/>
              </a:defRPr>
            </a:pPr>
            <a:r>
              <a:rPr lang="en-US">
                <a:solidFill>
                  <a:schemeClr val="bg1">
                    <a:lumMod val="50000"/>
                  </a:schemeClr>
                </a:solidFill>
                <a:latin typeface="Bahnschrift SemiBold" panose="020B0502040204020203" pitchFamily="34" charset="0"/>
              </a:rPr>
              <a:t>Bandwidth Utilization Overview</a:t>
            </a:r>
          </a:p>
        </c:rich>
      </c:tx>
      <c:layout>
        <c:manualLayout>
          <c:xMode val="edge"/>
          <c:yMode val="edge"/>
          <c:x val="3.9687486277879255E-2"/>
          <c:y val="1.879937346699990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5873651855464968"/>
          <c:y val="0.12213925450862477"/>
          <c:w val="0.79379028948815022"/>
          <c:h val="0.75626961219789623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Calculations_Calc!$AF$27</c:f>
              <c:strCache>
                <c:ptCount val="1"/>
                <c:pt idx="0">
                  <c:v>CAPACITY</c:v>
                </c:pt>
              </c:strCache>
            </c:strRef>
          </c:tx>
          <c:spPr>
            <a:solidFill>
              <a:srgbClr val="00CC99"/>
            </a:solidFill>
          </c:spPr>
          <c:invertIfNegative val="0"/>
          <c:dPt>
            <c:idx val="3"/>
            <c:invertIfNegative val="0"/>
            <c:bubble3D val="0"/>
            <c:spPr>
              <a:pattFill prst="wdUpDiag">
                <a:fgClr>
                  <a:schemeClr val="accent2"/>
                </a:fgClr>
                <a:bgClr>
                  <a:srgbClr val="00CC99"/>
                </a:bgClr>
              </a:pattFill>
            </c:spPr>
            <c:extLst>
              <c:ext xmlns:c16="http://schemas.microsoft.com/office/drawing/2014/chart" uri="{C3380CC4-5D6E-409C-BE32-E72D297353CC}">
                <c16:uniqueId val="{00000001-E618-41C4-9ED5-14406416C01B}"/>
              </c:ext>
            </c:extLst>
          </c:dPt>
          <c:dLbls>
            <c:dLbl>
              <c:idx val="3"/>
              <c:numFmt formatCode="[=0]\ &quot;&quot;;[&gt;0]&quot;CAPACITY: &quot;\ 0" sourceLinked="0"/>
              <c:spPr>
                <a:noFill/>
              </c:spPr>
              <c:txPr>
                <a:bodyPr/>
                <a:lstStyle/>
                <a:p>
                  <a:pPr>
                    <a:defRPr sz="1200" b="1">
                      <a:solidFill>
                        <a:schemeClr val="accent2">
                          <a:lumMod val="50000"/>
                        </a:schemeClr>
                      </a:solidFill>
                    </a:defRPr>
                  </a:pPr>
                  <a:endParaRPr lang="en-US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E618-41C4-9ED5-14406416C01B}"/>
                </c:ext>
              </c:extLst>
            </c:dLbl>
            <c:numFmt formatCode="[=0]\ &quot;&quot;;[&gt;0]&quot;CAPACITY: &quot;\ 0" sourceLinked="0"/>
            <c:spPr>
              <a:noFill/>
              <a:ln>
                <a:noFill/>
              </a:ln>
              <a:effectLst/>
            </c:sp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Calculations_Calc!$AE$28:$AE$31</c:f>
              <c:strCache>
                <c:ptCount val="4"/>
                <c:pt idx="0">
                  <c:v>BALANCE:13109.5</c:v>
                </c:pt>
                <c:pt idx="1">
                  <c:v>DEMAND:255</c:v>
                </c:pt>
                <c:pt idx="2">
                  <c:v>UTILIZATION:1266.5</c:v>
                </c:pt>
                <c:pt idx="3">
                  <c:v>CAPACITY:14864</c:v>
                </c:pt>
              </c:strCache>
            </c:strRef>
          </c:cat>
          <c:val>
            <c:numRef>
              <c:f>Calculations_Calc!$AF$28:$AF$31</c:f>
              <c:numCache>
                <c:formatCode>General</c:formatCode>
                <c:ptCount val="4"/>
                <c:pt idx="3">
                  <c:v>14864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18-41C4-9ED5-14406416C01B}"/>
            </c:ext>
          </c:extLst>
        </c:ser>
        <c:ser>
          <c:idx val="1"/>
          <c:order val="1"/>
          <c:tx>
            <c:strRef>
              <c:f>Calculations_Calc!$AG$27</c:f>
              <c:strCache>
                <c:ptCount val="1"/>
                <c:pt idx="0">
                  <c:v>UTILIZATION</c:v>
                </c:pt>
              </c:strCache>
            </c:strRef>
          </c:tx>
          <c:spPr>
            <a:noFill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E618-41C4-9ED5-14406416C01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E618-41C4-9ED5-14406416C01B}"/>
              </c:ext>
            </c:extLst>
          </c:dPt>
          <c:dPt>
            <c:idx val="2"/>
            <c:invertIfNegative val="0"/>
            <c:bubble3D val="0"/>
            <c:spPr>
              <a:pattFill prst="wdUpDiag">
                <a:fgClr>
                  <a:schemeClr val="accent1">
                    <a:lumMod val="60000"/>
                    <a:lumOff val="40000"/>
                  </a:schemeClr>
                </a:fgClr>
                <a:bgClr>
                  <a:schemeClr val="accent1"/>
                </a:bgClr>
              </a:pattFill>
            </c:spPr>
            <c:extLst>
              <c:ext xmlns:c16="http://schemas.microsoft.com/office/drawing/2014/chart" uri="{C3380CC4-5D6E-409C-BE32-E72D297353CC}">
                <c16:uniqueId val="{00000006-E618-41C4-9ED5-14406416C01B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E618-41C4-9ED5-14406416C01B}"/>
              </c:ext>
            </c:extLst>
          </c:dPt>
          <c:dLbls>
            <c:dLbl>
              <c:idx val="2"/>
              <c:numFmt formatCode="[=0]\ &quot;&quot;;[&gt;0]&quot;UTILIZATION: &quot;\ 0" sourceLinked="0"/>
              <c:spPr>
                <a:noFill/>
              </c:spPr>
              <c:txPr>
                <a:bodyPr/>
                <a:lstStyle/>
                <a:p>
                  <a:pPr>
                    <a:defRPr sz="1200" b="1">
                      <a:solidFill>
                        <a:schemeClr val="accent1">
                          <a:lumMod val="50000"/>
                        </a:schemeClr>
                      </a:solidFill>
                    </a:defRPr>
                  </a:pPr>
                  <a:endParaRPr lang="en-US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618-41C4-9ED5-14406416C01B}"/>
                </c:ext>
              </c:extLst>
            </c:dLbl>
            <c:numFmt formatCode="[=0]\ &quot;&quot;;[&gt;0]&quot;UTILIZATION: &quot;\ 0" sourceLinked="0"/>
            <c:spPr>
              <a:noFill/>
              <a:ln>
                <a:noFill/>
              </a:ln>
              <a:effectLst/>
            </c:sp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Calculations_Calc!$AE$28:$AE$31</c:f>
              <c:strCache>
                <c:ptCount val="4"/>
                <c:pt idx="0">
                  <c:v>BALANCE:13109.5</c:v>
                </c:pt>
                <c:pt idx="1">
                  <c:v>DEMAND:255</c:v>
                </c:pt>
                <c:pt idx="2">
                  <c:v>UTILIZATION:1266.5</c:v>
                </c:pt>
                <c:pt idx="3">
                  <c:v>CAPACITY:14864</c:v>
                </c:pt>
              </c:strCache>
            </c:strRef>
          </c:cat>
          <c:val>
            <c:numRef>
              <c:f>Calculations_Calc!$AG$28:$AG$31</c:f>
              <c:numCache>
                <c:formatCode>General</c:formatCode>
                <c:ptCount val="4"/>
                <c:pt idx="0">
                  <c:v>1266.5</c:v>
                </c:pt>
                <c:pt idx="1">
                  <c:v>1266.5</c:v>
                </c:pt>
                <c:pt idx="2">
                  <c:v>1266.5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618-41C4-9ED5-14406416C01B}"/>
            </c:ext>
          </c:extLst>
        </c:ser>
        <c:ser>
          <c:idx val="2"/>
          <c:order val="2"/>
          <c:tx>
            <c:strRef>
              <c:f>Calculations_Calc!$AH$27</c:f>
              <c:strCache>
                <c:ptCount val="1"/>
                <c:pt idx="0">
                  <c:v>DEMAND</c:v>
                </c:pt>
              </c:strCache>
            </c:strRef>
          </c:tx>
          <c:spPr>
            <a:noFill/>
          </c:spPr>
          <c:invertIfNegative val="0"/>
          <c:dPt>
            <c:idx val="1"/>
            <c:invertIfNegative val="0"/>
            <c:bubble3D val="0"/>
            <c:spPr>
              <a:pattFill prst="wdDnDiag">
                <a:fgClr>
                  <a:schemeClr val="tx2">
                    <a:lumMod val="10000"/>
                    <a:lumOff val="90000"/>
                  </a:schemeClr>
                </a:fgClr>
                <a:bgClr>
                  <a:schemeClr val="accent1">
                    <a:lumMod val="40000"/>
                    <a:lumOff val="60000"/>
                  </a:schemeClr>
                </a:bgClr>
              </a:pattFill>
            </c:spPr>
            <c:extLst>
              <c:ext xmlns:c16="http://schemas.microsoft.com/office/drawing/2014/chart" uri="{C3380CC4-5D6E-409C-BE32-E72D297353CC}">
                <c16:uniqueId val="{0000000A-E618-41C4-9ED5-14406416C01B}"/>
              </c:ext>
            </c:extLst>
          </c:dPt>
          <c:dLbls>
            <c:dLbl>
              <c:idx val="1"/>
              <c:numFmt formatCode="[=0]\ &quot;&quot;;[&gt;0]&quot;DEMAND: &quot;\ 0" sourceLinked="0"/>
              <c:spPr>
                <a:noFill/>
              </c:spPr>
              <c:txPr>
                <a:bodyPr/>
                <a:lstStyle/>
                <a:p>
                  <a:pPr>
                    <a:defRPr sz="1200" b="1">
                      <a:solidFill>
                        <a:schemeClr val="accent1"/>
                      </a:solidFill>
                    </a:defRPr>
                  </a:pPr>
                  <a:endParaRPr lang="en-US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618-41C4-9ED5-14406416C01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>
                    <a:solidFill>
                      <a:schemeClr val="accent6"/>
                    </a:solidFill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Calculations_Calc!$AE$28:$AE$31</c:f>
              <c:strCache>
                <c:ptCount val="4"/>
                <c:pt idx="0">
                  <c:v>BALANCE:13109.5</c:v>
                </c:pt>
                <c:pt idx="1">
                  <c:v>DEMAND:255</c:v>
                </c:pt>
                <c:pt idx="2">
                  <c:v>UTILIZATION:1266.5</c:v>
                </c:pt>
                <c:pt idx="3">
                  <c:v>CAPACITY:14864</c:v>
                </c:pt>
              </c:strCache>
            </c:strRef>
          </c:cat>
          <c:val>
            <c:numRef>
              <c:f>Calculations_Calc!$AH$28:$AH$31</c:f>
              <c:numCache>
                <c:formatCode>General</c:formatCode>
                <c:ptCount val="4"/>
                <c:pt idx="0">
                  <c:v>255</c:v>
                </c:pt>
                <c:pt idx="1">
                  <c:v>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618-41C4-9ED5-14406416C01B}"/>
            </c:ext>
          </c:extLst>
        </c:ser>
        <c:ser>
          <c:idx val="3"/>
          <c:order val="3"/>
          <c:tx>
            <c:strRef>
              <c:f>Calculations_Calc!$AI$27</c:f>
              <c:strCache>
                <c:ptCount val="1"/>
                <c:pt idx="0">
                  <c:v>BALANCE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dPt>
            <c:idx val="0"/>
            <c:invertIfNegative val="0"/>
            <c:bubble3D val="0"/>
            <c:spPr>
              <a:pattFill prst="wdUpDiag">
                <a:fgClr>
                  <a:schemeClr val="accent3">
                    <a:lumMod val="75000"/>
                  </a:schemeClr>
                </a:fgClr>
                <a:bgClr>
                  <a:schemeClr val="accent3"/>
                </a:bgClr>
              </a:pattFill>
            </c:spPr>
            <c:extLst>
              <c:ext xmlns:c16="http://schemas.microsoft.com/office/drawing/2014/chart" uri="{C3380CC4-5D6E-409C-BE32-E72D297353CC}">
                <c16:uniqueId val="{0000000D-E618-41C4-9ED5-14406416C01B}"/>
              </c:ext>
            </c:extLst>
          </c:dPt>
          <c:dLbls>
            <c:dLbl>
              <c:idx val="0"/>
              <c:numFmt formatCode="[=0]\ &quot;&quot;;[&gt;0]&quot;BALANCE: &quot;\ 0" sourceLinked="0"/>
              <c:spPr>
                <a:noFill/>
              </c:spPr>
              <c:txPr>
                <a:bodyPr/>
                <a:lstStyle/>
                <a:p>
                  <a:pPr>
                    <a:defRPr sz="1200" b="1">
                      <a:solidFill>
                        <a:schemeClr val="accent3">
                          <a:lumMod val="50000"/>
                        </a:schemeClr>
                      </a:solidFill>
                    </a:defRPr>
                  </a:pPr>
                  <a:endParaRPr lang="en-US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618-41C4-9ED5-14406416C01B}"/>
                </c:ext>
              </c:extLst>
            </c:dLbl>
            <c:numFmt formatCode="[=0]\ &quot;&quot;;[&gt;0]&quot;BALANCE: &quot;\ 0" sourceLinked="0"/>
            <c:spPr>
              <a:noFill/>
              <a:ln>
                <a:noFill/>
              </a:ln>
              <a:effectLst/>
            </c:sp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Calculations_Calc!$AE$28:$AE$31</c:f>
              <c:strCache>
                <c:ptCount val="4"/>
                <c:pt idx="0">
                  <c:v>BALANCE:13109.5</c:v>
                </c:pt>
                <c:pt idx="1">
                  <c:v>DEMAND:255</c:v>
                </c:pt>
                <c:pt idx="2">
                  <c:v>UTILIZATION:1266.5</c:v>
                </c:pt>
                <c:pt idx="3">
                  <c:v>CAPACITY:14864</c:v>
                </c:pt>
              </c:strCache>
            </c:strRef>
          </c:cat>
          <c:val>
            <c:numRef>
              <c:f>Calculations_Calc!$AI$28:$AI$31</c:f>
              <c:numCache>
                <c:formatCode>General</c:formatCode>
                <c:ptCount val="4"/>
                <c:pt idx="0">
                  <c:v>13109.5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E618-41C4-9ED5-14406416C01B}"/>
            </c:ext>
          </c:extLst>
        </c:ser>
        <c:ser>
          <c:idx val="4"/>
          <c:order val="4"/>
          <c:tx>
            <c:strRef>
              <c:f>Calculations_Calc!$AJ$27</c:f>
              <c:strCache>
                <c:ptCount val="1"/>
                <c:pt idx="0">
                  <c:v>OVERLOAD</c:v>
                </c:pt>
              </c:strCache>
            </c:strRef>
          </c:tx>
          <c:spPr>
            <a:solidFill>
              <a:srgbClr val="FF6565"/>
            </a:solidFill>
          </c:spPr>
          <c:invertIfNegative val="0"/>
          <c:dLbls>
            <c:dLbl>
              <c:idx val="3"/>
              <c:numFmt formatCode="[=0]\ &quot;&quot;;[&gt;0]&quot;OVERLOAD&quot;\ 0" sourceLinked="0"/>
              <c:spPr/>
              <c:txPr>
                <a:bodyPr/>
                <a:lstStyle/>
                <a:p>
                  <a:pPr>
                    <a:defRPr sz="1200" b="1">
                      <a:solidFill>
                        <a:schemeClr val="accent6"/>
                      </a:solidFill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618-41C4-9ED5-14406416C01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>
                    <a:solidFill>
                      <a:schemeClr val="accent6"/>
                    </a:solidFill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Calculations_Calc!$AE$28:$AE$31</c:f>
              <c:strCache>
                <c:ptCount val="4"/>
                <c:pt idx="0">
                  <c:v>BALANCE:13109.5</c:v>
                </c:pt>
                <c:pt idx="1">
                  <c:v>DEMAND:255</c:v>
                </c:pt>
                <c:pt idx="2">
                  <c:v>UTILIZATION:1266.5</c:v>
                </c:pt>
                <c:pt idx="3">
                  <c:v>CAPACITY:14864</c:v>
                </c:pt>
              </c:strCache>
            </c:strRef>
          </c:cat>
          <c:val>
            <c:numRef>
              <c:f>Calculations_Calc!$AJ$28:$AJ$31</c:f>
              <c:numCache>
                <c:formatCode>General</c:formatCode>
                <c:ptCount val="4"/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E618-41C4-9ED5-14406416C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"/>
        <c:overlap val="100"/>
        <c:axId val="101617024"/>
        <c:axId val="101631104"/>
      </c:barChart>
      <c:catAx>
        <c:axId val="101617024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ln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>
              <a:defRPr sz="1100" b="0">
                <a:solidFill>
                  <a:schemeClr val="accent6"/>
                </a:solidFill>
                <a:latin typeface="Bahnschrift SemiBold" panose="020B0502040204020203" pitchFamily="34" charset="0"/>
              </a:defRPr>
            </a:pPr>
            <a:endParaRPr lang="en-US"/>
          </a:p>
        </c:txPr>
        <c:crossAx val="101631104"/>
        <c:crosses val="autoZero"/>
        <c:auto val="1"/>
        <c:lblAlgn val="ctr"/>
        <c:lblOffset val="100"/>
        <c:noMultiLvlLbl val="0"/>
      </c:catAx>
      <c:valAx>
        <c:axId val="101631104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bg1">
                    <a:lumMod val="50000"/>
                  </a:schemeClr>
                </a:solidFill>
              </a:defRPr>
            </a:pPr>
            <a:endParaRPr lang="en-US"/>
          </a:p>
        </c:txPr>
        <c:crossAx val="101617024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gradFill>
      <a:gsLst>
        <a:gs pos="0">
          <a:schemeClr val="accent1">
            <a:lumMod val="20000"/>
            <a:lumOff val="80000"/>
          </a:schemeClr>
        </a:gs>
        <a:gs pos="14000">
          <a:schemeClr val="bg1"/>
        </a:gs>
      </a:gsLst>
      <a:lin ang="5400000" scaled="0"/>
    </a:gradFill>
    <a:ln>
      <a:noFill/>
    </a:ln>
    <a:effectLst>
      <a:outerShdw blurRad="50800" dist="38100" dir="5400000" algn="t" rotWithShape="0">
        <a:prstClr val="black">
          <a:alpha val="40000"/>
        </a:prstClr>
      </a:outerShdw>
    </a:effectLst>
  </c:sp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4537718446412621E-2"/>
          <c:y val="9.9314665437436306E-2"/>
          <c:w val="0.88364544699371717"/>
          <c:h val="0.56588693915027044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'Resource Summary_Calc'!$I$63</c:f>
              <c:strCache>
                <c:ptCount val="1"/>
                <c:pt idx="0">
                  <c:v>Total Hours Allocated in 2019
1258.5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dLbls>
            <c:numFmt formatCode="[=0]\ &quot;&quot;;[&gt;0]0" sourceLinked="0"/>
            <c:spPr>
              <a:noFill/>
            </c:spPr>
            <c:txPr>
              <a:bodyPr/>
              <a:lstStyle/>
              <a:p>
                <a:pPr>
                  <a:defRPr b="1">
                    <a:solidFill>
                      <a:schemeClr val="tx2"/>
                    </a:solidFill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'Resource Summary_Calc'!$H$65:$H$79</c:f>
              <c:strCache>
                <c:ptCount val="15"/>
                <c:pt idx="0">
                  <c:v>Project 1</c:v>
                </c:pt>
                <c:pt idx="1">
                  <c:v>Project 2</c:v>
                </c:pt>
                <c:pt idx="2">
                  <c:v>Project 3</c:v>
                </c:pt>
                <c:pt idx="3">
                  <c:v>Project 4</c:v>
                </c:pt>
                <c:pt idx="4">
                  <c:v>Project 5</c:v>
                </c:pt>
                <c:pt idx="5">
                  <c:v>Project 6</c:v>
                </c:pt>
                <c:pt idx="6">
                  <c:v>Project 7</c:v>
                </c:pt>
                <c:pt idx="7">
                  <c:v>Project 8</c:v>
                </c:pt>
                <c:pt idx="8">
                  <c:v>Project 9</c:v>
                </c:pt>
                <c:pt idx="9">
                  <c:v>Project 10</c:v>
                </c:pt>
                <c:pt idx="10">
                  <c:v>Project 11</c:v>
                </c:pt>
                <c:pt idx="11">
                  <c:v>Project 12</c:v>
                </c:pt>
                <c:pt idx="12">
                  <c:v>Project 13</c:v>
                </c:pt>
                <c:pt idx="13">
                  <c:v>Project 14</c:v>
                </c:pt>
                <c:pt idx="14">
                  <c:v>Project 15</c:v>
                </c:pt>
              </c:strCache>
            </c:strRef>
          </c:cat>
          <c:val>
            <c:numRef>
              <c:f>'Resource Summary_Calc'!$I$65:$I$79</c:f>
              <c:numCache>
                <c:formatCode>General</c:formatCode>
                <c:ptCount val="15"/>
                <c:pt idx="0">
                  <c:v>691.5</c:v>
                </c:pt>
                <c:pt idx="1">
                  <c:v>378.5</c:v>
                </c:pt>
                <c:pt idx="2">
                  <c:v>93.5</c:v>
                </c:pt>
                <c:pt idx="3">
                  <c:v>95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DC-4516-8240-78487A6B2BA0}"/>
            </c:ext>
          </c:extLst>
        </c:ser>
        <c:ser>
          <c:idx val="0"/>
          <c:order val="1"/>
          <c:tx>
            <c:strRef>
              <c:f>'Resource Summary_Calc'!$J$63</c:f>
              <c:strCache>
                <c:ptCount val="1"/>
                <c:pt idx="0">
                  <c:v>Hours Demand in 2019
252</c:v>
                </c:pt>
              </c:strCache>
            </c:strRef>
          </c:tx>
          <c:spPr>
            <a:ln>
              <a:noFill/>
            </a:ln>
          </c:spPr>
          <c:invertIfNegative val="0"/>
          <c:dLbls>
            <c:numFmt formatCode="[=0]\ &quot;&quot;;[&gt;0]0" sourceLinked="0"/>
            <c:spPr>
              <a:noFill/>
            </c:spPr>
            <c:txPr>
              <a:bodyPr/>
              <a:lstStyle/>
              <a:p>
                <a:pPr>
                  <a:defRPr b="1">
                    <a:solidFill>
                      <a:srgbClr val="00B0F0"/>
                    </a:solidFill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'Resource Summary_Calc'!$H$65:$H$79</c:f>
              <c:strCache>
                <c:ptCount val="15"/>
                <c:pt idx="0">
                  <c:v>Project 1</c:v>
                </c:pt>
                <c:pt idx="1">
                  <c:v>Project 2</c:v>
                </c:pt>
                <c:pt idx="2">
                  <c:v>Project 3</c:v>
                </c:pt>
                <c:pt idx="3">
                  <c:v>Project 4</c:v>
                </c:pt>
                <c:pt idx="4">
                  <c:v>Project 5</c:v>
                </c:pt>
                <c:pt idx="5">
                  <c:v>Project 6</c:v>
                </c:pt>
                <c:pt idx="6">
                  <c:v>Project 7</c:v>
                </c:pt>
                <c:pt idx="7">
                  <c:v>Project 8</c:v>
                </c:pt>
                <c:pt idx="8">
                  <c:v>Project 9</c:v>
                </c:pt>
                <c:pt idx="9">
                  <c:v>Project 10</c:v>
                </c:pt>
                <c:pt idx="10">
                  <c:v>Project 11</c:v>
                </c:pt>
                <c:pt idx="11">
                  <c:v>Project 12</c:v>
                </c:pt>
                <c:pt idx="12">
                  <c:v>Project 13</c:v>
                </c:pt>
                <c:pt idx="13">
                  <c:v>Project 14</c:v>
                </c:pt>
                <c:pt idx="14">
                  <c:v>Project 15</c:v>
                </c:pt>
              </c:strCache>
            </c:strRef>
          </c:cat>
          <c:val>
            <c:numRef>
              <c:f>'Resource Summary_Calc'!$J$65:$J$79</c:f>
              <c:numCache>
                <c:formatCode>General</c:formatCode>
                <c:ptCount val="15"/>
                <c:pt idx="0">
                  <c:v>252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DC-4516-8240-78487A6B2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"/>
        <c:axId val="116766592"/>
        <c:axId val="116768128"/>
      </c:barChart>
      <c:lineChart>
        <c:grouping val="standard"/>
        <c:varyColors val="0"/>
        <c:ser>
          <c:idx val="1"/>
          <c:order val="2"/>
          <c:tx>
            <c:strRef>
              <c:f>'Resource Summary_Calc'!$K$63</c:f>
              <c:strCache>
                <c:ptCount val="1"/>
                <c:pt idx="0">
                  <c:v>Total Activities
30</c:v>
                </c:pt>
              </c:strCache>
            </c:strRef>
          </c:tx>
          <c:marker>
            <c:symbol val="circle"/>
            <c:size val="27"/>
            <c:spPr>
              <a:solidFill>
                <a:srgbClr val="00CC99"/>
              </a:solidFill>
            </c:spPr>
          </c:marker>
          <c:dLbls>
            <c:numFmt formatCode="[=0]\ &quot;&quot;;[&gt;0]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'Resource Summary_Calc'!$K$65:$K$79</c:f>
              <c:numCache>
                <c:formatCode>General</c:formatCode>
                <c:ptCount val="15"/>
                <c:pt idx="0">
                  <c:v>11</c:v>
                </c:pt>
                <c:pt idx="1">
                  <c:v>12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FDC-4516-8240-78487A6B2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779648"/>
        <c:axId val="116778112"/>
      </c:lineChart>
      <c:catAx>
        <c:axId val="1167665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155575">
            <a:noFill/>
          </a:ln>
        </c:spPr>
        <c:txPr>
          <a:bodyPr rot="-5400000"/>
          <a:lstStyle/>
          <a:p>
            <a:pPr>
              <a:defRPr sz="1050" b="1">
                <a:solidFill>
                  <a:schemeClr val="bg1">
                    <a:lumMod val="50000"/>
                  </a:schemeClr>
                </a:solidFill>
              </a:defRPr>
            </a:pPr>
            <a:endParaRPr lang="en-US"/>
          </a:p>
        </c:txPr>
        <c:crossAx val="116768128"/>
        <c:crosses val="autoZero"/>
        <c:auto val="1"/>
        <c:lblAlgn val="ctr"/>
        <c:lblOffset val="100"/>
        <c:noMultiLvlLbl val="0"/>
      </c:catAx>
      <c:valAx>
        <c:axId val="1167681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>
                <a:solidFill>
                  <a:schemeClr val="bg1">
                    <a:lumMod val="85000"/>
                  </a:schemeClr>
                </a:solidFill>
              </a:defRPr>
            </a:pPr>
            <a:endParaRPr lang="en-US"/>
          </a:p>
        </c:txPr>
        <c:crossAx val="116766592"/>
        <c:crosses val="autoZero"/>
        <c:crossBetween val="between"/>
      </c:valAx>
      <c:valAx>
        <c:axId val="116778112"/>
        <c:scaling>
          <c:orientation val="minMax"/>
          <c:min val="-1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>
                <a:solidFill>
                  <a:schemeClr val="bg1">
                    <a:lumMod val="75000"/>
                  </a:schemeClr>
                </a:solidFill>
              </a:defRPr>
            </a:pPr>
            <a:endParaRPr lang="en-US"/>
          </a:p>
        </c:txPr>
        <c:crossAx val="116779648"/>
        <c:crosses val="max"/>
        <c:crossBetween val="between"/>
      </c:valAx>
      <c:catAx>
        <c:axId val="116779648"/>
        <c:scaling>
          <c:orientation val="minMax"/>
        </c:scaling>
        <c:delete val="1"/>
        <c:axPos val="b"/>
        <c:majorTickMark val="out"/>
        <c:minorTickMark val="none"/>
        <c:tickLblPos val="nextTo"/>
        <c:crossAx val="116778112"/>
        <c:crosses val="autoZero"/>
        <c:auto val="1"/>
        <c:lblAlgn val="ctr"/>
        <c:lblOffset val="100"/>
        <c:noMultiLvlLbl val="0"/>
      </c:catAx>
      <c:spPr>
        <a:noFill/>
      </c:spPr>
    </c:plotArea>
    <c:legend>
      <c:legendPos val="t"/>
      <c:layout>
        <c:manualLayout>
          <c:xMode val="edge"/>
          <c:yMode val="edge"/>
          <c:x val="0.29547143893892436"/>
          <c:y val="1.7467248908296942E-2"/>
          <c:w val="0.4090570442964459"/>
          <c:h val="7.8843998212013891E-2"/>
        </c:manualLayout>
      </c:layout>
      <c:overlay val="0"/>
    </c:legend>
    <c:plotVisOnly val="1"/>
    <c:dispBlanksAs val="gap"/>
    <c:showDLblsOverMax val="0"/>
  </c:chart>
  <c:spPr>
    <a:solidFill>
      <a:schemeClr val="bg1">
        <a:lumMod val="95000"/>
      </a:schemeClr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5548726155189025E-2"/>
          <c:y val="0.37665552079962605"/>
          <c:w val="0.92445127384481096"/>
          <c:h val="0.4221072365954255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'Resource Summary_Calc'!$G$98</c:f>
              <c:strCache>
                <c:ptCount val="1"/>
                <c:pt idx="0">
                  <c:v>Overall Capacity in 2019
14750</c:v>
                </c:pt>
              </c:strCache>
            </c:strRef>
          </c:tx>
          <c:spPr>
            <a:pattFill prst="wdUpDiag">
              <a:fgClr>
                <a:schemeClr val="accent2"/>
              </a:fgClr>
              <a:bgClr>
                <a:srgbClr val="00CC99"/>
              </a:bgClr>
            </a:pattFill>
          </c:spPr>
          <c:invertIfNegative val="0"/>
          <c:val>
            <c:numRef>
              <c:f>'Resource Summary_Calc'!$H$98</c:f>
              <c:numCache>
                <c:formatCode>General</c:formatCode>
                <c:ptCount val="1"/>
                <c:pt idx="0">
                  <c:v>14750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9A-4A9A-B35F-D4BCD07FE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"/>
        <c:overlap val="100"/>
        <c:axId val="116831360"/>
        <c:axId val="116832896"/>
      </c:barChart>
      <c:barChart>
        <c:barDir val="bar"/>
        <c:grouping val="stacked"/>
        <c:varyColors val="0"/>
        <c:ser>
          <c:idx val="1"/>
          <c:order val="1"/>
          <c:tx>
            <c:strRef>
              <c:f>'Resource Summary_Calc'!$G$99</c:f>
              <c:strCache>
                <c:ptCount val="1"/>
                <c:pt idx="0">
                  <c:v>Allocated
1258.5</c:v>
                </c:pt>
              </c:strCache>
            </c:strRef>
          </c:tx>
          <c:spPr>
            <a:pattFill prst="wdUpDiag">
              <a:fgClr>
                <a:schemeClr val="accent1">
                  <a:lumMod val="60000"/>
                  <a:lumOff val="40000"/>
                </a:schemeClr>
              </a:fgClr>
              <a:bgClr>
                <a:schemeClr val="accent1"/>
              </a:bgClr>
            </a:pattFill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2D9A-4A9A-B35F-D4BCD07FE126}"/>
              </c:ext>
            </c:extLst>
          </c:dPt>
          <c:val>
            <c:numRef>
              <c:f>'Resource Summary_Calc'!$H$99</c:f>
              <c:numCache>
                <c:formatCode>General</c:formatCode>
                <c:ptCount val="1"/>
                <c:pt idx="0">
                  <c:v>1258.5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9A-4A9A-B35F-D4BCD07FE126}"/>
            </c:ext>
          </c:extLst>
        </c:ser>
        <c:ser>
          <c:idx val="2"/>
          <c:order val="2"/>
          <c:tx>
            <c:strRef>
              <c:f>'Resource Summary_Calc'!$G$100</c:f>
              <c:strCache>
                <c:ptCount val="1"/>
                <c:pt idx="0">
                  <c:v>Demand
252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</c:spPr>
          <c:invertIfNegative val="0"/>
          <c:val>
            <c:numRef>
              <c:f>'Resource Summary_Calc'!$H$100</c:f>
              <c:numCache>
                <c:formatCode>General</c:formatCode>
                <c:ptCount val="1"/>
                <c:pt idx="0">
                  <c:v>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D9A-4A9A-B35F-D4BCD07FE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16840320"/>
        <c:axId val="116838784"/>
      </c:barChart>
      <c:catAx>
        <c:axId val="116831360"/>
        <c:scaling>
          <c:orientation val="minMax"/>
        </c:scaling>
        <c:delete val="1"/>
        <c:axPos val="l"/>
        <c:majorTickMark val="out"/>
        <c:minorTickMark val="none"/>
        <c:tickLblPos val="nextTo"/>
        <c:crossAx val="116832896"/>
        <c:crosses val="autoZero"/>
        <c:auto val="1"/>
        <c:lblAlgn val="ctr"/>
        <c:lblOffset val="100"/>
        <c:noMultiLvlLbl val="0"/>
      </c:catAx>
      <c:valAx>
        <c:axId val="1168328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6831360"/>
        <c:crosses val="autoZero"/>
        <c:crossBetween val="between"/>
      </c:valAx>
      <c:valAx>
        <c:axId val="116838784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116840320"/>
        <c:crosses val="max"/>
        <c:crossBetween val="between"/>
      </c:valAx>
      <c:catAx>
        <c:axId val="116840320"/>
        <c:scaling>
          <c:orientation val="minMax"/>
        </c:scaling>
        <c:delete val="1"/>
        <c:axPos val="l"/>
        <c:majorTickMark val="out"/>
        <c:minorTickMark val="none"/>
        <c:tickLblPos val="nextTo"/>
        <c:crossAx val="116838784"/>
        <c:crosses val="autoZero"/>
        <c:auto val="1"/>
        <c:lblAlgn val="ctr"/>
        <c:lblOffset val="100"/>
        <c:noMultiLvlLbl val="0"/>
      </c:catAx>
      <c:spPr>
        <a:noFill/>
      </c:spPr>
    </c:plotArea>
    <c:legend>
      <c:legendPos val="t"/>
      <c:legendEntry>
        <c:idx val="0"/>
        <c:txPr>
          <a:bodyPr/>
          <a:lstStyle/>
          <a:p>
            <a:pPr>
              <a:defRPr sz="1200">
                <a:solidFill>
                  <a:schemeClr val="accent2"/>
                </a:solidFill>
              </a:defRPr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200">
                <a:solidFill>
                  <a:schemeClr val="accent1"/>
                </a:solidFill>
              </a:defRPr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200">
                <a:solidFill>
                  <a:schemeClr val="accent1">
                    <a:lumMod val="50000"/>
                  </a:schemeClr>
                </a:solidFill>
              </a:defRPr>
            </a:pPr>
            <a:endParaRPr lang="en-US"/>
          </a:p>
        </c:txPr>
      </c:legendEntry>
      <c:layout>
        <c:manualLayout>
          <c:xMode val="edge"/>
          <c:yMode val="edge"/>
          <c:x val="3.6977799650044716E-4"/>
          <c:y val="1.8264840182648401E-2"/>
          <c:w val="0.95504869742521858"/>
          <c:h val="0.27195915579045771"/>
        </c:manualLayout>
      </c:layout>
      <c:overlay val="0"/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0"/>
  </c:chart>
  <c:spPr>
    <a:noFill/>
    <a:ln>
      <a:noFill/>
    </a:ln>
    <a:effectLst>
      <a:outerShdw blurRad="50800" dist="38100" dir="10800000" algn="r" rotWithShape="0">
        <a:srgbClr val="00CC99">
          <a:alpha val="40000"/>
        </a:srgbClr>
      </a:outerShdw>
    </a:effectLst>
  </c:sp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'Resource Summary_Calc'!$J$106</c:f>
          <c:strCache>
            <c:ptCount val="1"/>
            <c:pt idx="0">
              <c:v>Total Activities: 30</c:v>
            </c:pt>
          </c:strCache>
        </c:strRef>
      </c:tx>
      <c:layout>
        <c:manualLayout>
          <c:xMode val="edge"/>
          <c:yMode val="edge"/>
          <c:x val="2.1564160971905655E-3"/>
          <c:y val="0"/>
        </c:manualLayout>
      </c:layout>
      <c:overlay val="0"/>
      <c:txPr>
        <a:bodyPr/>
        <a:lstStyle/>
        <a:p>
          <a:pPr>
            <a:defRPr>
              <a:solidFill>
                <a:schemeClr val="bg1">
                  <a:lumMod val="50000"/>
                </a:schemeClr>
              </a:solidFill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6399269152129462"/>
          <c:y val="0.1587691060676239"/>
          <c:w val="0.50303098852974881"/>
          <c:h val="0.79030492511965411"/>
        </c:manualLayout>
      </c:layout>
      <c:barChart>
        <c:barDir val="bar"/>
        <c:grouping val="clustered"/>
        <c:varyColors val="1"/>
        <c:ser>
          <c:idx val="0"/>
          <c:order val="0"/>
          <c:spPr>
            <a:solidFill>
              <a:srgbClr val="00CC99"/>
            </a:solidFill>
          </c:spPr>
          <c:invertIfNegative val="0"/>
          <c:dLbls>
            <c:numFmt formatCode="[=1]\ 0\ &quot; Activity&quot;;[&gt;1]\ 0\ &quot; Activities&quot;" sourceLinked="0"/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b="1">
                    <a:solidFill>
                      <a:schemeClr val="accent2">
                        <a:lumMod val="75000"/>
                      </a:schemeClr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strRef>
              <c:f>'Resource Summary_Calc'!$J$99:$J$105</c:f>
              <c:strCache>
                <c:ptCount val="7"/>
                <c:pt idx="0">
                  <c:v>New</c:v>
                </c:pt>
                <c:pt idx="1">
                  <c:v>Open</c:v>
                </c:pt>
                <c:pt idx="2">
                  <c:v>In progress</c:v>
                </c:pt>
                <c:pt idx="3">
                  <c:v>Closed</c:v>
                </c:pt>
                <c:pt idx="4">
                  <c:v>On hold</c:v>
                </c:pt>
                <c:pt idx="5">
                  <c:v>Cancelled</c:v>
                </c:pt>
                <c:pt idx="6">
                  <c:v>Demand</c:v>
                </c:pt>
              </c:strCache>
            </c:strRef>
          </c:cat>
          <c:val>
            <c:numRef>
              <c:f>'Resource Summary_Calc'!$K$99:$K$105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27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2B-4383-83E5-EC74D3B25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603904"/>
        <c:axId val="116609792"/>
      </c:barChart>
      <c:catAx>
        <c:axId val="116603904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accent2">
                    <a:lumMod val="75000"/>
                  </a:schemeClr>
                </a:solidFill>
              </a:defRPr>
            </a:pPr>
            <a:endParaRPr lang="en-US"/>
          </a:p>
        </c:txPr>
        <c:crossAx val="116609792"/>
        <c:crosses val="autoZero"/>
        <c:auto val="1"/>
        <c:lblAlgn val="ctr"/>
        <c:lblOffset val="100"/>
        <c:noMultiLvlLbl val="0"/>
      </c:catAx>
      <c:valAx>
        <c:axId val="11660979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116603904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  <a:effectLst>
      <a:outerShdw blurRad="50800" dist="38100" dir="10800000" algn="r" rotWithShape="0">
        <a:srgbClr val="00CC99">
          <a:alpha val="40000"/>
        </a:srgbClr>
      </a:outerShdw>
    </a:effectLst>
  </c:sp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4537718446412621E-2"/>
          <c:y val="9.9314665437436306E-2"/>
          <c:w val="0.88364544699371717"/>
          <c:h val="0.56588693915027044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'Resource Summary_Calc'!$I$133</c:f>
              <c:strCache>
                <c:ptCount val="1"/>
                <c:pt idx="0">
                  <c:v>Total Hours Allocated in 2019
1258.5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dLbls>
            <c:numFmt formatCode="[=0]\ &quot;&quot;;[&gt;0]0" sourceLinked="0"/>
            <c:spPr>
              <a:noFill/>
            </c:spPr>
            <c:txPr>
              <a:bodyPr/>
              <a:lstStyle/>
              <a:p>
                <a:pPr>
                  <a:defRPr b="1">
                    <a:solidFill>
                      <a:schemeClr val="tx2"/>
                    </a:solidFill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'Resource Summary_Calc'!$H$135:$H$149</c:f>
              <c:strCache>
                <c:ptCount val="15"/>
                <c:pt idx="0">
                  <c:v>Customer Name 1</c:v>
                </c:pt>
                <c:pt idx="1">
                  <c:v>Customer Name 2</c:v>
                </c:pt>
                <c:pt idx="2">
                  <c:v>Customer Name 3</c:v>
                </c:pt>
                <c:pt idx="3">
                  <c:v>Customer Name 4</c:v>
                </c:pt>
                <c:pt idx="4">
                  <c:v>Customer Name 5</c:v>
                </c:pt>
                <c:pt idx="5">
                  <c:v>Customer Name 6</c:v>
                </c:pt>
                <c:pt idx="6">
                  <c:v>Customer Name 7</c:v>
                </c:pt>
                <c:pt idx="7">
                  <c:v>Customer Name 8</c:v>
                </c:pt>
                <c:pt idx="8">
                  <c:v>Customer Name 9</c:v>
                </c:pt>
                <c:pt idx="9">
                  <c:v>Customer Name 10</c:v>
                </c:pt>
                <c:pt idx="10">
                  <c:v>Customer Name 11</c:v>
                </c:pt>
                <c:pt idx="11">
                  <c:v>Customer Name 12</c:v>
                </c:pt>
                <c:pt idx="12">
                  <c:v>Customer Name 13</c:v>
                </c:pt>
                <c:pt idx="13">
                  <c:v>Customer Name 14</c:v>
                </c:pt>
                <c:pt idx="14">
                  <c:v>Customer Name 15</c:v>
                </c:pt>
              </c:strCache>
            </c:strRef>
          </c:cat>
          <c:val>
            <c:numRef>
              <c:f>'Resource Summary_Calc'!$I$135:$I$149</c:f>
              <c:numCache>
                <c:formatCode>General</c:formatCode>
                <c:ptCount val="15"/>
                <c:pt idx="0">
                  <c:v>691.5</c:v>
                </c:pt>
                <c:pt idx="1">
                  <c:v>378.5</c:v>
                </c:pt>
                <c:pt idx="2">
                  <c:v>93.5</c:v>
                </c:pt>
                <c:pt idx="3">
                  <c:v>95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5A-40FD-9102-11A5CC85D911}"/>
            </c:ext>
          </c:extLst>
        </c:ser>
        <c:ser>
          <c:idx val="0"/>
          <c:order val="1"/>
          <c:tx>
            <c:strRef>
              <c:f>'Resource Summary_Calc'!$J$133</c:f>
              <c:strCache>
                <c:ptCount val="1"/>
                <c:pt idx="0">
                  <c:v>Hours Demand in 2019
252</c:v>
                </c:pt>
              </c:strCache>
            </c:strRef>
          </c:tx>
          <c:spPr>
            <a:ln>
              <a:noFill/>
            </a:ln>
          </c:spPr>
          <c:invertIfNegative val="0"/>
          <c:dLbls>
            <c:numFmt formatCode="[=0]\ &quot;&quot;;[&gt;0]0" sourceLinked="0"/>
            <c:spPr>
              <a:noFill/>
            </c:spPr>
            <c:txPr>
              <a:bodyPr/>
              <a:lstStyle/>
              <a:p>
                <a:pPr>
                  <a:defRPr b="1">
                    <a:solidFill>
                      <a:srgbClr val="00B0F0"/>
                    </a:solidFill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'Resource Summary_Calc'!$H$135:$H$149</c:f>
              <c:strCache>
                <c:ptCount val="15"/>
                <c:pt idx="0">
                  <c:v>Customer Name 1</c:v>
                </c:pt>
                <c:pt idx="1">
                  <c:v>Customer Name 2</c:v>
                </c:pt>
                <c:pt idx="2">
                  <c:v>Customer Name 3</c:v>
                </c:pt>
                <c:pt idx="3">
                  <c:v>Customer Name 4</c:v>
                </c:pt>
                <c:pt idx="4">
                  <c:v>Customer Name 5</c:v>
                </c:pt>
                <c:pt idx="5">
                  <c:v>Customer Name 6</c:v>
                </c:pt>
                <c:pt idx="6">
                  <c:v>Customer Name 7</c:v>
                </c:pt>
                <c:pt idx="7">
                  <c:v>Customer Name 8</c:v>
                </c:pt>
                <c:pt idx="8">
                  <c:v>Customer Name 9</c:v>
                </c:pt>
                <c:pt idx="9">
                  <c:v>Customer Name 10</c:v>
                </c:pt>
                <c:pt idx="10">
                  <c:v>Customer Name 11</c:v>
                </c:pt>
                <c:pt idx="11">
                  <c:v>Customer Name 12</c:v>
                </c:pt>
                <c:pt idx="12">
                  <c:v>Customer Name 13</c:v>
                </c:pt>
                <c:pt idx="13">
                  <c:v>Customer Name 14</c:v>
                </c:pt>
                <c:pt idx="14">
                  <c:v>Customer Name 15</c:v>
                </c:pt>
              </c:strCache>
            </c:strRef>
          </c:cat>
          <c:val>
            <c:numRef>
              <c:f>'Resource Summary_Calc'!$J$135:$J$149</c:f>
              <c:numCache>
                <c:formatCode>General</c:formatCode>
                <c:ptCount val="15"/>
                <c:pt idx="0">
                  <c:v>252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5A-40FD-9102-11A5CC85D9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"/>
        <c:axId val="116666752"/>
        <c:axId val="116668288"/>
      </c:barChart>
      <c:lineChart>
        <c:grouping val="standard"/>
        <c:varyColors val="0"/>
        <c:ser>
          <c:idx val="1"/>
          <c:order val="2"/>
          <c:tx>
            <c:strRef>
              <c:f>'Resource Summary_Calc'!$K$133</c:f>
              <c:strCache>
                <c:ptCount val="1"/>
                <c:pt idx="0">
                  <c:v>Total Activities
30</c:v>
                </c:pt>
              </c:strCache>
            </c:strRef>
          </c:tx>
          <c:marker>
            <c:symbol val="circle"/>
            <c:size val="27"/>
            <c:spPr>
              <a:solidFill>
                <a:srgbClr val="00CC99"/>
              </a:solidFill>
            </c:spPr>
          </c:marker>
          <c:dLbls>
            <c:numFmt formatCode="[=0]\ &quot;&quot;;[&gt;0]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'Resource Summary_Calc'!$H$135:$H$149</c:f>
              <c:strCache>
                <c:ptCount val="15"/>
                <c:pt idx="0">
                  <c:v>Customer Name 1</c:v>
                </c:pt>
                <c:pt idx="1">
                  <c:v>Customer Name 2</c:v>
                </c:pt>
                <c:pt idx="2">
                  <c:v>Customer Name 3</c:v>
                </c:pt>
                <c:pt idx="3">
                  <c:v>Customer Name 4</c:v>
                </c:pt>
                <c:pt idx="4">
                  <c:v>Customer Name 5</c:v>
                </c:pt>
                <c:pt idx="5">
                  <c:v>Customer Name 6</c:v>
                </c:pt>
                <c:pt idx="6">
                  <c:v>Customer Name 7</c:v>
                </c:pt>
                <c:pt idx="7">
                  <c:v>Customer Name 8</c:v>
                </c:pt>
                <c:pt idx="8">
                  <c:v>Customer Name 9</c:v>
                </c:pt>
                <c:pt idx="9">
                  <c:v>Customer Name 10</c:v>
                </c:pt>
                <c:pt idx="10">
                  <c:v>Customer Name 11</c:v>
                </c:pt>
                <c:pt idx="11">
                  <c:v>Customer Name 12</c:v>
                </c:pt>
                <c:pt idx="12">
                  <c:v>Customer Name 13</c:v>
                </c:pt>
                <c:pt idx="13">
                  <c:v>Customer Name 14</c:v>
                </c:pt>
                <c:pt idx="14">
                  <c:v>Customer Name 15</c:v>
                </c:pt>
              </c:strCache>
            </c:strRef>
          </c:cat>
          <c:val>
            <c:numRef>
              <c:f>'Resource Summary_Calc'!$K$135:$K$149</c:f>
              <c:numCache>
                <c:formatCode>General</c:formatCode>
                <c:ptCount val="15"/>
                <c:pt idx="0">
                  <c:v>11</c:v>
                </c:pt>
                <c:pt idx="1">
                  <c:v>12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55A-40FD-9102-11A5CC85D9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675712"/>
        <c:axId val="116669824"/>
      </c:lineChart>
      <c:catAx>
        <c:axId val="1166667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155575">
            <a:noFill/>
          </a:ln>
        </c:spPr>
        <c:txPr>
          <a:bodyPr rot="-5400000"/>
          <a:lstStyle/>
          <a:p>
            <a:pPr>
              <a:defRPr sz="1050" b="1">
                <a:solidFill>
                  <a:schemeClr val="bg1">
                    <a:lumMod val="50000"/>
                  </a:schemeClr>
                </a:solidFill>
              </a:defRPr>
            </a:pPr>
            <a:endParaRPr lang="en-US"/>
          </a:p>
        </c:txPr>
        <c:crossAx val="116668288"/>
        <c:crosses val="autoZero"/>
        <c:auto val="1"/>
        <c:lblAlgn val="ctr"/>
        <c:lblOffset val="100"/>
        <c:noMultiLvlLbl val="0"/>
      </c:catAx>
      <c:valAx>
        <c:axId val="1166682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>
                <a:solidFill>
                  <a:schemeClr val="bg1">
                    <a:lumMod val="85000"/>
                  </a:schemeClr>
                </a:solidFill>
              </a:defRPr>
            </a:pPr>
            <a:endParaRPr lang="en-US"/>
          </a:p>
        </c:txPr>
        <c:crossAx val="116666752"/>
        <c:crosses val="autoZero"/>
        <c:crossBetween val="between"/>
      </c:valAx>
      <c:valAx>
        <c:axId val="11666982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>
                <a:solidFill>
                  <a:schemeClr val="bg1">
                    <a:lumMod val="75000"/>
                  </a:schemeClr>
                </a:solidFill>
              </a:defRPr>
            </a:pPr>
            <a:endParaRPr lang="en-US"/>
          </a:p>
        </c:txPr>
        <c:crossAx val="116675712"/>
        <c:crosses val="max"/>
        <c:crossBetween val="between"/>
      </c:valAx>
      <c:catAx>
        <c:axId val="1166757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6669824"/>
        <c:crosses val="autoZero"/>
        <c:auto val="1"/>
        <c:lblAlgn val="ctr"/>
        <c:lblOffset val="100"/>
        <c:noMultiLvlLbl val="0"/>
      </c:catAx>
      <c:spPr>
        <a:noFill/>
      </c:spPr>
    </c:plotArea>
    <c:legend>
      <c:legendPos val="t"/>
      <c:overlay val="0"/>
    </c:legend>
    <c:plotVisOnly val="1"/>
    <c:dispBlanksAs val="gap"/>
    <c:showDLblsOverMax val="0"/>
  </c:chart>
  <c:spPr>
    <a:solidFill>
      <a:schemeClr val="bg1">
        <a:lumMod val="95000"/>
      </a:schemeClr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872278620171717"/>
          <c:y val="0.19577992003336031"/>
          <c:w val="0.82127721379828278"/>
          <c:h val="0.75073564402580528"/>
        </c:manualLayout>
      </c:layout>
      <c:barChart>
        <c:barDir val="bar"/>
        <c:grouping val="stacked"/>
        <c:varyColors val="0"/>
        <c:ser>
          <c:idx val="1"/>
          <c:order val="0"/>
          <c:tx>
            <c:strRef>
              <c:f>'Resource Summary_Calc'!$H$37</c:f>
              <c:strCache>
                <c:ptCount val="1"/>
                <c:pt idx="0">
                  <c:v>Casual Leave</c:v>
                </c:pt>
              </c:strCache>
            </c:strRef>
          </c:tx>
          <c:spPr>
            <a:solidFill>
              <a:srgbClr val="00CC99"/>
            </a:solidFill>
          </c:spPr>
          <c:invertIfNegative val="0"/>
          <c:dLbls>
            <c:numFmt formatCode="[=0]\ &quot;&quot;;[&gt;0]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'Resource Summary_Calc'!$F$38:$F$47</c:f>
              <c:strCache>
                <c:ptCount val="10"/>
                <c:pt idx="0">
                  <c:v>Person 1</c:v>
                </c:pt>
                <c:pt idx="1">
                  <c:v>Person 2</c:v>
                </c:pt>
                <c:pt idx="2">
                  <c:v>Person 3</c:v>
                </c:pt>
                <c:pt idx="3">
                  <c:v>Person 4</c:v>
                </c:pt>
                <c:pt idx="4">
                  <c:v>Person 5</c:v>
                </c:pt>
                <c:pt idx="5">
                  <c:v>Person 6</c:v>
                </c:pt>
                <c:pt idx="6">
                  <c:v>Person 7</c:v>
                </c:pt>
                <c:pt idx="7">
                  <c:v>Person 8</c:v>
                </c:pt>
                <c:pt idx="8">
                  <c:v>Person 9</c:v>
                </c:pt>
                <c:pt idx="9">
                  <c:v>Person 10</c:v>
                </c:pt>
              </c:strCache>
            </c:strRef>
          </c:cat>
          <c:val>
            <c:numRef>
              <c:f>'Resource Summary_Calc'!$H$38:$H$47</c:f>
              <c:numCache>
                <c:formatCode>General</c:formatCode>
                <c:ptCount val="10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31-47F5-BF11-9B7442A619F5}"/>
            </c:ext>
          </c:extLst>
        </c:ser>
        <c:ser>
          <c:idx val="2"/>
          <c:order val="1"/>
          <c:tx>
            <c:strRef>
              <c:f>'Resource Summary_Calc'!$I$37</c:f>
              <c:strCache>
                <c:ptCount val="1"/>
                <c:pt idx="0">
                  <c:v>Sick Leave</c:v>
                </c:pt>
              </c:strCache>
            </c:strRef>
          </c:tx>
          <c:spPr>
            <a:solidFill>
              <a:srgbClr val="66FF66"/>
            </a:solidFill>
          </c:spPr>
          <c:invertIfNegative val="0"/>
          <c:dLbls>
            <c:numFmt formatCode="[=0]\ &quot;&quot;;[&gt;0]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'Resource Summary_Calc'!$F$38:$F$47</c:f>
              <c:strCache>
                <c:ptCount val="10"/>
                <c:pt idx="0">
                  <c:v>Person 1</c:v>
                </c:pt>
                <c:pt idx="1">
                  <c:v>Person 2</c:v>
                </c:pt>
                <c:pt idx="2">
                  <c:v>Person 3</c:v>
                </c:pt>
                <c:pt idx="3">
                  <c:v>Person 4</c:v>
                </c:pt>
                <c:pt idx="4">
                  <c:v>Person 5</c:v>
                </c:pt>
                <c:pt idx="5">
                  <c:v>Person 6</c:v>
                </c:pt>
                <c:pt idx="6">
                  <c:v>Person 7</c:v>
                </c:pt>
                <c:pt idx="7">
                  <c:v>Person 8</c:v>
                </c:pt>
                <c:pt idx="8">
                  <c:v>Person 9</c:v>
                </c:pt>
                <c:pt idx="9">
                  <c:v>Person 10</c:v>
                </c:pt>
              </c:strCache>
            </c:strRef>
          </c:cat>
          <c:val>
            <c:numRef>
              <c:f>'Resource Summary_Calc'!$I$38:$I$47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31-47F5-BF11-9B7442A619F5}"/>
            </c:ext>
          </c:extLst>
        </c:ser>
        <c:ser>
          <c:idx val="3"/>
          <c:order val="2"/>
          <c:tx>
            <c:strRef>
              <c:f>'Resource Summary_Calc'!$J$37</c:f>
              <c:strCache>
                <c:ptCount val="1"/>
                <c:pt idx="0">
                  <c:v>Unpaid</c:v>
                </c:pt>
              </c:strCache>
            </c:strRef>
          </c:tx>
          <c:spPr>
            <a:solidFill>
              <a:srgbClr val="FF3300"/>
            </a:solidFill>
          </c:spPr>
          <c:invertIfNegative val="0"/>
          <c:dLbls>
            <c:numFmt formatCode="[=0]\ &quot;&quot;;[&gt;0]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'Resource Summary_Calc'!$F$38:$F$47</c:f>
              <c:strCache>
                <c:ptCount val="10"/>
                <c:pt idx="0">
                  <c:v>Person 1</c:v>
                </c:pt>
                <c:pt idx="1">
                  <c:v>Person 2</c:v>
                </c:pt>
                <c:pt idx="2">
                  <c:v>Person 3</c:v>
                </c:pt>
                <c:pt idx="3">
                  <c:v>Person 4</c:v>
                </c:pt>
                <c:pt idx="4">
                  <c:v>Person 5</c:v>
                </c:pt>
                <c:pt idx="5">
                  <c:v>Person 6</c:v>
                </c:pt>
                <c:pt idx="6">
                  <c:v>Person 7</c:v>
                </c:pt>
                <c:pt idx="7">
                  <c:v>Person 8</c:v>
                </c:pt>
                <c:pt idx="8">
                  <c:v>Person 9</c:v>
                </c:pt>
                <c:pt idx="9">
                  <c:v>Person 10</c:v>
                </c:pt>
              </c:strCache>
            </c:strRef>
          </c:cat>
          <c:val>
            <c:numRef>
              <c:f>'Resource Summary_Calc'!$J$38:$J$47</c:f>
              <c:numCache>
                <c:formatCode>General</c:formatCode>
                <c:ptCount val="10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31-47F5-BF11-9B7442A619F5}"/>
            </c:ext>
          </c:extLst>
        </c:ser>
        <c:ser>
          <c:idx val="4"/>
          <c:order val="3"/>
          <c:tx>
            <c:strRef>
              <c:f>'Resource Summary_Calc'!$K$37</c:f>
              <c:strCache>
                <c:ptCount val="1"/>
                <c:pt idx="0">
                  <c:v>Half-day</c:v>
                </c:pt>
              </c:strCache>
            </c:strRef>
          </c:tx>
          <c:spPr>
            <a:solidFill>
              <a:schemeClr val="accent4"/>
            </a:solidFill>
          </c:spPr>
          <c:invertIfNegative val="0"/>
          <c:dLbls>
            <c:numFmt formatCode="[=0]\ &quot;&quot;;[&gt;0]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'Resource Summary_Calc'!$F$38:$F$47</c:f>
              <c:strCache>
                <c:ptCount val="10"/>
                <c:pt idx="0">
                  <c:v>Person 1</c:v>
                </c:pt>
                <c:pt idx="1">
                  <c:v>Person 2</c:v>
                </c:pt>
                <c:pt idx="2">
                  <c:v>Person 3</c:v>
                </c:pt>
                <c:pt idx="3">
                  <c:v>Person 4</c:v>
                </c:pt>
                <c:pt idx="4">
                  <c:v>Person 5</c:v>
                </c:pt>
                <c:pt idx="5">
                  <c:v>Person 6</c:v>
                </c:pt>
                <c:pt idx="6">
                  <c:v>Person 7</c:v>
                </c:pt>
                <c:pt idx="7">
                  <c:v>Person 8</c:v>
                </c:pt>
                <c:pt idx="8">
                  <c:v>Person 9</c:v>
                </c:pt>
                <c:pt idx="9">
                  <c:v>Person 10</c:v>
                </c:pt>
              </c:strCache>
            </c:strRef>
          </c:cat>
          <c:val>
            <c:numRef>
              <c:f>'Resource Summary_Calc'!$K$38:$K$47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31-47F5-BF11-9B7442A619F5}"/>
            </c:ext>
          </c:extLst>
        </c:ser>
        <c:ser>
          <c:idx val="5"/>
          <c:order val="4"/>
          <c:tx>
            <c:strRef>
              <c:f>'Resource Summary_Calc'!$L$37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Lbls>
            <c:numFmt formatCode="[=0]\ &quot;&quot;;[&gt;0]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'Resource Summary_Calc'!$F$38:$F$47</c:f>
              <c:strCache>
                <c:ptCount val="10"/>
                <c:pt idx="0">
                  <c:v>Person 1</c:v>
                </c:pt>
                <c:pt idx="1">
                  <c:v>Person 2</c:v>
                </c:pt>
                <c:pt idx="2">
                  <c:v>Person 3</c:v>
                </c:pt>
                <c:pt idx="3">
                  <c:v>Person 4</c:v>
                </c:pt>
                <c:pt idx="4">
                  <c:v>Person 5</c:v>
                </c:pt>
                <c:pt idx="5">
                  <c:v>Person 6</c:v>
                </c:pt>
                <c:pt idx="6">
                  <c:v>Person 7</c:v>
                </c:pt>
                <c:pt idx="7">
                  <c:v>Person 8</c:v>
                </c:pt>
                <c:pt idx="8">
                  <c:v>Person 9</c:v>
                </c:pt>
                <c:pt idx="9">
                  <c:v>Person 10</c:v>
                </c:pt>
              </c:strCache>
            </c:strRef>
          </c:cat>
          <c:val>
            <c:numRef>
              <c:f>'Resource Summary_Calc'!$L$38:$L$47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231-47F5-BF11-9B7442A61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116713344"/>
        <c:axId val="116714880"/>
      </c:barChart>
      <c:catAx>
        <c:axId val="116713344"/>
        <c:scaling>
          <c:orientation val="maxMin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numFmt formatCode="General" sourceLinked="0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1100" b="1">
                <a:solidFill>
                  <a:schemeClr val="bg2">
                    <a:lumMod val="50000"/>
                  </a:schemeClr>
                </a:solidFill>
              </a:defRPr>
            </a:pPr>
            <a:endParaRPr lang="en-US"/>
          </a:p>
        </c:txPr>
        <c:crossAx val="116714880"/>
        <c:crosses val="autoZero"/>
        <c:auto val="1"/>
        <c:lblAlgn val="ctr"/>
        <c:lblOffset val="100"/>
        <c:noMultiLvlLbl val="0"/>
      </c:catAx>
      <c:valAx>
        <c:axId val="116714880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116713344"/>
        <c:crosses val="autoZero"/>
        <c:crossBetween val="between"/>
      </c:valAx>
      <c:spPr>
        <a:solidFill>
          <a:schemeClr val="bg1">
            <a:lumMod val="85000"/>
          </a:schemeClr>
        </a:solidFill>
      </c:spPr>
    </c:plotArea>
    <c:legend>
      <c:legendPos val="t"/>
      <c:layout>
        <c:manualLayout>
          <c:xMode val="edge"/>
          <c:yMode val="edge"/>
          <c:x val="0.17924187714575351"/>
          <c:y val="5.3032166024292011E-2"/>
          <c:w val="0.78487539699311204"/>
          <c:h val="7.7510051128002064E-2"/>
        </c:manualLayout>
      </c:layout>
      <c:overlay val="0"/>
      <c:txPr>
        <a:bodyPr/>
        <a:lstStyle/>
        <a:p>
          <a:pPr>
            <a:defRPr sz="1800" b="0">
              <a:solidFill>
                <a:schemeClr val="bg1">
                  <a:lumMod val="65000"/>
                </a:schemeClr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693748825916829E-2"/>
          <c:y val="8.9458545658399391E-2"/>
          <c:w val="0.95913776736889655"/>
          <c:h val="0.68011276706122437"/>
        </c:manualLayout>
      </c:layout>
      <c:barChart>
        <c:barDir val="col"/>
        <c:grouping val="stacked"/>
        <c:varyColors val="0"/>
        <c:ser>
          <c:idx val="0"/>
          <c:order val="3"/>
          <c:tx>
            <c:strRef>
              <c:f>'Resource Summary_Calc'!$L$12</c:f>
              <c:strCache>
                <c:ptCount val="1"/>
                <c:pt idx="0">
                  <c:v>Capacity</c:v>
                </c:pt>
              </c:strCache>
            </c:strRef>
          </c:tx>
          <c:spPr>
            <a:noFill/>
            <a:ln w="25400">
              <a:solidFill>
                <a:schemeClr val="accent1"/>
              </a:solidFill>
              <a:prstDash val="solid"/>
            </a:ln>
          </c:spPr>
          <c:invertIfNegative val="0"/>
          <c:cat>
            <c:strRef>
              <c:f>'Resource Summary_Calc'!$G$13:$G$22</c:f>
              <c:strCache>
                <c:ptCount val="10"/>
                <c:pt idx="0">
                  <c:v>Person 1</c:v>
                </c:pt>
                <c:pt idx="1">
                  <c:v>Person 2</c:v>
                </c:pt>
                <c:pt idx="2">
                  <c:v>Person 3</c:v>
                </c:pt>
                <c:pt idx="3">
                  <c:v>Person 4</c:v>
                </c:pt>
                <c:pt idx="4">
                  <c:v>Person 5</c:v>
                </c:pt>
                <c:pt idx="5">
                  <c:v>Person 6</c:v>
                </c:pt>
                <c:pt idx="6">
                  <c:v>Person 7</c:v>
                </c:pt>
                <c:pt idx="7">
                  <c:v>Person 8</c:v>
                </c:pt>
                <c:pt idx="8">
                  <c:v>Person 9</c:v>
                </c:pt>
                <c:pt idx="9">
                  <c:v>Person 10</c:v>
                </c:pt>
              </c:strCache>
            </c:strRef>
          </c:cat>
          <c:val>
            <c:numRef>
              <c:f>'Resource Summary_Calc'!$L$13:$L$22</c:f>
              <c:numCache>
                <c:formatCode>General</c:formatCode>
                <c:ptCount val="10"/>
                <c:pt idx="0">
                  <c:v>2072</c:v>
                </c:pt>
                <c:pt idx="1">
                  <c:v>0</c:v>
                </c:pt>
                <c:pt idx="2">
                  <c:v>2590</c:v>
                </c:pt>
                <c:pt idx="3">
                  <c:v>0</c:v>
                </c:pt>
                <c:pt idx="4">
                  <c:v>310</c:v>
                </c:pt>
                <c:pt idx="5">
                  <c:v>2056</c:v>
                </c:pt>
                <c:pt idx="6">
                  <c:v>310</c:v>
                </c:pt>
                <c:pt idx="7">
                  <c:v>2056</c:v>
                </c:pt>
                <c:pt idx="8">
                  <c:v>0</c:v>
                </c:pt>
                <c:pt idx="9">
                  <c:v>2560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8F-4DC2-9E42-4666F580E3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17821440"/>
        <c:axId val="117822976"/>
      </c:barChart>
      <c:barChart>
        <c:barDir val="col"/>
        <c:grouping val="stacked"/>
        <c:varyColors val="0"/>
        <c:ser>
          <c:idx val="1"/>
          <c:order val="0"/>
          <c:tx>
            <c:strRef>
              <c:f>'Resource Summary_Calc'!$M$12</c:f>
              <c:strCache>
                <c:ptCount val="1"/>
                <c:pt idx="0">
                  <c:v>Allocated</c:v>
                </c:pt>
              </c:strCache>
            </c:strRef>
          </c:tx>
          <c:spPr>
            <a:solidFill>
              <a:srgbClr val="00CC99"/>
            </a:solidFill>
          </c:spPr>
          <c:invertIfNegative val="0"/>
          <c:dLbls>
            <c:numFmt formatCode="[=0]\ &quot;&quot;;[&gt;0]0" sourceLinked="0"/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'Resource Summary_Calc'!$G$13:$G$22</c:f>
              <c:strCache>
                <c:ptCount val="10"/>
                <c:pt idx="0">
                  <c:v>Person 1</c:v>
                </c:pt>
                <c:pt idx="1">
                  <c:v>Person 2</c:v>
                </c:pt>
                <c:pt idx="2">
                  <c:v>Person 3</c:v>
                </c:pt>
                <c:pt idx="3">
                  <c:v>Person 4</c:v>
                </c:pt>
                <c:pt idx="4">
                  <c:v>Person 5</c:v>
                </c:pt>
                <c:pt idx="5">
                  <c:v>Person 6</c:v>
                </c:pt>
                <c:pt idx="6">
                  <c:v>Person 7</c:v>
                </c:pt>
                <c:pt idx="7">
                  <c:v>Person 8</c:v>
                </c:pt>
                <c:pt idx="8">
                  <c:v>Person 9</c:v>
                </c:pt>
                <c:pt idx="9">
                  <c:v>Person 10</c:v>
                </c:pt>
              </c:strCache>
            </c:strRef>
          </c:cat>
          <c:val>
            <c:numRef>
              <c:f>'Resource Summary_Calc'!$M$13:$M$22</c:f>
              <c:numCache>
                <c:formatCode>General</c:formatCode>
                <c:ptCount val="10"/>
                <c:pt idx="0">
                  <c:v>60</c:v>
                </c:pt>
                <c:pt idx="1">
                  <c:v>228</c:v>
                </c:pt>
                <c:pt idx="2">
                  <c:v>20</c:v>
                </c:pt>
                <c:pt idx="3">
                  <c:v>146</c:v>
                </c:pt>
                <c:pt idx="4">
                  <c:v>228.5</c:v>
                </c:pt>
                <c:pt idx="5">
                  <c:v>61.5</c:v>
                </c:pt>
                <c:pt idx="6">
                  <c:v>35</c:v>
                </c:pt>
                <c:pt idx="7">
                  <c:v>11</c:v>
                </c:pt>
                <c:pt idx="8">
                  <c:v>31.5</c:v>
                </c:pt>
                <c:pt idx="9">
                  <c:v>17.5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8F-4DC2-9E42-4666F580E3D0}"/>
            </c:ext>
          </c:extLst>
        </c:ser>
        <c:ser>
          <c:idx val="3"/>
          <c:order val="1"/>
          <c:tx>
            <c:strRef>
              <c:f>'Resource Summary_Calc'!$O$12</c:f>
              <c:strCache>
                <c:ptCount val="1"/>
                <c:pt idx="0">
                  <c:v>Demand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dLbls>
            <c:numFmt formatCode="[=0]\ &quot;&quot;;[&gt;0]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rgbClr val="00B0F0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'Resource Summary_Calc'!$G$13:$G$22</c:f>
              <c:strCache>
                <c:ptCount val="10"/>
                <c:pt idx="0">
                  <c:v>Person 1</c:v>
                </c:pt>
                <c:pt idx="1">
                  <c:v>Person 2</c:v>
                </c:pt>
                <c:pt idx="2">
                  <c:v>Person 3</c:v>
                </c:pt>
                <c:pt idx="3">
                  <c:v>Person 4</c:v>
                </c:pt>
                <c:pt idx="4">
                  <c:v>Person 5</c:v>
                </c:pt>
                <c:pt idx="5">
                  <c:v>Person 6</c:v>
                </c:pt>
                <c:pt idx="6">
                  <c:v>Person 7</c:v>
                </c:pt>
                <c:pt idx="7">
                  <c:v>Person 8</c:v>
                </c:pt>
                <c:pt idx="8">
                  <c:v>Person 9</c:v>
                </c:pt>
                <c:pt idx="9">
                  <c:v>Person 10</c:v>
                </c:pt>
              </c:strCache>
            </c:strRef>
          </c:cat>
          <c:val>
            <c:numRef>
              <c:f>'Resource Summary_Calc'!$O$13:$O$22</c:f>
              <c:numCache>
                <c:formatCode>General</c:formatCode>
                <c:ptCount val="10"/>
                <c:pt idx="0">
                  <c:v>0</c:v>
                </c:pt>
                <c:pt idx="1">
                  <c:v>252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8F-4DC2-9E42-4666F580E3D0}"/>
            </c:ext>
          </c:extLst>
        </c:ser>
        <c:ser>
          <c:idx val="2"/>
          <c:order val="2"/>
          <c:tx>
            <c:strRef>
              <c:f>'Resource Summary_Calc'!$P$12</c:f>
              <c:strCache>
                <c:ptCount val="1"/>
                <c:pt idx="0">
                  <c:v>Balance</c:v>
                </c:pt>
              </c:strCache>
            </c:strRef>
          </c:tx>
          <c:spPr>
            <a:solidFill>
              <a:srgbClr val="66FF66"/>
            </a:solidFill>
          </c:spPr>
          <c:invertIfNegative val="1"/>
          <c:dLbls>
            <c:spPr>
              <a:solidFill>
                <a:schemeClr val="dk1">
                  <a:alpha val="10000"/>
                </a:schemeClr>
              </a:solidFill>
              <a:ln>
                <a:solidFill>
                  <a:schemeClr val="bg1">
                    <a:lumMod val="85000"/>
                    <a:alpha val="10000"/>
                  </a:schemeClr>
                </a:solidFill>
              </a:ln>
            </c:spPr>
            <c:txPr>
              <a:bodyPr wrap="none"/>
              <a:lstStyle/>
              <a:p>
                <a:pPr>
                  <a:defRPr>
                    <a:solidFill>
                      <a:schemeClr val="accent6"/>
                    </a:solidFill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oundRect">
                    <a:avLst/>
                  </a:prstGeom>
                </c15:spPr>
                <c15:showLeaderLines val="0"/>
              </c:ext>
            </c:extLst>
          </c:dLbls>
          <c:cat>
            <c:strRef>
              <c:f>'Resource Summary_Calc'!$G$13:$G$22</c:f>
              <c:strCache>
                <c:ptCount val="10"/>
                <c:pt idx="0">
                  <c:v>Person 1</c:v>
                </c:pt>
                <c:pt idx="1">
                  <c:v>Person 2</c:v>
                </c:pt>
                <c:pt idx="2">
                  <c:v>Person 3</c:v>
                </c:pt>
                <c:pt idx="3">
                  <c:v>Person 4</c:v>
                </c:pt>
                <c:pt idx="4">
                  <c:v>Person 5</c:v>
                </c:pt>
                <c:pt idx="5">
                  <c:v>Person 6</c:v>
                </c:pt>
                <c:pt idx="6">
                  <c:v>Person 7</c:v>
                </c:pt>
                <c:pt idx="7">
                  <c:v>Person 8</c:v>
                </c:pt>
                <c:pt idx="8">
                  <c:v>Person 9</c:v>
                </c:pt>
                <c:pt idx="9">
                  <c:v>Person 10</c:v>
                </c:pt>
              </c:strCache>
            </c:strRef>
          </c:cat>
          <c:val>
            <c:numRef>
              <c:f>'Resource Summary_Calc'!$P$13:$P$22</c:f>
              <c:numCache>
                <c:formatCode>General</c:formatCode>
                <c:ptCount val="10"/>
                <c:pt idx="0">
                  <c:v>2012</c:v>
                </c:pt>
                <c:pt idx="1">
                  <c:v>-480</c:v>
                </c:pt>
                <c:pt idx="2">
                  <c:v>2570</c:v>
                </c:pt>
                <c:pt idx="3">
                  <c:v>-146</c:v>
                </c:pt>
                <c:pt idx="4">
                  <c:v>81.5</c:v>
                </c:pt>
                <c:pt idx="5">
                  <c:v>1994.5</c:v>
                </c:pt>
                <c:pt idx="6">
                  <c:v>275</c:v>
                </c:pt>
                <c:pt idx="7">
                  <c:v>2045</c:v>
                </c:pt>
                <c:pt idx="8">
                  <c:v>-31.5</c:v>
                </c:pt>
                <c:pt idx="9">
                  <c:v>2542.5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6565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3-E98F-4DC2-9E42-4666F580E3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7838592"/>
        <c:axId val="117824512"/>
      </c:barChart>
      <c:catAx>
        <c:axId val="117821440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0"/>
        <c:majorTickMark val="none"/>
        <c:minorTickMark val="none"/>
        <c:tickLblPos val="high"/>
        <c:spPr>
          <a:ln>
            <a:solidFill>
              <a:schemeClr val="bg1">
                <a:lumMod val="85000"/>
              </a:schemeClr>
            </a:solidFill>
          </a:ln>
        </c:spPr>
        <c:txPr>
          <a:bodyPr rot="0" vert="horz"/>
          <a:lstStyle/>
          <a:p>
            <a:pPr>
              <a:defRPr sz="1050" b="0">
                <a:solidFill>
                  <a:schemeClr val="accent6"/>
                </a:solidFill>
              </a:defRPr>
            </a:pPr>
            <a:endParaRPr lang="en-US"/>
          </a:p>
        </c:txPr>
        <c:crossAx val="117822976"/>
        <c:crosses val="autoZero"/>
        <c:auto val="1"/>
        <c:lblAlgn val="ctr"/>
        <c:lblOffset val="100"/>
        <c:noMultiLvlLbl val="0"/>
      </c:catAx>
      <c:valAx>
        <c:axId val="11782297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17821440"/>
        <c:crosses val="autoZero"/>
        <c:crossBetween val="between"/>
      </c:valAx>
      <c:valAx>
        <c:axId val="117824512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17838592"/>
        <c:crosses val="max"/>
        <c:crossBetween val="between"/>
      </c:valAx>
      <c:catAx>
        <c:axId val="1178385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7824512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ln>
            <a:solidFill>
              <a:schemeClr val="bg1">
                <a:lumMod val="85000"/>
              </a:schemeClr>
            </a:solidFill>
          </a:ln>
        </c:spPr>
      </c:dTable>
      <c:spPr>
        <a:noFill/>
        <a:ln>
          <a:noFill/>
        </a:ln>
      </c:spPr>
    </c:plotArea>
    <c:legend>
      <c:legendPos val="t"/>
      <c:layout>
        <c:manualLayout>
          <c:xMode val="edge"/>
          <c:yMode val="edge"/>
          <c:x val="0"/>
          <c:y val="0"/>
          <c:w val="0.40331168361692726"/>
          <c:h val="6.6210329504058113E-2"/>
        </c:manualLayout>
      </c:layout>
      <c:overlay val="0"/>
      <c:spPr>
        <a:noFill/>
      </c:spPr>
      <c:txPr>
        <a:bodyPr/>
        <a:lstStyle/>
        <a:p>
          <a:pPr>
            <a:defRPr sz="1600"/>
          </a:pPr>
          <a:endParaRPr lang="en-US"/>
        </a:p>
      </c:txPr>
    </c:legend>
    <c:plotVisOnly val="1"/>
    <c:dispBlanksAs val="gap"/>
    <c:showDLblsOverMax val="0"/>
  </c:chart>
  <c:spPr>
    <a:noFill/>
    <a:ln>
      <a:noFill/>
    </a:ln>
    <a:effectLst>
      <a:outerShdw blurRad="50800" dist="38100" dir="5400000" algn="t" rotWithShape="0">
        <a:prstClr val="black">
          <a:alpha val="40000"/>
        </a:prstClr>
      </a:outerShdw>
    </a:effectLst>
  </c:sp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'Projects Summary_Calc'!$Q$7</c:f>
          <c:strCache>
            <c:ptCount val="1"/>
            <c:pt idx="0">
              <c:v> Status: 2 Projects Completed (out of  16)</c:v>
            </c:pt>
          </c:strCache>
        </c:strRef>
      </c:tx>
      <c:layout>
        <c:manualLayout>
          <c:xMode val="edge"/>
          <c:yMode val="edge"/>
          <c:x val="1.9283379422424102E-2"/>
          <c:y val="3.4226346706661664E-2"/>
        </c:manualLayout>
      </c:layout>
      <c:overlay val="1"/>
      <c:txPr>
        <a:bodyPr/>
        <a:lstStyle/>
        <a:p>
          <a:pPr>
            <a:defRPr sz="1400">
              <a:solidFill>
                <a:schemeClr val="accent6"/>
              </a:solidFill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5423762436672173E-2"/>
          <c:y val="0.21347032635335961"/>
          <c:w val="0.92164637123847892"/>
          <c:h val="0.5693925759280089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3300"/>
            </a:solidFill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4A65-415B-94B0-7FF64967BD6E}"/>
              </c:ext>
            </c:extLst>
          </c:dPt>
          <c:dPt>
            <c:idx val="1"/>
            <c:invertIfNegative val="0"/>
            <c:bubble3D val="0"/>
            <c:spPr>
              <a:solidFill>
                <a:srgbClr val="66FF66"/>
              </a:solidFill>
            </c:spPr>
            <c:extLst>
              <c:ext xmlns:c16="http://schemas.microsoft.com/office/drawing/2014/chart" uri="{C3380CC4-5D6E-409C-BE32-E72D297353CC}">
                <c16:uniqueId val="{00000003-4A65-415B-94B0-7FF64967BD6E}"/>
              </c:ext>
            </c:extLst>
          </c:dPt>
          <c:dPt>
            <c:idx val="2"/>
            <c:invertIfNegative val="0"/>
            <c:bubble3D val="0"/>
            <c:spPr>
              <a:solidFill>
                <a:srgbClr val="00CC99"/>
              </a:solidFill>
            </c:spPr>
            <c:extLst>
              <c:ext xmlns:c16="http://schemas.microsoft.com/office/drawing/2014/chart" uri="{C3380CC4-5D6E-409C-BE32-E72D297353CC}">
                <c16:uniqueId val="{00000005-4A65-415B-94B0-7FF64967BD6E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4A65-415B-94B0-7FF64967BD6E}"/>
              </c:ext>
            </c:extLst>
          </c:dPt>
          <c:dLbls>
            <c:numFmt formatCode="[=0]\ &quot;&quot;;[&gt;0]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>
                    <a:solidFill>
                      <a:schemeClr val="bg1">
                        <a:lumMod val="50000"/>
                      </a:schemeClr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'Projects Summary_Calc'!$Q$3:$Q$5</c:f>
              <c:strCache>
                <c:ptCount val="3"/>
                <c:pt idx="0">
                  <c:v>Not yet Started</c:v>
                </c:pt>
                <c:pt idx="1">
                  <c:v>In progress</c:v>
                </c:pt>
                <c:pt idx="2">
                  <c:v>Completed</c:v>
                </c:pt>
              </c:strCache>
            </c:strRef>
          </c:cat>
          <c:val>
            <c:numRef>
              <c:f>'Projects Summary_Calc'!$R$3:$R$5</c:f>
              <c:numCache>
                <c:formatCode>General</c:formatCode>
                <c:ptCount val="3"/>
                <c:pt idx="0">
                  <c:v>2</c:v>
                </c:pt>
                <c:pt idx="1">
                  <c:v>12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A65-415B-94B0-7FF64967BD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16565504"/>
        <c:axId val="116563968"/>
      </c:barChart>
      <c:valAx>
        <c:axId val="11656396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16565504"/>
        <c:crosses val="autoZero"/>
        <c:crossBetween val="between"/>
      </c:valAx>
      <c:catAx>
        <c:axId val="1165655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>
              <a:defRPr sz="1200" b="1">
                <a:solidFill>
                  <a:schemeClr val="bg1">
                    <a:lumMod val="50000"/>
                  </a:schemeClr>
                </a:solidFill>
              </a:defRPr>
            </a:pPr>
            <a:endParaRPr lang="en-US"/>
          </a:p>
        </c:txPr>
        <c:crossAx val="116563968"/>
        <c:crosses val="autoZero"/>
        <c:auto val="1"/>
        <c:lblAlgn val="ctr"/>
        <c:lblOffset val="100"/>
        <c:noMultiLvlLbl val="0"/>
      </c:catAx>
      <c:spPr>
        <a:noFill/>
      </c:spPr>
    </c:plotArea>
    <c:plotVisOnly val="1"/>
    <c:dispBlanksAs val="gap"/>
    <c:showDLblsOverMax val="0"/>
  </c:chart>
  <c:spPr>
    <a:pattFill prst="smGrid">
      <a:fgClr>
        <a:schemeClr val="bg1">
          <a:lumMod val="95000"/>
        </a:schemeClr>
      </a:fgClr>
      <a:bgClr>
        <a:schemeClr val="tx2">
          <a:lumMod val="10000"/>
          <a:lumOff val="90000"/>
        </a:schemeClr>
      </a:bgClr>
    </a:pattFill>
    <a:ln>
      <a:noFill/>
    </a:ln>
    <a:effectLst>
      <a:outerShdw blurRad="50800" dist="38100" dir="5400000" algn="t" rotWithShape="0">
        <a:prstClr val="black">
          <a:alpha val="40000"/>
        </a:prstClr>
      </a:outerShdw>
    </a:effectLst>
  </c:sp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'Projects Summary_Calc'!$Q$1</c:f>
          <c:strCache>
            <c:ptCount val="1"/>
            <c:pt idx="0">
              <c:v>Total Projects : 16
 Overall Progress: 55%</c:v>
            </c:pt>
          </c:strCache>
        </c:strRef>
      </c:tx>
      <c:layout>
        <c:manualLayout>
          <c:xMode val="edge"/>
          <c:yMode val="edge"/>
          <c:x val="2.3578508568781843E-2"/>
          <c:y val="2.6551056117985253E-2"/>
        </c:manualLayout>
      </c:layout>
      <c:overlay val="0"/>
      <c:txPr>
        <a:bodyPr/>
        <a:lstStyle/>
        <a:p>
          <a:pPr algn="l">
            <a:defRPr sz="1400">
              <a:solidFill>
                <a:schemeClr val="accent6"/>
              </a:solidFill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874787710359735"/>
          <c:y val="0.22842437007173352"/>
          <c:w val="0.71399722093561835"/>
          <c:h val="0.6480487322960764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00CC99"/>
              </a:solidFill>
            </c:spPr>
            <c:extLst>
              <c:ext xmlns:c16="http://schemas.microsoft.com/office/drawing/2014/chart" uri="{C3380CC4-5D6E-409C-BE32-E72D297353CC}">
                <c16:uniqueId val="{00000001-0B97-49B1-B7F1-FD2FAA510727}"/>
              </c:ext>
            </c:extLst>
          </c:dPt>
          <c:dPt>
            <c:idx val="1"/>
            <c:bubble3D val="0"/>
            <c:spPr>
              <a:solidFill>
                <a:schemeClr val="bg1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0B97-49B1-B7F1-FD2FAA510727}"/>
              </c:ext>
            </c:extLst>
          </c:dPt>
          <c:dPt>
            <c:idx val="6"/>
            <c:bubble3D val="0"/>
            <c:spPr>
              <a:solidFill>
                <a:schemeClr val="bg1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0B97-49B1-B7F1-FD2FAA510727}"/>
              </c:ext>
            </c:extLst>
          </c:dPt>
          <c:cat>
            <c:strRef>
              <c:f>'Projects Summary_Calc'!$S$1:$T$1</c:f>
              <c:strCache>
                <c:ptCount val="2"/>
                <c:pt idx="0">
                  <c:v>%Completed</c:v>
                </c:pt>
                <c:pt idx="1">
                  <c:v>Pending</c:v>
                </c:pt>
              </c:strCache>
            </c:strRef>
          </c:cat>
          <c:val>
            <c:numRef>
              <c:f>'Projects Summary_Calc'!$S$2:$T$2</c:f>
              <c:numCache>
                <c:formatCode>0%</c:formatCode>
                <c:ptCount val="2"/>
                <c:pt idx="0">
                  <c:v>0.54935893533549796</c:v>
                </c:pt>
                <c:pt idx="1">
                  <c:v>0.45064106466450204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B97-49B1-B7F1-FD2FAA5107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90"/>
      </c:doughnutChart>
    </c:plotArea>
    <c:plotVisOnly val="1"/>
    <c:dispBlanksAs val="gap"/>
    <c:showDLblsOverMax val="0"/>
  </c:chart>
  <c:spPr>
    <a:pattFill prst="smGrid">
      <a:fgClr>
        <a:schemeClr val="bg1">
          <a:lumMod val="95000"/>
        </a:schemeClr>
      </a:fgClr>
      <a:bgClr>
        <a:schemeClr val="tx2">
          <a:lumMod val="10000"/>
          <a:lumOff val="90000"/>
        </a:schemeClr>
      </a:bgClr>
    </a:pattFill>
    <a:ln>
      <a:noFill/>
    </a:ln>
    <a:effectLst>
      <a:outerShdw blurRad="50800" dist="38100" dir="5400000" algn="t" rotWithShape="0">
        <a:prstClr val="black">
          <a:alpha val="40000"/>
        </a:prstClr>
      </a:outerShdw>
    </a:effectLst>
  </c:sp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5277777777777777E-2"/>
          <c:y val="0.10780133252574199"/>
          <c:w val="0.96944444444444444"/>
          <c:h val="0.6070378894945823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'Projects Summary_Calc'!$O$11</c:f>
              <c:strCache>
                <c:ptCount val="1"/>
                <c:pt idx="0">
                  <c:v>Head Count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invertIfNegative val="0"/>
          <c:dLbls>
            <c:spPr>
              <a:solidFill>
                <a:schemeClr val="bg1">
                  <a:lumMod val="85000"/>
                </a:schemeClr>
              </a:solidFill>
              <a:ln>
                <a:noFill/>
              </a:ln>
              <a:effectLst>
                <a:innerShdw blurRad="165100">
                  <a:schemeClr val="accent1"/>
                </a:innerShdw>
              </a:effectLst>
            </c:sp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pentagon">
                    <a:avLst/>
                  </a:prstGeom>
                </c15:spPr>
                <c15:showLeaderLines val="0"/>
              </c:ext>
            </c:extLst>
          </c:dLbls>
          <c:cat>
            <c:strRef>
              <c:f>'Projects Summary_Calc'!$G$12:$G$21</c:f>
              <c:strCache>
                <c:ptCount val="10"/>
                <c:pt idx="0">
                  <c:v>Project 1</c:v>
                </c:pt>
                <c:pt idx="1">
                  <c:v>Project 2</c:v>
                </c:pt>
                <c:pt idx="2">
                  <c:v>Project 3</c:v>
                </c:pt>
                <c:pt idx="3">
                  <c:v>Project 4</c:v>
                </c:pt>
                <c:pt idx="4">
                  <c:v>Project 5</c:v>
                </c:pt>
                <c:pt idx="5">
                  <c:v>Project 6</c:v>
                </c:pt>
                <c:pt idx="6">
                  <c:v>Project 7</c:v>
                </c:pt>
                <c:pt idx="7">
                  <c:v>Project 8</c:v>
                </c:pt>
                <c:pt idx="8">
                  <c:v>Project 9</c:v>
                </c:pt>
                <c:pt idx="9">
                  <c:v>Project 10</c:v>
                </c:pt>
              </c:strCache>
            </c:strRef>
          </c:cat>
          <c:val>
            <c:numRef>
              <c:f>'Projects Summary_Calc'!$O$12:$O$21</c:f>
              <c:numCache>
                <c:formatCode>General</c:formatCode>
                <c:ptCount val="10"/>
                <c:pt idx="0">
                  <c:v>9</c:v>
                </c:pt>
                <c:pt idx="1">
                  <c:v>10.000000000000002</c:v>
                </c:pt>
                <c:pt idx="2">
                  <c:v>6</c:v>
                </c:pt>
                <c:pt idx="3">
                  <c:v>9</c:v>
                </c:pt>
                <c:pt idx="4">
                  <c:v>6</c:v>
                </c:pt>
                <c:pt idx="5">
                  <c:v>8</c:v>
                </c:pt>
                <c:pt idx="6">
                  <c:v>6</c:v>
                </c:pt>
                <c:pt idx="7">
                  <c:v>9</c:v>
                </c:pt>
                <c:pt idx="8">
                  <c:v>9</c:v>
                </c:pt>
                <c:pt idx="9">
                  <c:v>9.0000000000000018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7F-44C3-B4B2-672C3EBF30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07712"/>
        <c:axId val="23509248"/>
      </c:barChart>
      <c:catAx>
        <c:axId val="23507712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0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1050" b="0">
                <a:solidFill>
                  <a:schemeClr val="accent6"/>
                </a:solidFill>
              </a:defRPr>
            </a:pPr>
            <a:endParaRPr lang="en-US"/>
          </a:p>
        </c:txPr>
        <c:crossAx val="23509248"/>
        <c:crosses val="autoZero"/>
        <c:auto val="1"/>
        <c:lblAlgn val="ctr"/>
        <c:lblOffset val="100"/>
        <c:noMultiLvlLbl val="0"/>
      </c:catAx>
      <c:valAx>
        <c:axId val="2350924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3507712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pattFill prst="smGrid">
      <a:fgClr>
        <a:schemeClr val="bg1">
          <a:lumMod val="95000"/>
        </a:schemeClr>
      </a:fgClr>
      <a:bgClr>
        <a:schemeClr val="tx2">
          <a:lumMod val="10000"/>
          <a:lumOff val="90000"/>
        </a:schemeClr>
      </a:bgClr>
    </a:pattFill>
    <a:ln>
      <a:noFill/>
    </a:ln>
    <a:effectLst>
      <a:outerShdw blurRad="50800" dist="38100" algn="l" rotWithShape="0">
        <a:prstClr val="black">
          <a:alpha val="40000"/>
        </a:prstClr>
      </a:outerShdw>
    </a:effectLst>
  </c:sp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5990548351267413E-2"/>
          <c:y val="0.25266951006124228"/>
          <c:w val="0.9456064690026954"/>
          <c:h val="0.71224281860600758"/>
        </c:manualLayout>
      </c:layout>
      <c:barChart>
        <c:barDir val="bar"/>
        <c:grouping val="stacked"/>
        <c:varyColors val="0"/>
        <c:ser>
          <c:idx val="1"/>
          <c:order val="0"/>
          <c:tx>
            <c:strRef>
              <c:f>'Projects Summary_Calc'!$H$11</c:f>
              <c:strCache>
                <c:ptCount val="1"/>
                <c:pt idx="0">
                  <c:v>START</c:v>
                </c:pt>
              </c:strCache>
            </c:strRef>
          </c:tx>
          <c:spPr>
            <a:noFill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accent6"/>
                    </a:solidFill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1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'Projects Summary_Calc'!$G$12:$G$21</c:f>
              <c:strCache>
                <c:ptCount val="10"/>
                <c:pt idx="0">
                  <c:v>Project 1</c:v>
                </c:pt>
                <c:pt idx="1">
                  <c:v>Project 2</c:v>
                </c:pt>
                <c:pt idx="2">
                  <c:v>Project 3</c:v>
                </c:pt>
                <c:pt idx="3">
                  <c:v>Project 4</c:v>
                </c:pt>
                <c:pt idx="4">
                  <c:v>Project 5</c:v>
                </c:pt>
                <c:pt idx="5">
                  <c:v>Project 6</c:v>
                </c:pt>
                <c:pt idx="6">
                  <c:v>Project 7</c:v>
                </c:pt>
                <c:pt idx="7">
                  <c:v>Project 8</c:v>
                </c:pt>
                <c:pt idx="8">
                  <c:v>Project 9</c:v>
                </c:pt>
                <c:pt idx="9">
                  <c:v>Project 10</c:v>
                </c:pt>
              </c:strCache>
            </c:strRef>
          </c:cat>
          <c:val>
            <c:numRef>
              <c:f>'Projects Summary_Calc'!$H$12:$H$21</c:f>
              <c:numCache>
                <c:formatCode>[$-409]d\-mmm\-yy;@</c:formatCode>
                <c:ptCount val="10"/>
                <c:pt idx="0">
                  <c:v>43587</c:v>
                </c:pt>
                <c:pt idx="1">
                  <c:v>43743</c:v>
                </c:pt>
                <c:pt idx="2">
                  <c:v>43781</c:v>
                </c:pt>
                <c:pt idx="3">
                  <c:v>43801</c:v>
                </c:pt>
                <c:pt idx="4">
                  <c:v>43831</c:v>
                </c:pt>
                <c:pt idx="5">
                  <c:v>43861</c:v>
                </c:pt>
                <c:pt idx="6">
                  <c:v>43891</c:v>
                </c:pt>
                <c:pt idx="7">
                  <c:v>43921</c:v>
                </c:pt>
                <c:pt idx="8">
                  <c:v>43951</c:v>
                </c:pt>
                <c:pt idx="9">
                  <c:v>43981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02-410B-9D9A-9EE0C6A4AB04}"/>
            </c:ext>
          </c:extLst>
        </c:ser>
        <c:ser>
          <c:idx val="0"/>
          <c:order val="1"/>
          <c:tx>
            <c:strRef>
              <c:f>'Projects Summary_Calc'!$L$11</c:f>
              <c:strCache>
                <c:ptCount val="1"/>
                <c:pt idx="0">
                  <c:v>Completed</c:v>
                </c:pt>
              </c:strCache>
            </c:strRef>
          </c:tx>
          <c:spPr>
            <a:solidFill>
              <a:srgbClr val="00CC99"/>
            </a:solidFill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ECAC801B-174E-4565-94C2-0BDA4E647DBA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D028-4B19-9EC2-5033BF868A3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CD591E6-A3F0-4D83-8E65-144AA310922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D028-4B19-9EC2-5033BF868A3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36EB914-1976-46C0-A2F3-6F644888D02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D028-4B19-9EC2-5033BF868A3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47D8467-9A4C-40FE-B3A6-2E45694507F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D028-4B19-9EC2-5033BF868A3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7059DC1-8126-49F2-A5BC-2D28D4D09AD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D028-4B19-9EC2-5033BF868A3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380A261-1CC4-4E3A-8B4B-25E08814A4C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D028-4B19-9EC2-5033BF868A35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ADFB150-47FF-4F3C-8C23-A4D314885C2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D028-4B19-9EC2-5033BF868A35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34A2900-DFA7-44E1-9D69-B9ADBA4BE44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D028-4B19-9EC2-5033BF868A35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61F0EDF3-6111-4337-A9A0-DA7FAA9A83F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D028-4B19-9EC2-5033BF868A35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187A6B24-8758-419F-B3B9-FF93EA30339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D028-4B19-9EC2-5033BF868A35}"/>
                </c:ext>
              </c:extLst>
            </c:dLbl>
            <c:numFmt formatCode="[=1]\ 0\ &quot; day&quot;;0\ &quot; days&quot;" sourceLinked="0"/>
            <c:spPr>
              <a:noFill/>
              <a:ln>
                <a:noFill/>
              </a:ln>
              <a:effectLst/>
            </c:sp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cat>
            <c:strRef>
              <c:f>'Projects Summary_Calc'!$G$12:$G$21</c:f>
              <c:strCache>
                <c:ptCount val="10"/>
                <c:pt idx="0">
                  <c:v>Project 1</c:v>
                </c:pt>
                <c:pt idx="1">
                  <c:v>Project 2</c:v>
                </c:pt>
                <c:pt idx="2">
                  <c:v>Project 3</c:v>
                </c:pt>
                <c:pt idx="3">
                  <c:v>Project 4</c:v>
                </c:pt>
                <c:pt idx="4">
                  <c:v>Project 5</c:v>
                </c:pt>
                <c:pt idx="5">
                  <c:v>Project 6</c:v>
                </c:pt>
                <c:pt idx="6">
                  <c:v>Project 7</c:v>
                </c:pt>
                <c:pt idx="7">
                  <c:v>Project 8</c:v>
                </c:pt>
                <c:pt idx="8">
                  <c:v>Project 9</c:v>
                </c:pt>
                <c:pt idx="9">
                  <c:v>Project 10</c:v>
                </c:pt>
              </c:strCache>
            </c:strRef>
          </c:cat>
          <c:val>
            <c:numRef>
              <c:f>'Projects Summary_Calc'!$L$12:$L$21</c:f>
              <c:numCache>
                <c:formatCode>0</c:formatCode>
                <c:ptCount val="10"/>
                <c:pt idx="0">
                  <c:v>223.63636363636363</c:v>
                </c:pt>
                <c:pt idx="1">
                  <c:v>120</c:v>
                </c:pt>
                <c:pt idx="2">
                  <c:v>110</c:v>
                </c:pt>
                <c:pt idx="3">
                  <c:v>135.57499999999999</c:v>
                </c:pt>
                <c:pt idx="4">
                  <c:v>86.955555555555577</c:v>
                </c:pt>
                <c:pt idx="5">
                  <c:v>75.541666666666671</c:v>
                </c:pt>
                <c:pt idx="6">
                  <c:v>78.257142857142853</c:v>
                </c:pt>
                <c:pt idx="7">
                  <c:v>105.8931818181818</c:v>
                </c:pt>
                <c:pt idx="8">
                  <c:v>88.155000000000001</c:v>
                </c:pt>
                <c:pt idx="9">
                  <c:v>97.720000000000013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'Projects Summary_Calc'!$M$12:$M$26</c15:f>
                <c15:dlblRangeCache>
                  <c:ptCount val="15"/>
                  <c:pt idx="0">
                    <c:v>91%</c:v>
                  </c:pt>
                  <c:pt idx="1">
                    <c:v>100%</c:v>
                  </c:pt>
                  <c:pt idx="2">
                    <c:v>100%</c:v>
                  </c:pt>
                  <c:pt idx="3">
                    <c:v>82%</c:v>
                  </c:pt>
                  <c:pt idx="4">
                    <c:v>67%</c:v>
                  </c:pt>
                  <c:pt idx="5">
                    <c:v>72%</c:v>
                  </c:pt>
                  <c:pt idx="6">
                    <c:v>71%</c:v>
                  </c:pt>
                  <c:pt idx="7">
                    <c:v>68%</c:v>
                  </c:pt>
                  <c:pt idx="8">
                    <c:v>65%</c:v>
                  </c:pt>
                  <c:pt idx="9">
                    <c:v>47%</c:v>
                  </c:pt>
                  <c:pt idx="10">
                    <c:v>42%</c:v>
                  </c:pt>
                  <c:pt idx="11">
                    <c:v>36%</c:v>
                  </c:pt>
                  <c:pt idx="12">
                    <c:v>36%</c:v>
                  </c:pt>
                  <c:pt idx="13">
                    <c:v>2%</c:v>
                  </c:pt>
                  <c:pt idx="14">
                    <c:v>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6802-410B-9D9A-9EE0C6A4AB04}"/>
            </c:ext>
          </c:extLst>
        </c:ser>
        <c:ser>
          <c:idx val="2"/>
          <c:order val="2"/>
          <c:tx>
            <c:strRef>
              <c:f>'Projects Summary_Calc'!$N$11</c:f>
              <c:strCache>
                <c:ptCount val="1"/>
                <c:pt idx="0">
                  <c:v>Pending</c:v>
                </c:pt>
              </c:strCache>
            </c:strRef>
          </c:tx>
          <c:spPr>
            <a:solidFill>
              <a:srgbClr val="FF6565"/>
            </a:solidFill>
          </c:spPr>
          <c:invertIfNegative val="0"/>
          <c:cat>
            <c:strRef>
              <c:f>'Projects Summary_Calc'!$G$12:$G$21</c:f>
              <c:strCache>
                <c:ptCount val="10"/>
                <c:pt idx="0">
                  <c:v>Project 1</c:v>
                </c:pt>
                <c:pt idx="1">
                  <c:v>Project 2</c:v>
                </c:pt>
                <c:pt idx="2">
                  <c:v>Project 3</c:v>
                </c:pt>
                <c:pt idx="3">
                  <c:v>Project 4</c:v>
                </c:pt>
                <c:pt idx="4">
                  <c:v>Project 5</c:v>
                </c:pt>
                <c:pt idx="5">
                  <c:v>Project 6</c:v>
                </c:pt>
                <c:pt idx="6">
                  <c:v>Project 7</c:v>
                </c:pt>
                <c:pt idx="7">
                  <c:v>Project 8</c:v>
                </c:pt>
                <c:pt idx="8">
                  <c:v>Project 9</c:v>
                </c:pt>
                <c:pt idx="9">
                  <c:v>Project 10</c:v>
                </c:pt>
              </c:strCache>
            </c:strRef>
          </c:cat>
          <c:val>
            <c:numRef>
              <c:f>'Projects Summary_Calc'!$N$12:$N$21</c:f>
              <c:numCache>
                <c:formatCode>0</c:formatCode>
                <c:ptCount val="10"/>
                <c:pt idx="0">
                  <c:v>22.363636363636374</c:v>
                </c:pt>
                <c:pt idx="1">
                  <c:v>0</c:v>
                </c:pt>
                <c:pt idx="2">
                  <c:v>0</c:v>
                </c:pt>
                <c:pt idx="3">
                  <c:v>29.425000000000011</c:v>
                </c:pt>
                <c:pt idx="4">
                  <c:v>43.044444444444423</c:v>
                </c:pt>
                <c:pt idx="5">
                  <c:v>29.458333333333329</c:v>
                </c:pt>
                <c:pt idx="6">
                  <c:v>31.742857142857147</c:v>
                </c:pt>
                <c:pt idx="7">
                  <c:v>49.106818181818198</c:v>
                </c:pt>
                <c:pt idx="8">
                  <c:v>46.844999999999999</c:v>
                </c:pt>
                <c:pt idx="9">
                  <c:v>112.27999999999999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02-410B-9D9A-9EE0C6A4AB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23809408"/>
        <c:axId val="23815296"/>
      </c:barChart>
      <c:catAx>
        <c:axId val="23809408"/>
        <c:scaling>
          <c:orientation val="maxMin"/>
        </c:scaling>
        <c:delete val="1"/>
        <c:axPos val="l"/>
        <c:numFmt formatCode="General" sourceLinked="0"/>
        <c:majorTickMark val="out"/>
        <c:minorTickMark val="none"/>
        <c:tickLblPos val="nextTo"/>
        <c:crossAx val="23815296"/>
        <c:crosses val="autoZero"/>
        <c:auto val="1"/>
        <c:lblAlgn val="ctr"/>
        <c:lblOffset val="100"/>
        <c:noMultiLvlLbl val="0"/>
      </c:catAx>
      <c:valAx>
        <c:axId val="23815296"/>
        <c:scaling>
          <c:orientation val="minMax"/>
        </c:scaling>
        <c:delete val="0"/>
        <c:axPos val="t"/>
        <c:majorGridlines>
          <c:spPr>
            <a:ln w="0">
              <a:solidFill>
                <a:schemeClr val="bg1">
                  <a:lumMod val="85000"/>
                </a:schemeClr>
              </a:solidFill>
            </a:ln>
          </c:spPr>
        </c:majorGridlines>
        <c:numFmt formatCode="[$-409]d\-mmm\-yy;@" sourceLinked="1"/>
        <c:majorTickMark val="in"/>
        <c:minorTickMark val="out"/>
        <c:tickLblPos val="nextTo"/>
        <c:spPr>
          <a:ln>
            <a:noFill/>
          </a:ln>
        </c:spPr>
        <c:txPr>
          <a:bodyPr rot="-5400000" vert="horz"/>
          <a:lstStyle/>
          <a:p>
            <a:pPr>
              <a:defRPr sz="1000" b="1">
                <a:solidFill>
                  <a:schemeClr val="accent6"/>
                </a:solidFill>
              </a:defRPr>
            </a:pPr>
            <a:endParaRPr lang="en-US"/>
          </a:p>
        </c:txPr>
        <c:crossAx val="23809408"/>
        <c:crosses val="autoZero"/>
        <c:crossBetween val="between"/>
      </c:valAx>
      <c:spPr>
        <a:noFill/>
      </c:spPr>
    </c:plotArea>
    <c:legend>
      <c:legendPos val="t"/>
      <c:legendEntry>
        <c:idx val="0"/>
        <c:txPr>
          <a:bodyPr/>
          <a:lstStyle/>
          <a:p>
            <a:pPr>
              <a:defRPr sz="1600">
                <a:solidFill>
                  <a:schemeClr val="bg1">
                    <a:lumMod val="95000"/>
                  </a:schemeClr>
                </a:solidFill>
              </a:defRPr>
            </a:pPr>
            <a:endParaRPr lang="en-US"/>
          </a:p>
        </c:txPr>
      </c:legendEntry>
      <c:layout>
        <c:manualLayout>
          <c:xMode val="edge"/>
          <c:yMode val="edge"/>
          <c:x val="0.66524667143879757"/>
          <c:y val="1.6203703703703703E-2"/>
          <c:w val="0.32041565258888094"/>
          <c:h val="6.9636373578302713E-2"/>
        </c:manualLayout>
      </c:layout>
      <c:overlay val="0"/>
      <c:txPr>
        <a:bodyPr/>
        <a:lstStyle/>
        <a:p>
          <a:pPr>
            <a:defRPr sz="1600"/>
          </a:pPr>
          <a:endParaRPr lang="en-US"/>
        </a:p>
      </c:txPr>
    </c:legend>
    <c:plotVisOnly val="1"/>
    <c:dispBlanksAs val="gap"/>
    <c:showDLblsOverMax val="0"/>
  </c:chart>
  <c:spPr>
    <a:pattFill prst="smGrid">
      <a:fgClr>
        <a:schemeClr val="bg1">
          <a:lumMod val="95000"/>
        </a:schemeClr>
      </a:fgClr>
      <a:bgClr>
        <a:schemeClr val="tx2">
          <a:lumMod val="10000"/>
          <a:lumOff val="90000"/>
        </a:schemeClr>
      </a:bgClr>
    </a:pattFill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3357619914996965E-2"/>
          <c:y val="0.25638373185003249"/>
          <c:w val="0.9674326501537035"/>
          <c:h val="0.69624423093902255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'Projects Summary_Calc'!$R$11</c:f>
              <c:strCache>
                <c:ptCount val="1"/>
                <c:pt idx="0">
                  <c:v>Cost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2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2">
                        <a:lumMod val="40000"/>
                        <a:lumOff val="6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'Projects Summary_Calc'!$G$12:$G$26</c:f>
              <c:strCache>
                <c:ptCount val="15"/>
                <c:pt idx="0">
                  <c:v>Project 1</c:v>
                </c:pt>
                <c:pt idx="1">
                  <c:v>Project 2</c:v>
                </c:pt>
                <c:pt idx="2">
                  <c:v>Project 3</c:v>
                </c:pt>
                <c:pt idx="3">
                  <c:v>Project 4</c:v>
                </c:pt>
                <c:pt idx="4">
                  <c:v>Project 5</c:v>
                </c:pt>
                <c:pt idx="5">
                  <c:v>Project 6</c:v>
                </c:pt>
                <c:pt idx="6">
                  <c:v>Project 7</c:v>
                </c:pt>
                <c:pt idx="7">
                  <c:v>Project 8</c:v>
                </c:pt>
                <c:pt idx="8">
                  <c:v>Project 9</c:v>
                </c:pt>
                <c:pt idx="9">
                  <c:v>Project 10</c:v>
                </c:pt>
                <c:pt idx="10">
                  <c:v>Project 11</c:v>
                </c:pt>
                <c:pt idx="11">
                  <c:v>Project 12</c:v>
                </c:pt>
                <c:pt idx="12">
                  <c:v>Project 13</c:v>
                </c:pt>
                <c:pt idx="13">
                  <c:v>Project 14</c:v>
                </c:pt>
                <c:pt idx="14">
                  <c:v>Project 15</c:v>
                </c:pt>
              </c:strCache>
            </c:strRef>
          </c:cat>
          <c:val>
            <c:numRef>
              <c:f>'Projects Summary_Calc'!$R$12:$R$26</c:f>
              <c:numCache>
                <c:formatCode>"$"#,##0;[Red]\-"$"#,##0</c:formatCode>
                <c:ptCount val="15"/>
                <c:pt idx="0">
                  <c:v>287550</c:v>
                </c:pt>
                <c:pt idx="1">
                  <c:v>112350</c:v>
                </c:pt>
                <c:pt idx="2">
                  <c:v>47900</c:v>
                </c:pt>
                <c:pt idx="3">
                  <c:v>178500</c:v>
                </c:pt>
                <c:pt idx="4">
                  <c:v>108400</c:v>
                </c:pt>
                <c:pt idx="5">
                  <c:v>143400</c:v>
                </c:pt>
                <c:pt idx="6">
                  <c:v>116800</c:v>
                </c:pt>
                <c:pt idx="7">
                  <c:v>207300</c:v>
                </c:pt>
                <c:pt idx="8">
                  <c:v>122700</c:v>
                </c:pt>
                <c:pt idx="9">
                  <c:v>232000</c:v>
                </c:pt>
                <c:pt idx="10">
                  <c:v>127700</c:v>
                </c:pt>
                <c:pt idx="11">
                  <c:v>117600</c:v>
                </c:pt>
                <c:pt idx="12">
                  <c:v>63500</c:v>
                </c:pt>
                <c:pt idx="13">
                  <c:v>222050</c:v>
                </c:pt>
                <c:pt idx="14">
                  <c:v>201000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67-4EE2-900E-9403259E1BC5}"/>
            </c:ext>
          </c:extLst>
        </c:ser>
        <c:ser>
          <c:idx val="2"/>
          <c:order val="2"/>
          <c:tx>
            <c:strRef>
              <c:f>'Projects Summary_Calc'!$S$11</c:f>
              <c:strCache>
                <c:ptCount val="1"/>
                <c:pt idx="0">
                  <c:v>Balance</c:v>
                </c:pt>
              </c:strCache>
            </c:strRef>
          </c:tx>
          <c:spPr>
            <a:solidFill>
              <a:srgbClr val="66FF66"/>
            </a:solidFill>
            <a:ln>
              <a:noFill/>
            </a:ln>
            <a:effectLst/>
          </c:spPr>
          <c:invertIfNegative val="1"/>
          <c:dLbls>
            <c:spPr>
              <a:solidFill>
                <a:schemeClr val="accent6">
                  <a:alpha val="60000"/>
                </a:schemeClr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66FF66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oundRec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'Projects Summary_Calc'!$G$12:$G$26</c:f>
              <c:strCache>
                <c:ptCount val="15"/>
                <c:pt idx="0">
                  <c:v>Project 1</c:v>
                </c:pt>
                <c:pt idx="1">
                  <c:v>Project 2</c:v>
                </c:pt>
                <c:pt idx="2">
                  <c:v>Project 3</c:v>
                </c:pt>
                <c:pt idx="3">
                  <c:v>Project 4</c:v>
                </c:pt>
                <c:pt idx="4">
                  <c:v>Project 5</c:v>
                </c:pt>
                <c:pt idx="5">
                  <c:v>Project 6</c:v>
                </c:pt>
                <c:pt idx="6">
                  <c:v>Project 7</c:v>
                </c:pt>
                <c:pt idx="7">
                  <c:v>Project 8</c:v>
                </c:pt>
                <c:pt idx="8">
                  <c:v>Project 9</c:v>
                </c:pt>
                <c:pt idx="9">
                  <c:v>Project 10</c:v>
                </c:pt>
                <c:pt idx="10">
                  <c:v>Project 11</c:v>
                </c:pt>
                <c:pt idx="11">
                  <c:v>Project 12</c:v>
                </c:pt>
                <c:pt idx="12">
                  <c:v>Project 13</c:v>
                </c:pt>
                <c:pt idx="13">
                  <c:v>Project 14</c:v>
                </c:pt>
                <c:pt idx="14">
                  <c:v>Project 15</c:v>
                </c:pt>
              </c:strCache>
            </c:strRef>
          </c:cat>
          <c:val>
            <c:numRef>
              <c:f>'Projects Summary_Calc'!$S$12:$S$26</c:f>
              <c:numCache>
                <c:formatCode>"$"#,##0;[Red]\-"$"#,##0</c:formatCode>
                <c:ptCount val="15"/>
                <c:pt idx="0">
                  <c:v>-87550</c:v>
                </c:pt>
                <c:pt idx="1">
                  <c:v>187650</c:v>
                </c:pt>
                <c:pt idx="2">
                  <c:v>352100</c:v>
                </c:pt>
                <c:pt idx="3">
                  <c:v>321500</c:v>
                </c:pt>
                <c:pt idx="4">
                  <c:v>491600</c:v>
                </c:pt>
                <c:pt idx="5">
                  <c:v>556600</c:v>
                </c:pt>
                <c:pt idx="6">
                  <c:v>683200</c:v>
                </c:pt>
                <c:pt idx="7">
                  <c:v>692700</c:v>
                </c:pt>
                <c:pt idx="8">
                  <c:v>377300</c:v>
                </c:pt>
                <c:pt idx="9">
                  <c:v>368000</c:v>
                </c:pt>
                <c:pt idx="10">
                  <c:v>572300</c:v>
                </c:pt>
                <c:pt idx="11">
                  <c:v>682400</c:v>
                </c:pt>
                <c:pt idx="12">
                  <c:v>-23500</c:v>
                </c:pt>
                <c:pt idx="13">
                  <c:v>277950</c:v>
                </c:pt>
                <c:pt idx="14">
                  <c:v>399000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3300"/>
                  </a:solidFill>
                  <a:ln>
                    <a:noFill/>
                  </a:ln>
                  <a:effectLst/>
                </c14:spPr>
              </c14:invertSolidFillFmt>
            </c:ext>
            <c:ext xmlns:c16="http://schemas.microsoft.com/office/drawing/2014/chart" uri="{C3380CC4-5D6E-409C-BE32-E72D297353CC}">
              <c16:uniqueId val="{00000002-6767-4EE2-900E-9403259E1B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"/>
        <c:overlap val="100"/>
        <c:axId val="1148222192"/>
        <c:axId val="1689045920"/>
      </c:barChart>
      <c:lineChart>
        <c:grouping val="standard"/>
        <c:varyColors val="0"/>
        <c:ser>
          <c:idx val="0"/>
          <c:order val="0"/>
          <c:tx>
            <c:strRef>
              <c:f>'Projects Summary_Calc'!$Q$11</c:f>
              <c:strCache>
                <c:ptCount val="1"/>
                <c:pt idx="0">
                  <c:v>Budget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diamond"/>
            <c:size val="24"/>
            <c:spPr>
              <a:solidFill>
                <a:schemeClr val="bg1"/>
              </a:solidFill>
              <a:ln w="50800" cmpd="thickThin">
                <a:solidFill>
                  <a:schemeClr val="accent1">
                    <a:lumMod val="40000"/>
                    <a:lumOff val="60000"/>
                  </a:schemeClr>
                </a:solidFill>
              </a:ln>
              <a:effectLst/>
            </c:spPr>
          </c:marker>
          <c:dLbls>
            <c:spPr>
              <a:solidFill>
                <a:schemeClr val="bg1">
                  <a:lumMod val="85000"/>
                </a:schemeClr>
              </a:solidFill>
              <a:ln>
                <a:solidFill>
                  <a:srgbClr val="262626">
                    <a:lumMod val="25000"/>
                    <a:lumOff val="75000"/>
                  </a:srgb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6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oundRec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'Projects Summary_Calc'!$U$12:$U$26</c:f>
              <c:strCache>
                <c:ptCount val="15"/>
                <c:pt idx="0">
                  <c:v>Project 1
 [Fixed]</c:v>
                </c:pt>
                <c:pt idx="1">
                  <c:v>Project 2
 [Hourly]</c:v>
                </c:pt>
                <c:pt idx="2">
                  <c:v>Project 3
 [Fixed]</c:v>
                </c:pt>
                <c:pt idx="3">
                  <c:v>Project 4
 [Fixed]</c:v>
                </c:pt>
                <c:pt idx="4">
                  <c:v>Project 5
 [Hourly]</c:v>
                </c:pt>
                <c:pt idx="5">
                  <c:v>Project 6
 [Hourly]</c:v>
                </c:pt>
                <c:pt idx="6">
                  <c:v>Project 7
 [Fixed]</c:v>
                </c:pt>
                <c:pt idx="7">
                  <c:v>Project 8
 [Hourly]</c:v>
                </c:pt>
                <c:pt idx="8">
                  <c:v>Project 9
 [Fixed]</c:v>
                </c:pt>
                <c:pt idx="9">
                  <c:v>Project 10
 [Hourly]</c:v>
                </c:pt>
                <c:pt idx="10">
                  <c:v>Project 11
 [Hourly]</c:v>
                </c:pt>
                <c:pt idx="11">
                  <c:v>Project 12
 [Hourly]</c:v>
                </c:pt>
                <c:pt idx="12">
                  <c:v>Project 13
 [Fixed]</c:v>
                </c:pt>
                <c:pt idx="13">
                  <c:v>Project 14
 [Hourly]</c:v>
                </c:pt>
                <c:pt idx="14">
                  <c:v>Project 15
 [Fixed]</c:v>
                </c:pt>
              </c:strCache>
            </c:strRef>
          </c:cat>
          <c:val>
            <c:numRef>
              <c:f>'Projects Summary_Calc'!$Q$12:$Q$26</c:f>
              <c:numCache>
                <c:formatCode>"$"#,##0;[Red]\-"$"#,##0</c:formatCode>
                <c:ptCount val="15"/>
                <c:pt idx="0">
                  <c:v>200000</c:v>
                </c:pt>
                <c:pt idx="1">
                  <c:v>300000</c:v>
                </c:pt>
                <c:pt idx="2">
                  <c:v>400000</c:v>
                </c:pt>
                <c:pt idx="3">
                  <c:v>500000</c:v>
                </c:pt>
                <c:pt idx="4">
                  <c:v>600000</c:v>
                </c:pt>
                <c:pt idx="5">
                  <c:v>700000</c:v>
                </c:pt>
                <c:pt idx="6">
                  <c:v>800000</c:v>
                </c:pt>
                <c:pt idx="7">
                  <c:v>900000</c:v>
                </c:pt>
                <c:pt idx="8">
                  <c:v>500000</c:v>
                </c:pt>
                <c:pt idx="9">
                  <c:v>600000</c:v>
                </c:pt>
                <c:pt idx="10">
                  <c:v>700000</c:v>
                </c:pt>
                <c:pt idx="11">
                  <c:v>800000</c:v>
                </c:pt>
                <c:pt idx="12">
                  <c:v>40000</c:v>
                </c:pt>
                <c:pt idx="13">
                  <c:v>500000</c:v>
                </c:pt>
                <c:pt idx="14">
                  <c:v>600000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67-4EE2-900E-9403259E1BC5}"/>
            </c:ext>
          </c:extLst>
        </c:ser>
        <c:ser>
          <c:idx val="3"/>
          <c:order val="3"/>
          <c:tx>
            <c:v>Over Cost</c:v>
          </c:tx>
          <c:spPr>
            <a:ln w="28575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09C68A1B-6575-4E84-8D7D-54ED013384B8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99E921C8-BC09-4C34-9EB0-452923EA4865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6767-4EE2-900E-9403259E1BC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767-4EE2-900E-9403259E1BC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767-4EE2-900E-9403259E1BC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767-4EE2-900E-9403259E1BC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767-4EE2-900E-9403259E1BC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767-4EE2-900E-9403259E1BC5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767-4EE2-900E-9403259E1BC5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767-4EE2-900E-9403259E1BC5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767-4EE2-900E-9403259E1BC5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6767-4EE2-900E-9403259E1BC5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6767-4EE2-900E-9403259E1BC5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6767-4EE2-900E-9403259E1BC5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05517E5D-7CAC-4D8F-AF58-EC3177490B72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5421367B-0C6C-41AD-9160-381F6828D620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6767-4EE2-900E-9403259E1BC5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6767-4EE2-900E-9403259E1BC5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6767-4EE2-900E-9403259E1BC5}"/>
                </c:ext>
              </c:extLst>
            </c:dLbl>
            <c:spPr>
              <a:solidFill>
                <a:srgbClr val="FF0066"/>
              </a:solidFill>
              <a:ln>
                <a:solidFill>
                  <a:srgbClr val="FF0000"/>
                </a:solidFill>
              </a:ln>
              <a:effectLst/>
            </c:spPr>
            <c:txPr>
              <a:bodyPr rot="0" spcFirstLastPara="1" vertOverflow="clip" horzOverflow="clip" vert="horz" wrap="square" lIns="36576" tIns="182880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flowChartOffpageConnector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val>
            <c:numRef>
              <c:f>'Projects Summary_Calc'!$T$12:$T$26</c:f>
              <c:numCache>
                <c:formatCode>General</c:formatCode>
                <c:ptCount val="15"/>
                <c:pt idx="0">
                  <c:v>900000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900000</c:v>
                </c:pt>
                <c:pt idx="13">
                  <c:v>#N/A</c:v>
                </c:pt>
                <c:pt idx="14">
                  <c:v>#N/A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datalabelsRange>
                <c15:f>'Projects Summary_Calc'!$S$12:$S$26</c15:f>
                <c15:dlblRangeCache>
                  <c:ptCount val="15"/>
                  <c:pt idx="0">
                    <c:v>-$87,550</c:v>
                  </c:pt>
                  <c:pt idx="1">
                    <c:v>$187,650</c:v>
                  </c:pt>
                  <c:pt idx="2">
                    <c:v>$352,100</c:v>
                  </c:pt>
                  <c:pt idx="3">
                    <c:v>$321,500</c:v>
                  </c:pt>
                  <c:pt idx="4">
                    <c:v>$491,600</c:v>
                  </c:pt>
                  <c:pt idx="5">
                    <c:v>$556,600</c:v>
                  </c:pt>
                  <c:pt idx="6">
                    <c:v>$683,200</c:v>
                  </c:pt>
                  <c:pt idx="7">
                    <c:v>$692,700</c:v>
                  </c:pt>
                  <c:pt idx="8">
                    <c:v>$377,300</c:v>
                  </c:pt>
                  <c:pt idx="9">
                    <c:v>$368,000</c:v>
                  </c:pt>
                  <c:pt idx="10">
                    <c:v>$572,300</c:v>
                  </c:pt>
                  <c:pt idx="11">
                    <c:v>$682,400</c:v>
                  </c:pt>
                  <c:pt idx="12">
                    <c:v>-$23,500</c:v>
                  </c:pt>
                  <c:pt idx="13">
                    <c:v>$277,950</c:v>
                  </c:pt>
                  <c:pt idx="14">
                    <c:v>$399,000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4-6767-4EE2-900E-9403259E1B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1376688"/>
        <c:axId val="1689025120"/>
      </c:lineChart>
      <c:catAx>
        <c:axId val="1151376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9025120"/>
        <c:crosses val="autoZero"/>
        <c:auto val="1"/>
        <c:lblAlgn val="ctr"/>
        <c:lblOffset val="100"/>
        <c:noMultiLvlLbl val="0"/>
      </c:catAx>
      <c:valAx>
        <c:axId val="1689025120"/>
        <c:scaling>
          <c:orientation val="minMax"/>
        </c:scaling>
        <c:delete val="1"/>
        <c:axPos val="l"/>
        <c:numFmt formatCode="&quot;$&quot;#,##0;[Red]\-&quot;$&quot;#,##0" sourceLinked="1"/>
        <c:majorTickMark val="none"/>
        <c:minorTickMark val="none"/>
        <c:tickLblPos val="nextTo"/>
        <c:crossAx val="1151376688"/>
        <c:crosses val="autoZero"/>
        <c:crossBetween val="between"/>
      </c:valAx>
      <c:valAx>
        <c:axId val="1689045920"/>
        <c:scaling>
          <c:orientation val="minMax"/>
        </c:scaling>
        <c:delete val="1"/>
        <c:axPos val="r"/>
        <c:numFmt formatCode="&quot;$&quot;#,##0;[Red]\-&quot;$&quot;#,##0" sourceLinked="1"/>
        <c:majorTickMark val="out"/>
        <c:minorTickMark val="none"/>
        <c:tickLblPos val="nextTo"/>
        <c:crossAx val="1148222192"/>
        <c:crosses val="max"/>
        <c:crossBetween val="between"/>
      </c:valAx>
      <c:catAx>
        <c:axId val="11482221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89045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9966272608294524"/>
          <c:y val="2.3987253886842128E-2"/>
          <c:w val="0.39865376500961897"/>
          <c:h val="6.75711198200681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pattFill prst="smGrid">
      <a:fgClr>
        <a:schemeClr val="bg1">
          <a:lumMod val="95000"/>
        </a:schemeClr>
      </a:fgClr>
      <a:bgClr>
        <a:schemeClr val="tx2">
          <a:lumMod val="10000"/>
          <a:lumOff val="90000"/>
        </a:schemeClr>
      </a:bgClr>
    </a:pattFill>
    <a:ln w="9525" cap="flat" cmpd="sng" algn="ctr">
      <a:noFill/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0108041040324505E-2"/>
          <c:y val="0.13828151868947416"/>
          <c:w val="0.94655862562634219"/>
          <c:h val="0.587955923612996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'Projects Summary_Calc'!$P$11</c:f>
              <c:strCache>
                <c:ptCount val="1"/>
                <c:pt idx="0">
                  <c:v>Man Hours</c:v>
                </c:pt>
              </c:strCache>
            </c:strRef>
          </c:tx>
          <c:spPr>
            <a:solidFill>
              <a:srgbClr val="00CC99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>
                  <a:lumMod val="95000"/>
                </a:schemeClr>
              </a:solidFill>
              <a:ln>
                <a:noFill/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accent6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oundRec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'Projects Summary_Calc'!$G$12:$G$26</c:f>
              <c:strCache>
                <c:ptCount val="15"/>
                <c:pt idx="0">
                  <c:v>Project 1</c:v>
                </c:pt>
                <c:pt idx="1">
                  <c:v>Project 2</c:v>
                </c:pt>
                <c:pt idx="2">
                  <c:v>Project 3</c:v>
                </c:pt>
                <c:pt idx="3">
                  <c:v>Project 4</c:v>
                </c:pt>
                <c:pt idx="4">
                  <c:v>Project 5</c:v>
                </c:pt>
                <c:pt idx="5">
                  <c:v>Project 6</c:v>
                </c:pt>
                <c:pt idx="6">
                  <c:v>Project 7</c:v>
                </c:pt>
                <c:pt idx="7">
                  <c:v>Project 8</c:v>
                </c:pt>
                <c:pt idx="8">
                  <c:v>Project 9</c:v>
                </c:pt>
                <c:pt idx="9">
                  <c:v>Project 10</c:v>
                </c:pt>
                <c:pt idx="10">
                  <c:v>Project 11</c:v>
                </c:pt>
                <c:pt idx="11">
                  <c:v>Project 12</c:v>
                </c:pt>
                <c:pt idx="12">
                  <c:v>Project 13</c:v>
                </c:pt>
                <c:pt idx="13">
                  <c:v>Project 14</c:v>
                </c:pt>
                <c:pt idx="14">
                  <c:v>Project 15</c:v>
                </c:pt>
              </c:strCache>
            </c:strRef>
          </c:cat>
          <c:val>
            <c:numRef>
              <c:f>'Projects Summary_Calc'!$P$12:$P$26</c:f>
              <c:numCache>
                <c:formatCode>General</c:formatCode>
                <c:ptCount val="15"/>
                <c:pt idx="0">
                  <c:v>958.5</c:v>
                </c:pt>
                <c:pt idx="1">
                  <c:v>437.5</c:v>
                </c:pt>
                <c:pt idx="2">
                  <c:v>239.5</c:v>
                </c:pt>
                <c:pt idx="3">
                  <c:v>714</c:v>
                </c:pt>
                <c:pt idx="4">
                  <c:v>281</c:v>
                </c:pt>
                <c:pt idx="5">
                  <c:v>392</c:v>
                </c:pt>
                <c:pt idx="6">
                  <c:v>292</c:v>
                </c:pt>
                <c:pt idx="7">
                  <c:v>597</c:v>
                </c:pt>
                <c:pt idx="8">
                  <c:v>613.5</c:v>
                </c:pt>
                <c:pt idx="9">
                  <c:v>731</c:v>
                </c:pt>
                <c:pt idx="10">
                  <c:v>354</c:v>
                </c:pt>
                <c:pt idx="11">
                  <c:v>444</c:v>
                </c:pt>
                <c:pt idx="12">
                  <c:v>254</c:v>
                </c:pt>
                <c:pt idx="13">
                  <c:v>721.5</c:v>
                </c:pt>
                <c:pt idx="14">
                  <c:v>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38-471D-8F67-69EA7E1345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7"/>
        <c:overlap val="-27"/>
        <c:axId val="762444752"/>
        <c:axId val="554971520"/>
      </c:barChart>
      <c:catAx>
        <c:axId val="762444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971520"/>
        <c:crosses val="autoZero"/>
        <c:auto val="1"/>
        <c:lblAlgn val="ctr"/>
        <c:lblOffset val="100"/>
        <c:noMultiLvlLbl val="0"/>
      </c:catAx>
      <c:valAx>
        <c:axId val="55497152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762444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pattFill prst="smGrid">
      <a:fgClr>
        <a:schemeClr val="bg1">
          <a:lumMod val="95000"/>
        </a:schemeClr>
      </a:fgClr>
      <a:bgClr>
        <a:schemeClr val="tx2">
          <a:lumMod val="10000"/>
          <a:lumOff val="90000"/>
        </a:schemeClr>
      </a:bgClr>
    </a:patt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algn="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12" dropStyle="combo" dx="16" fmlaLink="Calculations_Calc!$AJ$3" fmlaRange="at_ht_activities_type" sel="1" val="0"/>
</file>

<file path=xl/ctrlProps/ctrlProp2.xml><?xml version="1.0" encoding="utf-8"?>
<formControlPr xmlns="http://schemas.microsoft.com/office/spreadsheetml/2009/9/main" objectType="Drop" dropLines="15" dropStyle="combo" dx="16" fmlaLink="Calculations_Calc!$AJ$8" fmlaRange="at_ht_member_list" sel="1" val="0"/>
</file>

<file path=xl/ctrlProps/ctrlProp3.xml><?xml version="1.0" encoding="utf-8"?>
<formControlPr xmlns="http://schemas.microsoft.com/office/spreadsheetml/2009/9/main" objectType="Drop" dropStyle="combo" dx="16" fmlaLink="Calculations_Calc!$AJ$5" fmlaRange="at_ht_priority" sel="1" val="0"/>
</file>

<file path=xl/ctrlProps/ctrlProp4.xml><?xml version="1.0" encoding="utf-8"?>
<formControlPr xmlns="http://schemas.microsoft.com/office/spreadsheetml/2009/9/main" objectType="Drop" dropLines="12" dropStyle="combo" dx="16" fmlaLink="Calculations_Calc!$AJ$11" fmlaRange="at_ht_status" sel="1" val="0"/>
</file>

<file path=xl/ctrlProps/ctrlProp5.xml><?xml version="1.0" encoding="utf-8"?>
<formControlPr xmlns="http://schemas.microsoft.com/office/spreadsheetml/2009/9/main" objectType="Drop" dropLines="20" dropStyle="combo" dx="16" fmlaLink="Calculations_Calc!$AJ$4" fmlaRange="at_ht_project_list" sel="1" val="0"/>
</file>

<file path=xl/ctrlProps/ctrlProp6.xml><?xml version="1.0" encoding="utf-8"?>
<formControlPr xmlns="http://schemas.microsoft.com/office/spreadsheetml/2009/9/main" objectType="Drop" dropLines="12" dropStyle="combo" dx="16" fmlaLink="Calculations_Calc!$AJ$7" fmlaRange="at_ht_team_list" sel="1" val="0"/>
</file>

<file path=xl/ctrlProps/ctrlProp7.xml><?xml version="1.0" encoding="utf-8"?>
<formControlPr xmlns="http://schemas.microsoft.com/office/spreadsheetml/2009/9/main" objectType="Drop" dropStyle="combo" dx="16" fmlaLink="Calculations_Calc!$AJ$6" fmlaRange="at_ht_complexity_list" sel="1" val="0"/>
</file>

<file path=xl/ctrlProps/ctrlProp8.xml><?xml version="1.0" encoding="utf-8"?>
<formControlPr xmlns="http://schemas.microsoft.com/office/spreadsheetml/2009/9/main" objectType="CheckBox" checked="Checked" fmlaLink="Calculations_Calc!$AJ$12" lockText="1"/>
</file>

<file path=xl/ctrlProps/ctrlProp9.xml><?xml version="1.0" encoding="utf-8"?>
<formControlPr xmlns="http://schemas.microsoft.com/office/spreadsheetml/2009/9/main" objectType="Scroll" dx="16" fmlaLink="Dashboard!$AC$85" horiz="1" max="1000" page="10" val="0"/>
</file>

<file path=xl/ctrlProps/ctrlProp10.xml><?xml version="1.0" encoding="utf-8"?>
<formControlPr xmlns="http://schemas.microsoft.com/office/spreadsheetml/2009/9/main" objectType="Scroll" dx="16" fmlaLink="$AC$134" horiz="1" max="1000" page="10"/>
</file>

<file path=xl/ctrlProps/ctrlProp11.xml><?xml version="1.0" encoding="utf-8"?>
<formControlPr xmlns="http://schemas.microsoft.com/office/spreadsheetml/2009/9/main" objectType="Radio" firstButton="1" fmlaLink="Dashboard_Calc!$H$35" lockText="1" noThreeD="1"/>
</file>

<file path=xl/ctrlProps/ctrlProp12.xml><?xml version="1.0" encoding="utf-8"?>
<formControlPr xmlns="http://schemas.microsoft.com/office/spreadsheetml/2009/9/main" objectType="Radio" lockText="1" noThreeD="1"/>
</file>

<file path=xl/ctrlProps/ctrlProp13.xml><?xml version="1.0" encoding="utf-8"?>
<formControlPr xmlns="http://schemas.microsoft.com/office/spreadsheetml/2009/9/main" objectType="Radio" checked="Checked" lockText="1" noThreeD="1"/>
</file>

<file path=xl/ctrlProps/ctrlProp14.xml><?xml version="1.0" encoding="utf-8"?>
<formControlPr xmlns="http://schemas.microsoft.com/office/spreadsheetml/2009/9/main" objectType="Radio" lockText="1" noThreeD="1"/>
</file>

<file path=xl/ctrlProps/ctrlProp15.xml><?xml version="1.0" encoding="utf-8"?>
<formControlPr xmlns="http://schemas.microsoft.com/office/spreadsheetml/2009/9/main" objectType="Scroll" dx="16" fmlaLink="$AC$108" horiz="1" max="1000" page="10" val="0"/>
</file>

<file path=xl/ctrlProps/ctrlProp16.xml><?xml version="1.0" encoding="utf-8"?>
<formControlPr xmlns="http://schemas.microsoft.com/office/spreadsheetml/2009/9/main" objectType="Drop" dropStyle="combo" dx="16" fmlaLink="Calculations_Calc!$AJ$13" fmlaRange="Calculations_Calc!$AP$4:$AP$9" sel="1" val="0"/>
</file>

<file path=xl/ctrlProps/ctrlProp17.xml><?xml version="1.0" encoding="utf-8"?>
<formControlPr xmlns="http://schemas.microsoft.com/office/spreadsheetml/2009/9/main" objectType="Drop" dropLines="12" dropStyle="combo" dx="16" fmlaLink="$B$10" fmlaRange="at_ht_activities_type" sel="1" val="0"/>
</file>

<file path=xl/ctrlProps/ctrlProp18.xml><?xml version="1.0" encoding="utf-8"?>
<formControlPr xmlns="http://schemas.microsoft.com/office/spreadsheetml/2009/9/main" objectType="Drop" dropLines="15" dropStyle="combo" dx="16" fmlaLink="$B$12" fmlaRange="at_ht_member_list" sel="1" val="0"/>
</file>

<file path=xl/ctrlProps/ctrlProp19.xml><?xml version="1.0" encoding="utf-8"?>
<formControlPr xmlns="http://schemas.microsoft.com/office/spreadsheetml/2009/9/main" objectType="Drop" dropStyle="combo" dx="16" fmlaLink="$B$14" fmlaRange="at_ht_priority" sel="1" val="0"/>
</file>

<file path=xl/ctrlProps/ctrlProp20.xml><?xml version="1.0" encoding="utf-8"?>
<formControlPr xmlns="http://schemas.microsoft.com/office/spreadsheetml/2009/9/main" objectType="Drop" dropLines="12" dropStyle="combo" dx="16" fmlaLink="$B$8" fmlaRange="at_ht_status" sel="1" val="0"/>
</file>

<file path=xl/ctrlProps/ctrlProp21.xml><?xml version="1.0" encoding="utf-8"?>
<formControlPr xmlns="http://schemas.microsoft.com/office/spreadsheetml/2009/9/main" objectType="Drop" dropLines="20" dropStyle="combo" dx="16" fmlaLink="$B$9" fmlaRange="at_ht_project_list" sel="1" val="0"/>
</file>

<file path=xl/ctrlProps/ctrlProp22.xml><?xml version="1.0" encoding="utf-8"?>
<formControlPr xmlns="http://schemas.microsoft.com/office/spreadsheetml/2009/9/main" objectType="Drop" dropLines="12" dropStyle="combo" dx="16" fmlaLink="$B$11" fmlaRange="at_ht_team_list" sel="1" val="0"/>
</file>

<file path=xl/ctrlProps/ctrlProp23.xml><?xml version="1.0" encoding="utf-8"?>
<formControlPr xmlns="http://schemas.microsoft.com/office/spreadsheetml/2009/9/main" objectType="Drop" dropStyle="combo" dx="16" fmlaLink="$B$5" fmlaRange="at_rng_act_date_years" sel="2" val="0"/>
</file>

<file path=xl/ctrlProps/ctrlProp24.xml><?xml version="1.0" encoding="utf-8"?>
<formControlPr xmlns="http://schemas.microsoft.com/office/spreadsheetml/2009/9/main" objectType="Drop" dropStyle="combo" dx="16" fmlaLink="$B$13" fmlaRange="at_ht_complexity_list" sel="1" val="0"/>
</file>

<file path=xl/ctrlProps/ctrlProp25.xml><?xml version="1.0" encoding="utf-8"?>
<formControlPr xmlns="http://schemas.microsoft.com/office/spreadsheetml/2009/9/main" objectType="Drop" dropLines="15" dropStyle="combo" dx="16" fmlaLink="Calculations_Calc!$W$1" fmlaRange="rngHeatMapShowWhat" sel="1" val="0"/>
</file>

<file path=xl/ctrlProps/ctrlProp26.xml><?xml version="1.0" encoding="utf-8"?>
<formControlPr xmlns="http://schemas.microsoft.com/office/spreadsheetml/2009/9/main" objectType="CheckBox" checked="Checked" fmlaLink="$B$15" lockText="1"/>
</file>

<file path=xl/ctrlProps/ctrlProp27.xml><?xml version="1.0" encoding="utf-8"?>
<formControlPr xmlns="http://schemas.microsoft.com/office/spreadsheetml/2009/9/main" objectType="Drop" dropLines="15" dropStyle="combo" dx="16" fmlaLink="$B$96" fmlaRange="at_ht_member_list" sel="1" val="0"/>
</file>

<file path=xl/ctrlProps/ctrlProp28.xml><?xml version="1.0" encoding="utf-8"?>
<formControlPr xmlns="http://schemas.microsoft.com/office/spreadsheetml/2009/9/main" objectType="Drop" dropStyle="combo" dx="16" fmlaLink="$B$89" fmlaRange="at_rng_bw_date_years" sel="1" val="0"/>
</file>

<file path=xl/ctrlProps/ctrlProp29.xml><?xml version="1.0" encoding="utf-8"?>
<formControlPr xmlns="http://schemas.microsoft.com/office/spreadsheetml/2009/9/main" objectType="Scroll" dx="16" fmlaLink="Bandwidth!$AO$51" horiz="1" max="1000" page="10" val="0"/>
</file>

<file path=xl/ctrlProps/ctrlProp30.xml><?xml version="1.0" encoding="utf-8"?>
<formControlPr xmlns="http://schemas.microsoft.com/office/spreadsheetml/2009/9/main" objectType="CheckBox" fmlaLink="$B$88" lockText="1"/>
</file>

<file path=xl/ctrlProps/ctrlProp31.xml><?xml version="1.0" encoding="utf-8"?>
<formControlPr xmlns="http://schemas.microsoft.com/office/spreadsheetml/2009/9/main" objectType="Drop" dropStyle="combo" dx="16" fmlaLink="Bandwidth!$B$89" fmlaRange="at_rng_bw_date_years" sel="1" val="0"/>
</file>

<file path=xl/ctrlProps/ctrlProp32.xml><?xml version="1.0" encoding="utf-8"?>
<formControlPr xmlns="http://schemas.microsoft.com/office/spreadsheetml/2009/9/main" objectType="CheckBox" checked="Checked" fmlaLink="'Resource Summary_Calc'!$F$10" lockText="1"/>
</file>

<file path=xl/ctrlProps/ctrlProp33.xml><?xml version="1.0" encoding="utf-8"?>
<formControlPr xmlns="http://schemas.microsoft.com/office/spreadsheetml/2009/9/main" objectType="Scroll" dx="16" fmlaLink="'Resource Summary'!$AM$94" horiz="1" max="1000" page="10" val="0"/>
</file>

<file path=xl/ctrlProps/ctrlProp34.xml><?xml version="1.0" encoding="utf-8"?>
<formControlPr xmlns="http://schemas.microsoft.com/office/spreadsheetml/2009/9/main" objectType="Scroll" dx="16" fmlaLink="'Resource Summary'!$I$69" horiz="1" max="1000" page="10" val="0"/>
</file>

<file path=xl/ctrlProps/ctrlProp35.xml><?xml version="1.0" encoding="utf-8"?>
<formControlPr xmlns="http://schemas.microsoft.com/office/spreadsheetml/2009/9/main" objectType="Radio" firstButton="1" fmlaLink="'Resource Summary_Calc'!$F$93" lockText="1"/>
</file>

<file path=xl/ctrlProps/ctrlProp36.xml><?xml version="1.0" encoding="utf-8"?>
<formControlPr xmlns="http://schemas.microsoft.com/office/spreadsheetml/2009/9/main" objectType="Radio" checked="Checked" lockText="1"/>
</file>

<file path=xl/ctrlProps/ctrlProp37.xml><?xml version="1.0" encoding="utf-8"?>
<formControlPr xmlns="http://schemas.microsoft.com/office/spreadsheetml/2009/9/main" objectType="Radio" lockText="1"/>
</file>

<file path=xl/ctrlProps/ctrlProp38.xml><?xml version="1.0" encoding="utf-8"?>
<formControlPr xmlns="http://schemas.microsoft.com/office/spreadsheetml/2009/9/main" objectType="Radio" lockText="1"/>
</file>

<file path=xl/ctrlProps/ctrlProp39.xml><?xml version="1.0" encoding="utf-8"?>
<formControlPr xmlns="http://schemas.microsoft.com/office/spreadsheetml/2009/9/main" objectType="Scroll" dx="16" fmlaLink="$D$75" max="1000" page="10" val="0"/>
</file>

<file path=xl/ctrlProps/ctrlProp40.xml><?xml version="1.0" encoding="utf-8"?>
<formControlPr xmlns="http://schemas.microsoft.com/office/spreadsheetml/2009/9/main" objectType="Scroll" dx="16" fmlaLink="'Resource Summary'!$AM$125" horiz="1" max="1000" page="10" val="0"/>
</file>

<file path=xl/ctrlProps/ctrlProp41.xml><?xml version="1.0" encoding="utf-8"?>
<formControlPr xmlns="http://schemas.microsoft.com/office/spreadsheetml/2009/9/main" objectType="Scroll" dx="16" fmlaLink="$E$47" max="1000" page="10" val="0"/>
</file>

<file path=xl/ctrlProps/ctrlProp42.xml><?xml version="1.0" encoding="utf-8"?>
<formControlPr xmlns="http://schemas.microsoft.com/office/spreadsheetml/2009/9/main" objectType="Scroll" dx="16" fmlaLink="'Resource Summary'!$AM$20" horiz="1" max="1000" page="10" val="0"/>
</file>

<file path=xl/ctrlProps/ctrlProp43.xml><?xml version="1.0" encoding="utf-8"?>
<formControlPr xmlns="http://schemas.microsoft.com/office/spreadsheetml/2009/9/main" objectType="Scroll" dx="16" fmlaLink="$T$6" horiz="1" max="1000" page="10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Project Summary'!A1"/><Relationship Id="rId13" Type="http://schemas.openxmlformats.org/officeDocument/2006/relationships/hyperlink" Target="#rngWeekendsNav"/><Relationship Id="rId3" Type="http://schemas.openxmlformats.org/officeDocument/2006/relationships/hyperlink" Target="#rng_ListsNav"/><Relationship Id="rId7" Type="http://schemas.openxmlformats.org/officeDocument/2006/relationships/hyperlink" Target="#'Resource Summary'!A1"/><Relationship Id="rId12" Type="http://schemas.openxmlformats.org/officeDocument/2006/relationships/hyperlink" Target="#Settings!A1"/><Relationship Id="rId2" Type="http://schemas.openxmlformats.org/officeDocument/2006/relationships/hyperlink" Target="#'Client Management'!A1"/><Relationship Id="rId1" Type="http://schemas.openxmlformats.org/officeDocument/2006/relationships/hyperlink" Target="#'Resource Management'!A1"/><Relationship Id="rId6" Type="http://schemas.openxmlformats.org/officeDocument/2006/relationships/hyperlink" Target="#Bandwidth!A1"/><Relationship Id="rId11" Type="http://schemas.openxmlformats.org/officeDocument/2006/relationships/hyperlink" Target="#'Leave Tracker'!A1"/><Relationship Id="rId5" Type="http://schemas.openxmlformats.org/officeDocument/2006/relationships/hyperlink" Target="#HeatMap!A1"/><Relationship Id="rId15" Type="http://schemas.openxmlformats.org/officeDocument/2006/relationships/hyperlink" Target="#rngLeaveTypesNav"/><Relationship Id="rId10" Type="http://schemas.openxmlformats.org/officeDocument/2006/relationships/hyperlink" Target="#'Task Management'!A1"/><Relationship Id="rId4" Type="http://schemas.openxmlformats.org/officeDocument/2006/relationships/hyperlink" Target="#Dashboard!A1"/><Relationship Id="rId9" Type="http://schemas.openxmlformats.org/officeDocument/2006/relationships/hyperlink" Target="#'Project Management'!A1"/><Relationship Id="rId14" Type="http://schemas.openxmlformats.org/officeDocument/2006/relationships/hyperlink" Target="#rngHolidaysNav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.xml"/><Relationship Id="rId13" Type="http://schemas.openxmlformats.org/officeDocument/2006/relationships/chart" Target="../charts/chart11.xml"/><Relationship Id="rId3" Type="http://schemas.openxmlformats.org/officeDocument/2006/relationships/chart" Target="../charts/chart1.xml"/><Relationship Id="rId7" Type="http://schemas.openxmlformats.org/officeDocument/2006/relationships/chart" Target="../charts/chart5.xml"/><Relationship Id="rId12" Type="http://schemas.openxmlformats.org/officeDocument/2006/relationships/chart" Target="../charts/chart10.xml"/><Relationship Id="rId2" Type="http://schemas.openxmlformats.org/officeDocument/2006/relationships/hyperlink" Target="#Main!A1"/><Relationship Id="rId1" Type="http://schemas.openxmlformats.org/officeDocument/2006/relationships/image" Target="../media/image1.png"/><Relationship Id="rId6" Type="http://schemas.openxmlformats.org/officeDocument/2006/relationships/chart" Target="../charts/chart4.xml"/><Relationship Id="rId11" Type="http://schemas.openxmlformats.org/officeDocument/2006/relationships/chart" Target="../charts/chart9.xml"/><Relationship Id="rId5" Type="http://schemas.openxmlformats.org/officeDocument/2006/relationships/chart" Target="../charts/chart3.xml"/><Relationship Id="rId15" Type="http://schemas.openxmlformats.org/officeDocument/2006/relationships/chart" Target="../charts/chart13.xml"/><Relationship Id="rId10" Type="http://schemas.openxmlformats.org/officeDocument/2006/relationships/chart" Target="../charts/chart8.xml"/><Relationship Id="rId4" Type="http://schemas.openxmlformats.org/officeDocument/2006/relationships/chart" Target="../charts/chart2.xml"/><Relationship Id="rId9" Type="http://schemas.openxmlformats.org/officeDocument/2006/relationships/chart" Target="../charts/chart7.xml"/><Relationship Id="rId14" Type="http://schemas.openxmlformats.org/officeDocument/2006/relationships/chart" Target="../charts/chart1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Main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hyperlink" Target="#Main!A1"/><Relationship Id="rId1" Type="http://schemas.openxmlformats.org/officeDocument/2006/relationships/chart" Target="../charts/chart1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7" Type="http://schemas.openxmlformats.org/officeDocument/2006/relationships/hyperlink" Target="#Main!A1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6" Type="http://schemas.openxmlformats.org/officeDocument/2006/relationships/chart" Target="../charts/chart21.xml"/><Relationship Id="rId5" Type="http://schemas.openxmlformats.org/officeDocument/2006/relationships/chart" Target="../charts/chart20.xml"/><Relationship Id="rId4" Type="http://schemas.openxmlformats.org/officeDocument/2006/relationships/chart" Target="../charts/chart1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7" Type="http://schemas.openxmlformats.org/officeDocument/2006/relationships/chart" Target="../charts/chart27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Relationship Id="rId6" Type="http://schemas.openxmlformats.org/officeDocument/2006/relationships/chart" Target="../charts/chart26.xml"/><Relationship Id="rId5" Type="http://schemas.openxmlformats.org/officeDocument/2006/relationships/hyperlink" Target="#Main!A1"/><Relationship Id="rId4" Type="http://schemas.openxmlformats.org/officeDocument/2006/relationships/chart" Target="../charts/chart2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Main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Main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Main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Main!A1"/><Relationship Id="rId1" Type="http://schemas.openxmlformats.org/officeDocument/2006/relationships/hyperlink" Target="#Settings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Main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Main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81238</xdr:colOff>
      <xdr:row>16</xdr:row>
      <xdr:rowOff>119138</xdr:rowOff>
    </xdr:from>
    <xdr:to>
      <xdr:col>24</xdr:col>
      <xdr:colOff>254376</xdr:colOff>
      <xdr:row>33</xdr:row>
      <xdr:rowOff>28975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24238" y="1185938"/>
          <a:ext cx="9374288" cy="3872237"/>
        </a:xfrm>
        <a:prstGeom prst="rect">
          <a:avLst/>
        </a:prstGeom>
        <a:solidFill>
          <a:schemeClr val="bg1">
            <a:alpha val="4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9</xdr:col>
      <xdr:colOff>62118</xdr:colOff>
      <xdr:row>11</xdr:row>
      <xdr:rowOff>114300</xdr:rowOff>
    </xdr:from>
    <xdr:to>
      <xdr:col>25</xdr:col>
      <xdr:colOff>19050</xdr:colOff>
      <xdr:row>34</xdr:row>
      <xdr:rowOff>19050</xdr:rowOff>
    </xdr:to>
    <xdr:sp macro="" textlink="">
      <xdr:nvSpPr>
        <xdr:cNvPr id="27" name="Freeform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043193" y="304800"/>
          <a:ext cx="9767682" cy="5429250"/>
        </a:xfrm>
        <a:custGeom>
          <a:avLst/>
          <a:gdLst>
            <a:gd name="connsiteX0" fmla="*/ 4067175 w 9696450"/>
            <a:gd name="connsiteY0" fmla="*/ 19050 h 4676775"/>
            <a:gd name="connsiteX1" fmla="*/ 0 w 9696450"/>
            <a:gd name="connsiteY1" fmla="*/ 4676775 h 4676775"/>
            <a:gd name="connsiteX2" fmla="*/ 9696450 w 9696450"/>
            <a:gd name="connsiteY2" fmla="*/ 4667250 h 4676775"/>
            <a:gd name="connsiteX3" fmla="*/ 9686925 w 9696450"/>
            <a:gd name="connsiteY3" fmla="*/ 0 h 4676775"/>
            <a:gd name="connsiteX4" fmla="*/ 4067175 w 9696450"/>
            <a:gd name="connsiteY4" fmla="*/ 19050 h 46767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9696450" h="4676775">
              <a:moveTo>
                <a:pt x="4067175" y="19050"/>
              </a:moveTo>
              <a:lnTo>
                <a:pt x="0" y="4676775"/>
              </a:lnTo>
              <a:lnTo>
                <a:pt x="9696450" y="4667250"/>
              </a:lnTo>
              <a:lnTo>
                <a:pt x="9686925" y="0"/>
              </a:lnTo>
              <a:lnTo>
                <a:pt x="4067175" y="19050"/>
              </a:lnTo>
              <a:close/>
            </a:path>
          </a:pathLst>
        </a:cu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7</xdr:col>
      <xdr:colOff>371474</xdr:colOff>
      <xdr:row>11</xdr:row>
      <xdr:rowOff>142874</xdr:rowOff>
    </xdr:from>
    <xdr:to>
      <xdr:col>15</xdr:col>
      <xdr:colOff>463541</xdr:colOff>
      <xdr:row>39</xdr:row>
      <xdr:rowOff>0</xdr:rowOff>
    </xdr:to>
    <xdr:sp macro="" textlink="">
      <xdr:nvSpPr>
        <xdr:cNvPr id="14" name="Right Tri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 flipV="1">
          <a:off x="371474" y="333374"/>
          <a:ext cx="4787892" cy="6562726"/>
        </a:xfrm>
        <a:prstGeom prst="rtTriangle">
          <a:avLst/>
        </a:prstGeom>
        <a:solidFill>
          <a:schemeClr val="accent6">
            <a:lumMod val="50000"/>
            <a:alpha val="9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14</xdr:col>
      <xdr:colOff>247603</xdr:colOff>
      <xdr:row>11</xdr:row>
      <xdr:rowOff>187578</xdr:rowOff>
    </xdr:from>
    <xdr:to>
      <xdr:col>15</xdr:col>
      <xdr:colOff>552403</xdr:colOff>
      <xdr:row>16</xdr:row>
      <xdr:rowOff>35178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4438603" y="362838"/>
          <a:ext cx="929640" cy="906780"/>
          <a:chOff x="5630227" y="782002"/>
          <a:chExt cx="914400" cy="914400"/>
        </a:xfrm>
      </xdr:grpSpPr>
      <xdr:sp macro="" textlink="">
        <xdr:nvSpPr>
          <xdr:cNvPr id="6" name="Oval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5630227" y="782002"/>
            <a:ext cx="914400" cy="914400"/>
          </a:xfrm>
          <a:prstGeom prst="ellipse">
            <a:avLst/>
          </a:prstGeom>
          <a:solidFill>
            <a:schemeClr val="accent1">
              <a:alpha val="2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5" name="Oval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/>
        </xdr:nvSpPr>
        <xdr:spPr>
          <a:xfrm>
            <a:off x="5744527" y="896302"/>
            <a:ext cx="685800" cy="685800"/>
          </a:xfrm>
          <a:prstGeom prst="ellipse">
            <a:avLst/>
          </a:prstGeom>
          <a:ln w="127000">
            <a:solidFill>
              <a:schemeClr val="accent1">
                <a:alpha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 editAs="oneCell">
    <xdr:from>
      <xdr:col>13</xdr:col>
      <xdr:colOff>127076</xdr:colOff>
      <xdr:row>16</xdr:row>
      <xdr:rowOff>200295</xdr:rowOff>
    </xdr:from>
    <xdr:to>
      <xdr:col>14</xdr:col>
      <xdr:colOff>374726</xdr:colOff>
      <xdr:row>20</xdr:row>
      <xdr:rowOff>124095</xdr:rowOff>
    </xdr:to>
    <xdr:grpSp>
      <xdr:nvGrpSpPr>
        <xdr:cNvPr id="16" name="Group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pSpPr/>
      </xdr:nvGrpSpPr>
      <xdr:grpSpPr>
        <a:xfrm>
          <a:off x="3632276" y="1434735"/>
          <a:ext cx="933450" cy="929640"/>
          <a:chOff x="5630227" y="782002"/>
          <a:chExt cx="914400" cy="914400"/>
        </a:xfrm>
      </xdr:grpSpPr>
      <xdr:sp macro="" textlink="">
        <xdr:nvSpPr>
          <xdr:cNvPr id="17" name="Oval 16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SpPr/>
        </xdr:nvSpPr>
        <xdr:spPr>
          <a:xfrm>
            <a:off x="5630227" y="782002"/>
            <a:ext cx="914400" cy="914400"/>
          </a:xfrm>
          <a:prstGeom prst="ellipse">
            <a:avLst/>
          </a:prstGeom>
          <a:solidFill>
            <a:schemeClr val="accent2">
              <a:alpha val="2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8" name="Oval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/>
        </xdr:nvSpPr>
        <xdr:spPr>
          <a:xfrm>
            <a:off x="5744527" y="896302"/>
            <a:ext cx="685800" cy="685800"/>
          </a:xfrm>
          <a:prstGeom prst="ellipse">
            <a:avLst/>
          </a:prstGeom>
          <a:solidFill>
            <a:schemeClr val="accent2"/>
          </a:solidFill>
          <a:ln w="127000">
            <a:solidFill>
              <a:schemeClr val="accent2">
                <a:alpha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 editAs="oneCell">
    <xdr:from>
      <xdr:col>11</xdr:col>
      <xdr:colOff>597448</xdr:colOff>
      <xdr:row>20</xdr:row>
      <xdr:rowOff>195009</xdr:rowOff>
    </xdr:from>
    <xdr:to>
      <xdr:col>13</xdr:col>
      <xdr:colOff>292648</xdr:colOff>
      <xdr:row>24</xdr:row>
      <xdr:rowOff>118809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pSpPr/>
      </xdr:nvGrpSpPr>
      <xdr:grpSpPr>
        <a:xfrm>
          <a:off x="2852968" y="2435289"/>
          <a:ext cx="944880" cy="929640"/>
          <a:chOff x="5630227" y="782002"/>
          <a:chExt cx="914400" cy="914400"/>
        </a:xfrm>
      </xdr:grpSpPr>
      <xdr:sp macro="" textlink="">
        <xdr:nvSpPr>
          <xdr:cNvPr id="20" name="Oval 19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>
            <a:off x="5630227" y="782002"/>
            <a:ext cx="914400" cy="914400"/>
          </a:xfrm>
          <a:prstGeom prst="ellipse">
            <a:avLst/>
          </a:prstGeom>
          <a:solidFill>
            <a:schemeClr val="accent3">
              <a:alpha val="2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1" name="Oval 20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/>
        </xdr:nvSpPr>
        <xdr:spPr>
          <a:xfrm>
            <a:off x="5744527" y="896302"/>
            <a:ext cx="685800" cy="685800"/>
          </a:xfrm>
          <a:prstGeom prst="ellipse">
            <a:avLst/>
          </a:prstGeom>
          <a:solidFill>
            <a:schemeClr val="accent3"/>
          </a:solidFill>
          <a:ln w="127000">
            <a:solidFill>
              <a:schemeClr val="accent3">
                <a:alpha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 editAs="oneCell">
    <xdr:from>
      <xdr:col>10</xdr:col>
      <xdr:colOff>399951</xdr:colOff>
      <xdr:row>25</xdr:row>
      <xdr:rowOff>3511</xdr:rowOff>
    </xdr:from>
    <xdr:to>
      <xdr:col>12</xdr:col>
      <xdr:colOff>95151</xdr:colOff>
      <xdr:row>28</xdr:row>
      <xdr:rowOff>174961</xdr:rowOff>
    </xdr:to>
    <xdr:grpSp>
      <xdr:nvGrpSpPr>
        <xdr:cNvPr id="22" name="Group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GrpSpPr/>
      </xdr:nvGrpSpPr>
      <xdr:grpSpPr>
        <a:xfrm>
          <a:off x="2030631" y="3501091"/>
          <a:ext cx="944880" cy="925830"/>
          <a:chOff x="5630227" y="782002"/>
          <a:chExt cx="914400" cy="914400"/>
        </a:xfrm>
      </xdr:grpSpPr>
      <xdr:sp macro="" textlink="">
        <xdr:nvSpPr>
          <xdr:cNvPr id="23" name="Oval 22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/>
        </xdr:nvSpPr>
        <xdr:spPr>
          <a:xfrm>
            <a:off x="5630227" y="782002"/>
            <a:ext cx="914400" cy="914400"/>
          </a:xfrm>
          <a:prstGeom prst="ellipse">
            <a:avLst/>
          </a:prstGeom>
          <a:solidFill>
            <a:schemeClr val="accent4">
              <a:alpha val="2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4" name="Oval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/>
        </xdr:nvSpPr>
        <xdr:spPr>
          <a:xfrm>
            <a:off x="5744527" y="896302"/>
            <a:ext cx="685800" cy="685799"/>
          </a:xfrm>
          <a:prstGeom prst="ellipse">
            <a:avLst/>
          </a:prstGeom>
          <a:solidFill>
            <a:schemeClr val="accent4"/>
          </a:solidFill>
          <a:ln w="127000">
            <a:solidFill>
              <a:schemeClr val="accent4">
                <a:alpha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 editAs="oneCell">
    <xdr:from>
      <xdr:col>15</xdr:col>
      <xdr:colOff>577493</xdr:colOff>
      <xdr:row>12</xdr:row>
      <xdr:rowOff>4049</xdr:rowOff>
    </xdr:from>
    <xdr:to>
      <xdr:col>23</xdr:col>
      <xdr:colOff>247653</xdr:colOff>
      <xdr:row>15</xdr:row>
      <xdr:rowOff>106919</xdr:rowOff>
    </xdr:to>
    <xdr:sp macro="" textlink="">
      <xdr:nvSpPr>
        <xdr:cNvPr id="28" name="Freeform: Shape 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 rot="16200000">
          <a:off x="7123888" y="-1522671"/>
          <a:ext cx="731520" cy="4546960"/>
        </a:xfrm>
        <a:custGeom>
          <a:avLst/>
          <a:gdLst>
            <a:gd name="connsiteX0" fmla="*/ 1276350 w 1276350"/>
            <a:gd name="connsiteY0" fmla="*/ 250029 h 5113591"/>
            <a:gd name="connsiteX1" fmla="*/ 1276350 w 1276350"/>
            <a:gd name="connsiteY1" fmla="*/ 5071778 h 5113591"/>
            <a:gd name="connsiteX2" fmla="*/ 1234537 w 1276350"/>
            <a:gd name="connsiteY2" fmla="*/ 5113591 h 5113591"/>
            <a:gd name="connsiteX3" fmla="*/ 41813 w 1276350"/>
            <a:gd name="connsiteY3" fmla="*/ 5113591 h 5113591"/>
            <a:gd name="connsiteX4" fmla="*/ 0 w 1276350"/>
            <a:gd name="connsiteY4" fmla="*/ 5071778 h 5113591"/>
            <a:gd name="connsiteX5" fmla="*/ 0 w 1276350"/>
            <a:gd name="connsiteY5" fmla="*/ 250029 h 5113591"/>
            <a:gd name="connsiteX6" fmla="*/ 41813 w 1276350"/>
            <a:gd name="connsiteY6" fmla="*/ 208216 h 5113591"/>
            <a:gd name="connsiteX7" fmla="*/ 738212 w 1276350"/>
            <a:gd name="connsiteY7" fmla="*/ 208216 h 5113591"/>
            <a:gd name="connsiteX8" fmla="*/ 861345 w 1276350"/>
            <a:gd name="connsiteY8" fmla="*/ 0 h 5113591"/>
            <a:gd name="connsiteX9" fmla="*/ 984478 w 1276350"/>
            <a:gd name="connsiteY9" fmla="*/ 208216 h 5113591"/>
            <a:gd name="connsiteX10" fmla="*/ 1234537 w 1276350"/>
            <a:gd name="connsiteY10" fmla="*/ 208216 h 5113591"/>
            <a:gd name="connsiteX11" fmla="*/ 1276350 w 1276350"/>
            <a:gd name="connsiteY11" fmla="*/ 250029 h 511359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</a:cxnLst>
          <a:rect l="l" t="t" r="r" b="b"/>
          <a:pathLst>
            <a:path w="1276350" h="5113591">
              <a:moveTo>
                <a:pt x="1276350" y="250029"/>
              </a:moveTo>
              <a:lnTo>
                <a:pt x="1276350" y="5071778"/>
              </a:lnTo>
              <a:cubicBezTo>
                <a:pt x="1276350" y="5094871"/>
                <a:pt x="1257630" y="5113591"/>
                <a:pt x="1234537" y="5113591"/>
              </a:cubicBezTo>
              <a:lnTo>
                <a:pt x="41813" y="5113591"/>
              </a:lnTo>
              <a:cubicBezTo>
                <a:pt x="18720" y="5113591"/>
                <a:pt x="0" y="5094871"/>
                <a:pt x="0" y="5071778"/>
              </a:cubicBezTo>
              <a:lnTo>
                <a:pt x="0" y="250029"/>
              </a:lnTo>
              <a:cubicBezTo>
                <a:pt x="0" y="226936"/>
                <a:pt x="18720" y="208216"/>
                <a:pt x="41813" y="208216"/>
              </a:cubicBezTo>
              <a:lnTo>
                <a:pt x="738212" y="208216"/>
              </a:lnTo>
              <a:lnTo>
                <a:pt x="861345" y="0"/>
              </a:lnTo>
              <a:lnTo>
                <a:pt x="984478" y="208216"/>
              </a:lnTo>
              <a:lnTo>
                <a:pt x="1234537" y="208216"/>
              </a:lnTo>
              <a:cubicBezTo>
                <a:pt x="1257630" y="208216"/>
                <a:pt x="1276350" y="226936"/>
                <a:pt x="1276350" y="250029"/>
              </a:cubicBezTo>
              <a:close/>
            </a:path>
          </a:pathLst>
        </a:custGeom>
        <a:solidFill>
          <a:schemeClr val="bg1"/>
        </a:solidFill>
        <a:ln>
          <a:noFill/>
        </a:ln>
        <a:effectLst>
          <a:outerShdw blurRad="50800" dist="38100" dir="10800000" algn="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 editAs="oneCell">
    <xdr:from>
      <xdr:col>14</xdr:col>
      <xdr:colOff>458016</xdr:colOff>
      <xdr:row>17</xdr:row>
      <xdr:rowOff>39489</xdr:rowOff>
    </xdr:from>
    <xdr:to>
      <xdr:col>22</xdr:col>
      <xdr:colOff>19053</xdr:colOff>
      <xdr:row>20</xdr:row>
      <xdr:rowOff>28059</xdr:rowOff>
    </xdr:to>
    <xdr:sp macro="" textlink="">
      <xdr:nvSpPr>
        <xdr:cNvPr id="29" name="Freeform: Shape 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 rot="16200000">
          <a:off x="6340250" y="-308720"/>
          <a:ext cx="731520" cy="4437837"/>
        </a:xfrm>
        <a:custGeom>
          <a:avLst/>
          <a:gdLst>
            <a:gd name="connsiteX0" fmla="*/ 1276350 w 1276350"/>
            <a:gd name="connsiteY0" fmla="*/ 250029 h 5113591"/>
            <a:gd name="connsiteX1" fmla="*/ 1276350 w 1276350"/>
            <a:gd name="connsiteY1" fmla="*/ 5071778 h 5113591"/>
            <a:gd name="connsiteX2" fmla="*/ 1234537 w 1276350"/>
            <a:gd name="connsiteY2" fmla="*/ 5113591 h 5113591"/>
            <a:gd name="connsiteX3" fmla="*/ 41813 w 1276350"/>
            <a:gd name="connsiteY3" fmla="*/ 5113591 h 5113591"/>
            <a:gd name="connsiteX4" fmla="*/ 0 w 1276350"/>
            <a:gd name="connsiteY4" fmla="*/ 5071778 h 5113591"/>
            <a:gd name="connsiteX5" fmla="*/ 0 w 1276350"/>
            <a:gd name="connsiteY5" fmla="*/ 250029 h 5113591"/>
            <a:gd name="connsiteX6" fmla="*/ 41813 w 1276350"/>
            <a:gd name="connsiteY6" fmla="*/ 208216 h 5113591"/>
            <a:gd name="connsiteX7" fmla="*/ 738212 w 1276350"/>
            <a:gd name="connsiteY7" fmla="*/ 208216 h 5113591"/>
            <a:gd name="connsiteX8" fmla="*/ 861345 w 1276350"/>
            <a:gd name="connsiteY8" fmla="*/ 0 h 5113591"/>
            <a:gd name="connsiteX9" fmla="*/ 984478 w 1276350"/>
            <a:gd name="connsiteY9" fmla="*/ 208216 h 5113591"/>
            <a:gd name="connsiteX10" fmla="*/ 1234537 w 1276350"/>
            <a:gd name="connsiteY10" fmla="*/ 208216 h 5113591"/>
            <a:gd name="connsiteX11" fmla="*/ 1276350 w 1276350"/>
            <a:gd name="connsiteY11" fmla="*/ 250029 h 511359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</a:cxnLst>
          <a:rect l="l" t="t" r="r" b="b"/>
          <a:pathLst>
            <a:path w="1276350" h="5113591">
              <a:moveTo>
                <a:pt x="1276350" y="250029"/>
              </a:moveTo>
              <a:lnTo>
                <a:pt x="1276350" y="5071778"/>
              </a:lnTo>
              <a:cubicBezTo>
                <a:pt x="1276350" y="5094871"/>
                <a:pt x="1257630" y="5113591"/>
                <a:pt x="1234537" y="5113591"/>
              </a:cubicBezTo>
              <a:lnTo>
                <a:pt x="41813" y="5113591"/>
              </a:lnTo>
              <a:cubicBezTo>
                <a:pt x="18720" y="5113591"/>
                <a:pt x="0" y="5094871"/>
                <a:pt x="0" y="5071778"/>
              </a:cubicBezTo>
              <a:lnTo>
                <a:pt x="0" y="250029"/>
              </a:lnTo>
              <a:cubicBezTo>
                <a:pt x="0" y="226936"/>
                <a:pt x="18720" y="208216"/>
                <a:pt x="41813" y="208216"/>
              </a:cubicBezTo>
              <a:lnTo>
                <a:pt x="738212" y="208216"/>
              </a:lnTo>
              <a:lnTo>
                <a:pt x="861345" y="0"/>
              </a:lnTo>
              <a:lnTo>
                <a:pt x="984478" y="208216"/>
              </a:lnTo>
              <a:lnTo>
                <a:pt x="1234537" y="208216"/>
              </a:lnTo>
              <a:cubicBezTo>
                <a:pt x="1257630" y="208216"/>
                <a:pt x="1276350" y="226936"/>
                <a:pt x="1276350" y="250029"/>
              </a:cubicBezTo>
              <a:close/>
            </a:path>
          </a:pathLst>
        </a:custGeom>
        <a:solidFill>
          <a:schemeClr val="bg1"/>
        </a:solidFill>
        <a:ln>
          <a:noFill/>
        </a:ln>
        <a:effectLst>
          <a:outerShdw blurRad="50800" dist="38100" dir="10800000" algn="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 editAs="oneCell">
    <xdr:from>
      <xdr:col>13</xdr:col>
      <xdr:colOff>299390</xdr:colOff>
      <xdr:row>21</xdr:row>
      <xdr:rowOff>36829</xdr:rowOff>
    </xdr:from>
    <xdr:to>
      <xdr:col>20</xdr:col>
      <xdr:colOff>514353</xdr:colOff>
      <xdr:row>24</xdr:row>
      <xdr:rowOff>25399</xdr:rowOff>
    </xdr:to>
    <xdr:sp macro="" textlink="">
      <xdr:nvSpPr>
        <xdr:cNvPr id="30" name="Freeform: Shape 7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 rot="16200000">
          <a:off x="5622762" y="628482"/>
          <a:ext cx="731520" cy="4539313"/>
        </a:xfrm>
        <a:custGeom>
          <a:avLst/>
          <a:gdLst>
            <a:gd name="connsiteX0" fmla="*/ 1276350 w 1276350"/>
            <a:gd name="connsiteY0" fmla="*/ 250029 h 5113591"/>
            <a:gd name="connsiteX1" fmla="*/ 1276350 w 1276350"/>
            <a:gd name="connsiteY1" fmla="*/ 5071778 h 5113591"/>
            <a:gd name="connsiteX2" fmla="*/ 1234537 w 1276350"/>
            <a:gd name="connsiteY2" fmla="*/ 5113591 h 5113591"/>
            <a:gd name="connsiteX3" fmla="*/ 41813 w 1276350"/>
            <a:gd name="connsiteY3" fmla="*/ 5113591 h 5113591"/>
            <a:gd name="connsiteX4" fmla="*/ 0 w 1276350"/>
            <a:gd name="connsiteY4" fmla="*/ 5071778 h 5113591"/>
            <a:gd name="connsiteX5" fmla="*/ 0 w 1276350"/>
            <a:gd name="connsiteY5" fmla="*/ 250029 h 5113591"/>
            <a:gd name="connsiteX6" fmla="*/ 41813 w 1276350"/>
            <a:gd name="connsiteY6" fmla="*/ 208216 h 5113591"/>
            <a:gd name="connsiteX7" fmla="*/ 738212 w 1276350"/>
            <a:gd name="connsiteY7" fmla="*/ 208216 h 5113591"/>
            <a:gd name="connsiteX8" fmla="*/ 861345 w 1276350"/>
            <a:gd name="connsiteY8" fmla="*/ 0 h 5113591"/>
            <a:gd name="connsiteX9" fmla="*/ 984478 w 1276350"/>
            <a:gd name="connsiteY9" fmla="*/ 208216 h 5113591"/>
            <a:gd name="connsiteX10" fmla="*/ 1234537 w 1276350"/>
            <a:gd name="connsiteY10" fmla="*/ 208216 h 5113591"/>
            <a:gd name="connsiteX11" fmla="*/ 1276350 w 1276350"/>
            <a:gd name="connsiteY11" fmla="*/ 250029 h 511359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</a:cxnLst>
          <a:rect l="l" t="t" r="r" b="b"/>
          <a:pathLst>
            <a:path w="1276350" h="5113591">
              <a:moveTo>
                <a:pt x="1276350" y="250029"/>
              </a:moveTo>
              <a:lnTo>
                <a:pt x="1276350" y="5071778"/>
              </a:lnTo>
              <a:cubicBezTo>
                <a:pt x="1276350" y="5094871"/>
                <a:pt x="1257630" y="5113591"/>
                <a:pt x="1234537" y="5113591"/>
              </a:cubicBezTo>
              <a:lnTo>
                <a:pt x="41813" y="5113591"/>
              </a:lnTo>
              <a:cubicBezTo>
                <a:pt x="18720" y="5113591"/>
                <a:pt x="0" y="5094871"/>
                <a:pt x="0" y="5071778"/>
              </a:cubicBezTo>
              <a:lnTo>
                <a:pt x="0" y="250029"/>
              </a:lnTo>
              <a:cubicBezTo>
                <a:pt x="0" y="226936"/>
                <a:pt x="18720" y="208216"/>
                <a:pt x="41813" y="208216"/>
              </a:cubicBezTo>
              <a:lnTo>
                <a:pt x="738212" y="208216"/>
              </a:lnTo>
              <a:lnTo>
                <a:pt x="861345" y="0"/>
              </a:lnTo>
              <a:lnTo>
                <a:pt x="984478" y="208216"/>
              </a:lnTo>
              <a:lnTo>
                <a:pt x="1234537" y="208216"/>
              </a:lnTo>
              <a:cubicBezTo>
                <a:pt x="1257630" y="208216"/>
                <a:pt x="1276350" y="226936"/>
                <a:pt x="1276350" y="250029"/>
              </a:cubicBezTo>
              <a:close/>
            </a:path>
          </a:pathLst>
        </a:custGeom>
        <a:solidFill>
          <a:schemeClr val="bg1"/>
        </a:solidFill>
        <a:ln>
          <a:noFill/>
        </a:ln>
        <a:effectLst>
          <a:outerShdw blurRad="50800" dist="38100" dir="10800000" algn="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 editAs="oneCell">
    <xdr:from>
      <xdr:col>12</xdr:col>
      <xdr:colOff>129840</xdr:colOff>
      <xdr:row>25</xdr:row>
      <xdr:rowOff>62744</xdr:rowOff>
    </xdr:from>
    <xdr:to>
      <xdr:col>19</xdr:col>
      <xdr:colOff>457203</xdr:colOff>
      <xdr:row>28</xdr:row>
      <xdr:rowOff>51314</xdr:rowOff>
    </xdr:to>
    <xdr:sp macro="" textlink="">
      <xdr:nvSpPr>
        <xdr:cNvPr id="31" name="Freeform: Shape 7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 rot="16200000">
          <a:off x="4899812" y="1588797"/>
          <a:ext cx="731520" cy="4651713"/>
        </a:xfrm>
        <a:custGeom>
          <a:avLst/>
          <a:gdLst>
            <a:gd name="connsiteX0" fmla="*/ 1276350 w 1276350"/>
            <a:gd name="connsiteY0" fmla="*/ 250029 h 5113591"/>
            <a:gd name="connsiteX1" fmla="*/ 1276350 w 1276350"/>
            <a:gd name="connsiteY1" fmla="*/ 5071778 h 5113591"/>
            <a:gd name="connsiteX2" fmla="*/ 1234537 w 1276350"/>
            <a:gd name="connsiteY2" fmla="*/ 5113591 h 5113591"/>
            <a:gd name="connsiteX3" fmla="*/ 41813 w 1276350"/>
            <a:gd name="connsiteY3" fmla="*/ 5113591 h 5113591"/>
            <a:gd name="connsiteX4" fmla="*/ 0 w 1276350"/>
            <a:gd name="connsiteY4" fmla="*/ 5071778 h 5113591"/>
            <a:gd name="connsiteX5" fmla="*/ 0 w 1276350"/>
            <a:gd name="connsiteY5" fmla="*/ 250029 h 5113591"/>
            <a:gd name="connsiteX6" fmla="*/ 41813 w 1276350"/>
            <a:gd name="connsiteY6" fmla="*/ 208216 h 5113591"/>
            <a:gd name="connsiteX7" fmla="*/ 738212 w 1276350"/>
            <a:gd name="connsiteY7" fmla="*/ 208216 h 5113591"/>
            <a:gd name="connsiteX8" fmla="*/ 861345 w 1276350"/>
            <a:gd name="connsiteY8" fmla="*/ 0 h 5113591"/>
            <a:gd name="connsiteX9" fmla="*/ 984478 w 1276350"/>
            <a:gd name="connsiteY9" fmla="*/ 208216 h 5113591"/>
            <a:gd name="connsiteX10" fmla="*/ 1234537 w 1276350"/>
            <a:gd name="connsiteY10" fmla="*/ 208216 h 5113591"/>
            <a:gd name="connsiteX11" fmla="*/ 1276350 w 1276350"/>
            <a:gd name="connsiteY11" fmla="*/ 250029 h 511359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</a:cxnLst>
          <a:rect l="l" t="t" r="r" b="b"/>
          <a:pathLst>
            <a:path w="1276350" h="5113591">
              <a:moveTo>
                <a:pt x="1276350" y="250029"/>
              </a:moveTo>
              <a:lnTo>
                <a:pt x="1276350" y="5071778"/>
              </a:lnTo>
              <a:cubicBezTo>
                <a:pt x="1276350" y="5094871"/>
                <a:pt x="1257630" y="5113591"/>
                <a:pt x="1234537" y="5113591"/>
              </a:cubicBezTo>
              <a:lnTo>
                <a:pt x="41813" y="5113591"/>
              </a:lnTo>
              <a:cubicBezTo>
                <a:pt x="18720" y="5113591"/>
                <a:pt x="0" y="5094871"/>
                <a:pt x="0" y="5071778"/>
              </a:cubicBezTo>
              <a:lnTo>
                <a:pt x="0" y="250029"/>
              </a:lnTo>
              <a:cubicBezTo>
                <a:pt x="0" y="226936"/>
                <a:pt x="18720" y="208216"/>
                <a:pt x="41813" y="208216"/>
              </a:cubicBezTo>
              <a:lnTo>
                <a:pt x="738212" y="208216"/>
              </a:lnTo>
              <a:lnTo>
                <a:pt x="861345" y="0"/>
              </a:lnTo>
              <a:lnTo>
                <a:pt x="984478" y="208216"/>
              </a:lnTo>
              <a:lnTo>
                <a:pt x="1234537" y="208216"/>
              </a:lnTo>
              <a:cubicBezTo>
                <a:pt x="1257630" y="208216"/>
                <a:pt x="1276350" y="226936"/>
                <a:pt x="1276350" y="250029"/>
              </a:cubicBezTo>
              <a:close/>
            </a:path>
          </a:pathLst>
        </a:custGeom>
        <a:solidFill>
          <a:schemeClr val="bg1"/>
        </a:solidFill>
        <a:ln>
          <a:noFill/>
        </a:ln>
        <a:effectLst>
          <a:outerShdw blurRad="50800" dist="38100" dir="10800000" algn="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 editAs="oneCell">
    <xdr:from>
      <xdr:col>16</xdr:col>
      <xdr:colOff>284875</xdr:colOff>
      <xdr:row>13</xdr:row>
      <xdr:rowOff>29024</xdr:rowOff>
    </xdr:from>
    <xdr:to>
      <xdr:col>19</xdr:col>
      <xdr:colOff>304800</xdr:colOff>
      <xdr:row>14</xdr:row>
      <xdr:rowOff>209550</xdr:rowOff>
    </xdr:to>
    <xdr:sp macro="" textlink="">
      <xdr:nvSpPr>
        <xdr:cNvPr id="5" name="Rounded 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5533150" y="600524"/>
          <a:ext cx="1848725" cy="371026"/>
        </a:xfrm>
        <a:prstGeom prst="roundRect">
          <a:avLst>
            <a:gd name="adj" fmla="val 7552"/>
          </a:avLst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sz="1100">
              <a:solidFill>
                <a:schemeClr val="accent6"/>
              </a:solidFill>
            </a:rPr>
            <a:t>Executive Dashboard</a:t>
          </a:r>
        </a:p>
      </xdr:txBody>
    </xdr:sp>
    <xdr:clientData/>
  </xdr:twoCellAnchor>
  <xdr:twoCellAnchor editAs="oneCell">
    <xdr:from>
      <xdr:col>15</xdr:col>
      <xdr:colOff>154612</xdr:colOff>
      <xdr:row>18</xdr:row>
      <xdr:rowOff>71281</xdr:rowOff>
    </xdr:from>
    <xdr:to>
      <xdr:col>18</xdr:col>
      <xdr:colOff>295275</xdr:colOff>
      <xdr:row>19</xdr:row>
      <xdr:rowOff>180975</xdr:rowOff>
    </xdr:to>
    <xdr:sp macro="" textlink="">
      <xdr:nvSpPr>
        <xdr:cNvPr id="8" name="Rounded 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4793287" y="1823881"/>
          <a:ext cx="1969463" cy="357344"/>
        </a:xfrm>
        <a:prstGeom prst="roundRect">
          <a:avLst>
            <a:gd name="adj" fmla="val 4948"/>
          </a:avLst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l"/>
          <a:r>
            <a:rPr lang="en-US" sz="1100">
              <a:solidFill>
                <a:schemeClr val="accent6"/>
              </a:solidFill>
              <a:latin typeface="+mn-lt"/>
              <a:ea typeface="+mn-ea"/>
              <a:cs typeface="+mn-cs"/>
            </a:rPr>
            <a:t>Heatmap</a:t>
          </a:r>
        </a:p>
      </xdr:txBody>
    </xdr:sp>
    <xdr:clientData/>
  </xdr:twoCellAnchor>
  <xdr:twoCellAnchor editAs="oneCell">
    <xdr:from>
      <xdr:col>13</xdr:col>
      <xdr:colOff>587653</xdr:colOff>
      <xdr:row>22</xdr:row>
      <xdr:rowOff>104361</xdr:rowOff>
    </xdr:from>
    <xdr:to>
      <xdr:col>17</xdr:col>
      <xdr:colOff>228600</xdr:colOff>
      <xdr:row>23</xdr:row>
      <xdr:rowOff>180975</xdr:rowOff>
    </xdr:to>
    <xdr:sp macro="" textlink="">
      <xdr:nvSpPr>
        <xdr:cNvPr id="11" name="Rounded 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4007128" y="2847561"/>
          <a:ext cx="2136497" cy="324264"/>
        </a:xfrm>
        <a:prstGeom prst="roundRect">
          <a:avLst>
            <a:gd name="adj" fmla="val 7552"/>
          </a:avLst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l"/>
          <a:r>
            <a:rPr lang="en-US" sz="1100">
              <a:solidFill>
                <a:schemeClr val="accent6"/>
              </a:solidFill>
              <a:latin typeface="+mn-lt"/>
              <a:ea typeface="+mn-ea"/>
              <a:cs typeface="+mn-cs"/>
            </a:rPr>
            <a:t>Bandwidth Utilization Analysis</a:t>
          </a:r>
        </a:p>
      </xdr:txBody>
    </xdr:sp>
    <xdr:clientData/>
  </xdr:twoCellAnchor>
  <xdr:twoCellAnchor editAs="oneCell">
    <xdr:from>
      <xdr:col>12</xdr:col>
      <xdr:colOff>436803</xdr:colOff>
      <xdr:row>26</xdr:row>
      <xdr:rowOff>28575</xdr:rowOff>
    </xdr:from>
    <xdr:to>
      <xdr:col>16</xdr:col>
      <xdr:colOff>114300</xdr:colOff>
      <xdr:row>27</xdr:row>
      <xdr:rowOff>152400</xdr:rowOff>
    </xdr:to>
    <xdr:sp macro="" textlink="">
      <xdr:nvSpPr>
        <xdr:cNvPr id="12" name="Rounded Rectangl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246678" y="3762375"/>
          <a:ext cx="2173047" cy="371475"/>
        </a:xfrm>
        <a:prstGeom prst="roundRect">
          <a:avLst>
            <a:gd name="adj" fmla="val 6250"/>
          </a:avLst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l"/>
          <a:r>
            <a:rPr lang="en-US" sz="1100">
              <a:solidFill>
                <a:schemeClr val="accent6"/>
              </a:solidFill>
              <a:latin typeface="+mn-lt"/>
              <a:ea typeface="+mn-ea"/>
              <a:cs typeface="+mn-cs"/>
            </a:rPr>
            <a:t>Resource Utilization Summary</a:t>
          </a:r>
        </a:p>
      </xdr:txBody>
    </xdr:sp>
    <xdr:clientData/>
  </xdr:twoCellAnchor>
  <xdr:twoCellAnchor editAs="oneCell">
    <xdr:from>
      <xdr:col>9</xdr:col>
      <xdr:colOff>123835</xdr:colOff>
      <xdr:row>36</xdr:row>
      <xdr:rowOff>161925</xdr:rowOff>
    </xdr:from>
    <xdr:to>
      <xdr:col>11</xdr:col>
      <xdr:colOff>11</xdr:colOff>
      <xdr:row>37</xdr:row>
      <xdr:rowOff>238125</xdr:rowOff>
    </xdr:to>
    <xdr:grpSp>
      <xdr:nvGrpSpPr>
        <xdr:cNvPr id="45" name="Group 44">
          <a:hlinkClick xmlns:r="http://schemas.openxmlformats.org/officeDocument/2006/relationships" r:id="rId1" tooltip="Resource Management"/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GrpSpPr/>
      </xdr:nvGrpSpPr>
      <xdr:grpSpPr>
        <a:xfrm>
          <a:off x="1129675" y="6425565"/>
          <a:ext cx="1125856" cy="327660"/>
          <a:chOff x="11010900" y="104775"/>
          <a:chExt cx="1123950" cy="323850"/>
        </a:xfrm>
        <a:solidFill>
          <a:srgbClr val="00CC99"/>
        </a:solidFill>
      </xdr:grpSpPr>
      <xdr:sp macro="" textlink="">
        <xdr:nvSpPr>
          <xdr:cNvPr id="46" name="Rounded Rectangle 45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/>
        </xdr:nvSpPr>
        <xdr:spPr>
          <a:xfrm>
            <a:off x="11277601" y="104775"/>
            <a:ext cx="857249" cy="323850"/>
          </a:xfrm>
          <a:prstGeom prst="roundRect">
            <a:avLst>
              <a:gd name="adj" fmla="val 6989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 defTabSz="914400" rtl="0" eaLnBrk="1" latinLnBrk="0" hangingPunct="1"/>
            <a:r>
              <a:rPr lang="en-US" sz="900" b="1" kern="12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Resource</a:t>
            </a:r>
          </a:p>
        </xdr:txBody>
      </xdr:sp>
      <xdr:sp macro="" textlink="">
        <xdr:nvSpPr>
          <xdr:cNvPr id="47" name="shpToggleIcon3">
            <a:extLst>
              <a:ext uri="{FF2B5EF4-FFF2-40B4-BE49-F238E27FC236}">
                <a16:creationId xmlns:a16="http://schemas.microsoft.com/office/drawing/2014/main" id="{00000000-0008-0000-0000-00002F000000}"/>
              </a:ext>
            </a:extLst>
          </xdr:cNvPr>
          <xdr:cNvSpPr/>
        </xdr:nvSpPr>
        <xdr:spPr>
          <a:xfrm>
            <a:off x="11010900" y="104775"/>
            <a:ext cx="305317" cy="320040"/>
          </a:xfrm>
          <a:prstGeom prst="roundRect">
            <a:avLst>
              <a:gd name="adj" fmla="val 6780"/>
            </a:avLst>
          </a:prstGeom>
          <a:solidFill>
            <a:schemeClr val="accent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0" rIns="9144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0" hangingPunct="1"/>
            <a:r>
              <a:rPr lang="en-US" sz="1600" b="1" kern="1200">
                <a:solidFill>
                  <a:schemeClr val="lt1"/>
                </a:solidFill>
                <a:latin typeface="Webdings" panose="05030102010509060703" pitchFamily="18" charset="2"/>
                <a:ea typeface="+mn-ea"/>
                <a:cs typeface="+mn-cs"/>
              </a:rPr>
              <a:t>4</a:t>
            </a:r>
          </a:p>
        </xdr:txBody>
      </xdr:sp>
    </xdr:grpSp>
    <xdr:clientData/>
  </xdr:twoCellAnchor>
  <xdr:twoCellAnchor editAs="oneCell">
    <xdr:from>
      <xdr:col>12</xdr:col>
      <xdr:colOff>133357</xdr:colOff>
      <xdr:row>36</xdr:row>
      <xdr:rowOff>161925</xdr:rowOff>
    </xdr:from>
    <xdr:to>
      <xdr:col>13</xdr:col>
      <xdr:colOff>457196</xdr:colOff>
      <xdr:row>37</xdr:row>
      <xdr:rowOff>238125</xdr:rowOff>
    </xdr:to>
    <xdr:grpSp>
      <xdr:nvGrpSpPr>
        <xdr:cNvPr id="48" name="Group 47">
          <a:hlinkClick xmlns:r="http://schemas.openxmlformats.org/officeDocument/2006/relationships" r:id="rId2" tooltip="Client Management"/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GrpSpPr/>
      </xdr:nvGrpSpPr>
      <xdr:grpSpPr>
        <a:xfrm>
          <a:off x="3013717" y="6425565"/>
          <a:ext cx="948679" cy="327660"/>
          <a:chOff x="11010900" y="104775"/>
          <a:chExt cx="957789" cy="323850"/>
        </a:xfrm>
        <a:solidFill>
          <a:srgbClr val="00CC99"/>
        </a:solidFill>
      </xdr:grpSpPr>
      <xdr:sp macro="" textlink="">
        <xdr:nvSpPr>
          <xdr:cNvPr id="49" name="Rounded Rectangle 48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/>
        </xdr:nvSpPr>
        <xdr:spPr>
          <a:xfrm>
            <a:off x="11277601" y="104775"/>
            <a:ext cx="691088" cy="323850"/>
          </a:xfrm>
          <a:prstGeom prst="roundRect">
            <a:avLst>
              <a:gd name="adj" fmla="val 6989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 defTabSz="914400" rtl="0" eaLnBrk="1" latinLnBrk="0" hangingPunct="1"/>
            <a:r>
              <a:rPr lang="en-US" sz="900" b="1" kern="12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Clients</a:t>
            </a:r>
          </a:p>
        </xdr:txBody>
      </xdr:sp>
      <xdr:sp macro="" textlink="">
        <xdr:nvSpPr>
          <xdr:cNvPr id="50" name="shpToggleIcon3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SpPr/>
        </xdr:nvSpPr>
        <xdr:spPr>
          <a:xfrm>
            <a:off x="11010900" y="104775"/>
            <a:ext cx="305317" cy="320040"/>
          </a:xfrm>
          <a:prstGeom prst="roundRect">
            <a:avLst>
              <a:gd name="adj" fmla="val 6780"/>
            </a:avLst>
          </a:prstGeom>
          <a:solidFill>
            <a:schemeClr val="accent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0" rIns="9144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0" hangingPunct="1"/>
            <a:r>
              <a:rPr lang="en-US" sz="1600" b="1" kern="1200">
                <a:solidFill>
                  <a:schemeClr val="lt1"/>
                </a:solidFill>
                <a:latin typeface="Webdings" panose="05030102010509060703" pitchFamily="18" charset="2"/>
                <a:ea typeface="+mn-ea"/>
                <a:cs typeface="+mn-cs"/>
              </a:rPr>
              <a:t>4</a:t>
            </a:r>
          </a:p>
        </xdr:txBody>
      </xdr:sp>
    </xdr:grpSp>
    <xdr:clientData/>
  </xdr:twoCellAnchor>
  <xdr:twoCellAnchor editAs="oneCell">
    <xdr:from>
      <xdr:col>23</xdr:col>
      <xdr:colOff>28589</xdr:colOff>
      <xdr:row>35</xdr:row>
      <xdr:rowOff>114300</xdr:rowOff>
    </xdr:from>
    <xdr:to>
      <xdr:col>24</xdr:col>
      <xdr:colOff>466724</xdr:colOff>
      <xdr:row>36</xdr:row>
      <xdr:rowOff>104775</xdr:rowOff>
    </xdr:to>
    <xdr:grpSp>
      <xdr:nvGrpSpPr>
        <xdr:cNvPr id="60" name="Group 59">
          <a:hlinkClick xmlns:r="http://schemas.openxmlformats.org/officeDocument/2006/relationships" r:id="rId3" tooltip="Settings"/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GrpSpPr/>
      </xdr:nvGrpSpPr>
      <xdr:grpSpPr>
        <a:xfrm>
          <a:off x="9843149" y="6126480"/>
          <a:ext cx="1062975" cy="241935"/>
          <a:chOff x="11010900" y="104775"/>
          <a:chExt cx="908923" cy="323850"/>
        </a:xfrm>
        <a:solidFill>
          <a:schemeClr val="accent2">
            <a:lumMod val="40000"/>
            <a:lumOff val="60000"/>
          </a:schemeClr>
        </a:solidFill>
      </xdr:grpSpPr>
      <xdr:sp macro="" textlink="">
        <xdr:nvSpPr>
          <xdr:cNvPr id="61" name="Rounded Rectangle 60">
            <a:extLst>
              <a:ext uri="{FF2B5EF4-FFF2-40B4-BE49-F238E27FC236}">
                <a16:creationId xmlns:a16="http://schemas.microsoft.com/office/drawing/2014/main" id="{00000000-0008-0000-0000-00003D000000}"/>
              </a:ext>
            </a:extLst>
          </xdr:cNvPr>
          <xdr:cNvSpPr/>
        </xdr:nvSpPr>
        <xdr:spPr>
          <a:xfrm>
            <a:off x="11277602" y="104775"/>
            <a:ext cx="642221" cy="323850"/>
          </a:xfrm>
          <a:prstGeom prst="roundRect">
            <a:avLst>
              <a:gd name="adj" fmla="val 6989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 defTabSz="914400" rtl="0" eaLnBrk="1" latinLnBrk="0" hangingPunct="1"/>
            <a:r>
              <a:rPr lang="en-US" sz="900" b="1" kern="1200">
                <a:solidFill>
                  <a:schemeClr val="accent2"/>
                </a:solidFill>
                <a:latin typeface="+mn-lt"/>
                <a:ea typeface="+mn-ea"/>
                <a:cs typeface="+mn-cs"/>
              </a:rPr>
              <a:t>Lists</a:t>
            </a:r>
          </a:p>
        </xdr:txBody>
      </xdr:sp>
      <xdr:sp macro="" textlink="">
        <xdr:nvSpPr>
          <xdr:cNvPr id="62" name="shpToggleIcon3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SpPr/>
        </xdr:nvSpPr>
        <xdr:spPr>
          <a:xfrm>
            <a:off x="11010900" y="104775"/>
            <a:ext cx="305317" cy="320040"/>
          </a:xfrm>
          <a:prstGeom prst="roundRect">
            <a:avLst>
              <a:gd name="adj" fmla="val 6780"/>
            </a:avLst>
          </a:prstGeom>
          <a:solidFill>
            <a:schemeClr val="accent2">
              <a:lumMod val="60000"/>
              <a:lumOff val="4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0" rIns="9144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0" hangingPunct="1"/>
            <a:r>
              <a:rPr lang="en-US" sz="1600" b="1" kern="1200">
                <a:solidFill>
                  <a:schemeClr val="accent2"/>
                </a:solidFill>
                <a:latin typeface="Webdings" panose="05030102010509060703" pitchFamily="18" charset="2"/>
                <a:ea typeface="+mn-ea"/>
                <a:cs typeface="+mn-cs"/>
              </a:rPr>
              <a:t>4</a:t>
            </a:r>
          </a:p>
        </xdr:txBody>
      </xdr:sp>
    </xdr:grpSp>
    <xdr:clientData/>
  </xdr:twoCellAnchor>
  <xdr:twoCellAnchor editAs="oneCell">
    <xdr:from>
      <xdr:col>14</xdr:col>
      <xdr:colOff>523875</xdr:colOff>
      <xdr:row>13</xdr:row>
      <xdr:rowOff>123825</xdr:rowOff>
    </xdr:from>
    <xdr:to>
      <xdr:col>15</xdr:col>
      <xdr:colOff>234315</xdr:colOff>
      <xdr:row>14</xdr:row>
      <xdr:rowOff>207645</xdr:rowOff>
    </xdr:to>
    <xdr:sp macro="" textlink="">
      <xdr:nvSpPr>
        <xdr:cNvPr id="63" name="Freeform: Shape 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Aspect="1"/>
        </xdr:cNvSpPr>
      </xdr:nvSpPr>
      <xdr:spPr>
        <a:xfrm>
          <a:off x="4714875" y="695325"/>
          <a:ext cx="320040" cy="274320"/>
        </a:xfrm>
        <a:custGeom>
          <a:avLst/>
          <a:gdLst/>
          <a:ahLst/>
          <a:cxnLst/>
          <a:rect l="l" t="t" r="r" b="b"/>
          <a:pathLst>
            <a:path w="561975" h="481693">
              <a:moveTo>
                <a:pt x="10035" y="401411"/>
              </a:moveTo>
              <a:lnTo>
                <a:pt x="70247" y="401411"/>
              </a:lnTo>
              <a:cubicBezTo>
                <a:pt x="73174" y="401411"/>
                <a:pt x="75578" y="402352"/>
                <a:pt x="77459" y="404234"/>
              </a:cubicBezTo>
              <a:cubicBezTo>
                <a:pt x="79341" y="406115"/>
                <a:pt x="80282" y="408519"/>
                <a:pt x="80282" y="411446"/>
              </a:cubicBezTo>
              <a:lnTo>
                <a:pt x="80282" y="471658"/>
              </a:lnTo>
              <a:cubicBezTo>
                <a:pt x="80282" y="474585"/>
                <a:pt x="79341" y="476989"/>
                <a:pt x="77459" y="478871"/>
              </a:cubicBezTo>
              <a:cubicBezTo>
                <a:pt x="75578" y="480752"/>
                <a:pt x="73174" y="481693"/>
                <a:pt x="70247" y="481693"/>
              </a:cubicBezTo>
              <a:lnTo>
                <a:pt x="10035" y="481693"/>
              </a:lnTo>
              <a:cubicBezTo>
                <a:pt x="7108" y="481693"/>
                <a:pt x="4704" y="480752"/>
                <a:pt x="2822" y="478871"/>
              </a:cubicBezTo>
              <a:cubicBezTo>
                <a:pt x="940" y="476989"/>
                <a:pt x="0" y="474585"/>
                <a:pt x="0" y="471658"/>
              </a:cubicBezTo>
              <a:lnTo>
                <a:pt x="0" y="411446"/>
              </a:lnTo>
              <a:cubicBezTo>
                <a:pt x="0" y="408519"/>
                <a:pt x="940" y="406115"/>
                <a:pt x="2822" y="404234"/>
              </a:cubicBezTo>
              <a:cubicBezTo>
                <a:pt x="4704" y="402352"/>
                <a:pt x="7108" y="401411"/>
                <a:pt x="10035" y="401411"/>
              </a:cubicBezTo>
              <a:close/>
              <a:moveTo>
                <a:pt x="130458" y="361270"/>
              </a:moveTo>
              <a:lnTo>
                <a:pt x="190670" y="361270"/>
              </a:lnTo>
              <a:cubicBezTo>
                <a:pt x="193597" y="361270"/>
                <a:pt x="196001" y="362211"/>
                <a:pt x="197883" y="364093"/>
              </a:cubicBezTo>
              <a:cubicBezTo>
                <a:pt x="199764" y="365974"/>
                <a:pt x="200705" y="368378"/>
                <a:pt x="200705" y="371305"/>
              </a:cubicBezTo>
              <a:lnTo>
                <a:pt x="200705" y="471658"/>
              </a:lnTo>
              <a:cubicBezTo>
                <a:pt x="200705" y="474585"/>
                <a:pt x="199764" y="476989"/>
                <a:pt x="197883" y="478871"/>
              </a:cubicBezTo>
              <a:cubicBezTo>
                <a:pt x="196001" y="480752"/>
                <a:pt x="193597" y="481693"/>
                <a:pt x="190670" y="481693"/>
              </a:cubicBezTo>
              <a:lnTo>
                <a:pt x="130458" y="481693"/>
              </a:lnTo>
              <a:cubicBezTo>
                <a:pt x="127531" y="481693"/>
                <a:pt x="125127" y="480752"/>
                <a:pt x="123245" y="478871"/>
              </a:cubicBezTo>
              <a:cubicBezTo>
                <a:pt x="121364" y="476989"/>
                <a:pt x="120423" y="474585"/>
                <a:pt x="120423" y="471658"/>
              </a:cubicBezTo>
              <a:lnTo>
                <a:pt x="120423" y="371305"/>
              </a:lnTo>
              <a:cubicBezTo>
                <a:pt x="120423" y="368378"/>
                <a:pt x="121364" y="365974"/>
                <a:pt x="123245" y="364093"/>
              </a:cubicBezTo>
              <a:cubicBezTo>
                <a:pt x="125127" y="362211"/>
                <a:pt x="127531" y="361270"/>
                <a:pt x="130458" y="361270"/>
              </a:cubicBezTo>
              <a:close/>
              <a:moveTo>
                <a:pt x="250881" y="280988"/>
              </a:moveTo>
              <a:lnTo>
                <a:pt x="311093" y="280988"/>
              </a:lnTo>
              <a:cubicBezTo>
                <a:pt x="314020" y="280988"/>
                <a:pt x="316424" y="281929"/>
                <a:pt x="318306" y="283810"/>
              </a:cubicBezTo>
              <a:cubicBezTo>
                <a:pt x="320187" y="285692"/>
                <a:pt x="321128" y="288096"/>
                <a:pt x="321128" y="291023"/>
              </a:cubicBezTo>
              <a:lnTo>
                <a:pt x="321128" y="471658"/>
              </a:lnTo>
              <a:cubicBezTo>
                <a:pt x="321128" y="474585"/>
                <a:pt x="320187" y="476989"/>
                <a:pt x="318306" y="478871"/>
              </a:cubicBezTo>
              <a:cubicBezTo>
                <a:pt x="316424" y="480752"/>
                <a:pt x="314020" y="481693"/>
                <a:pt x="311093" y="481693"/>
              </a:cubicBezTo>
              <a:lnTo>
                <a:pt x="250881" y="481693"/>
              </a:lnTo>
              <a:cubicBezTo>
                <a:pt x="247955" y="481693"/>
                <a:pt x="245550" y="480752"/>
                <a:pt x="243669" y="478871"/>
              </a:cubicBezTo>
              <a:cubicBezTo>
                <a:pt x="241787" y="476989"/>
                <a:pt x="240846" y="474585"/>
                <a:pt x="240846" y="471658"/>
              </a:cubicBezTo>
              <a:lnTo>
                <a:pt x="240846" y="291023"/>
              </a:lnTo>
              <a:cubicBezTo>
                <a:pt x="240846" y="288096"/>
                <a:pt x="241787" y="285692"/>
                <a:pt x="243669" y="283810"/>
              </a:cubicBezTo>
              <a:cubicBezTo>
                <a:pt x="245550" y="281929"/>
                <a:pt x="247955" y="280988"/>
                <a:pt x="250881" y="280988"/>
              </a:cubicBezTo>
              <a:close/>
              <a:moveTo>
                <a:pt x="371305" y="160565"/>
              </a:moveTo>
              <a:lnTo>
                <a:pt x="431516" y="160565"/>
              </a:lnTo>
              <a:cubicBezTo>
                <a:pt x="434443" y="160565"/>
                <a:pt x="436847" y="161506"/>
                <a:pt x="438729" y="163387"/>
              </a:cubicBezTo>
              <a:cubicBezTo>
                <a:pt x="440611" y="165269"/>
                <a:pt x="441552" y="167673"/>
                <a:pt x="441552" y="170600"/>
              </a:cubicBezTo>
              <a:lnTo>
                <a:pt x="441552" y="471658"/>
              </a:lnTo>
              <a:cubicBezTo>
                <a:pt x="441552" y="474585"/>
                <a:pt x="440611" y="476989"/>
                <a:pt x="438729" y="478871"/>
              </a:cubicBezTo>
              <a:cubicBezTo>
                <a:pt x="436847" y="480752"/>
                <a:pt x="434443" y="481693"/>
                <a:pt x="431516" y="481693"/>
              </a:cubicBezTo>
              <a:lnTo>
                <a:pt x="371305" y="481693"/>
              </a:lnTo>
              <a:cubicBezTo>
                <a:pt x="368378" y="481693"/>
                <a:pt x="365973" y="480752"/>
                <a:pt x="364092" y="478871"/>
              </a:cubicBezTo>
              <a:cubicBezTo>
                <a:pt x="362210" y="476989"/>
                <a:pt x="361269" y="474585"/>
                <a:pt x="361269" y="471658"/>
              </a:cubicBezTo>
              <a:lnTo>
                <a:pt x="361269" y="170600"/>
              </a:lnTo>
              <a:cubicBezTo>
                <a:pt x="361269" y="167673"/>
                <a:pt x="362210" y="165269"/>
                <a:pt x="364092" y="163387"/>
              </a:cubicBezTo>
              <a:cubicBezTo>
                <a:pt x="365973" y="161506"/>
                <a:pt x="368378" y="160565"/>
                <a:pt x="371305" y="160565"/>
              </a:cubicBezTo>
              <a:close/>
              <a:moveTo>
                <a:pt x="491728" y="0"/>
              </a:moveTo>
              <a:lnTo>
                <a:pt x="551939" y="0"/>
              </a:lnTo>
              <a:cubicBezTo>
                <a:pt x="554866" y="0"/>
                <a:pt x="557271" y="941"/>
                <a:pt x="559152" y="2823"/>
              </a:cubicBezTo>
              <a:cubicBezTo>
                <a:pt x="561034" y="4704"/>
                <a:pt x="561975" y="7109"/>
                <a:pt x="561975" y="10036"/>
              </a:cubicBezTo>
              <a:lnTo>
                <a:pt x="561975" y="471658"/>
              </a:lnTo>
              <a:cubicBezTo>
                <a:pt x="561975" y="474585"/>
                <a:pt x="561034" y="476989"/>
                <a:pt x="559152" y="478871"/>
              </a:cubicBezTo>
              <a:cubicBezTo>
                <a:pt x="557271" y="480752"/>
                <a:pt x="554866" y="481693"/>
                <a:pt x="551939" y="481693"/>
              </a:cubicBezTo>
              <a:lnTo>
                <a:pt x="491728" y="481693"/>
              </a:lnTo>
              <a:cubicBezTo>
                <a:pt x="488801" y="481693"/>
                <a:pt x="486397" y="480752"/>
                <a:pt x="484515" y="478871"/>
              </a:cubicBezTo>
              <a:cubicBezTo>
                <a:pt x="482633" y="476989"/>
                <a:pt x="481693" y="474585"/>
                <a:pt x="481693" y="471658"/>
              </a:cubicBezTo>
              <a:lnTo>
                <a:pt x="481693" y="10036"/>
              </a:lnTo>
              <a:cubicBezTo>
                <a:pt x="481693" y="7109"/>
                <a:pt x="482633" y="4704"/>
                <a:pt x="484515" y="2823"/>
              </a:cubicBezTo>
              <a:cubicBezTo>
                <a:pt x="486397" y="941"/>
                <a:pt x="488801" y="0"/>
                <a:pt x="491728" y="0"/>
              </a:cubicBezTo>
              <a:close/>
            </a:path>
          </a:pathLst>
        </a:cu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 editAs="oneCell">
    <xdr:from>
      <xdr:col>13</xdr:col>
      <xdr:colOff>400049</xdr:colOff>
      <xdr:row>18</xdr:row>
      <xdr:rowOff>19050</xdr:rowOff>
    </xdr:from>
    <xdr:to>
      <xdr:col>14</xdr:col>
      <xdr:colOff>82433</xdr:colOff>
      <xdr:row>19</xdr:row>
      <xdr:rowOff>45720</xdr:rowOff>
    </xdr:to>
    <xdr:sp macro="" textlink="">
      <xdr:nvSpPr>
        <xdr:cNvPr id="64" name="Freeform: Shape 10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Aspect="1"/>
        </xdr:cNvSpPr>
      </xdr:nvSpPr>
      <xdr:spPr>
        <a:xfrm>
          <a:off x="3981449" y="1581150"/>
          <a:ext cx="349134" cy="274320"/>
        </a:xfrm>
        <a:custGeom>
          <a:avLst/>
          <a:gdLst/>
          <a:ahLst/>
          <a:cxnLst/>
          <a:rect l="l" t="t" r="r" b="b"/>
          <a:pathLst>
            <a:path w="561975" h="441552">
              <a:moveTo>
                <a:pt x="431516" y="321129"/>
              </a:moveTo>
              <a:lnTo>
                <a:pt x="531869" y="321129"/>
              </a:lnTo>
              <a:cubicBezTo>
                <a:pt x="540232" y="321129"/>
                <a:pt x="547340" y="324056"/>
                <a:pt x="553194" y="329910"/>
              </a:cubicBezTo>
              <a:cubicBezTo>
                <a:pt x="559048" y="335764"/>
                <a:pt x="561975" y="342872"/>
                <a:pt x="561975" y="351235"/>
              </a:cubicBezTo>
              <a:lnTo>
                <a:pt x="561975" y="411446"/>
              </a:lnTo>
              <a:cubicBezTo>
                <a:pt x="561975" y="419809"/>
                <a:pt x="559048" y="426917"/>
                <a:pt x="553194" y="432771"/>
              </a:cubicBezTo>
              <a:cubicBezTo>
                <a:pt x="547340" y="438625"/>
                <a:pt x="540232" y="441552"/>
                <a:pt x="531869" y="441552"/>
              </a:cubicBezTo>
              <a:lnTo>
                <a:pt x="431516" y="441552"/>
              </a:lnTo>
              <a:cubicBezTo>
                <a:pt x="423153" y="441552"/>
                <a:pt x="416045" y="438625"/>
                <a:pt x="410191" y="432771"/>
              </a:cubicBezTo>
              <a:cubicBezTo>
                <a:pt x="404337" y="426917"/>
                <a:pt x="401410" y="419809"/>
                <a:pt x="401410" y="411446"/>
              </a:cubicBezTo>
              <a:lnTo>
                <a:pt x="401410" y="351235"/>
              </a:lnTo>
              <a:cubicBezTo>
                <a:pt x="401410" y="342872"/>
                <a:pt x="404337" y="335764"/>
                <a:pt x="410191" y="329910"/>
              </a:cubicBezTo>
              <a:cubicBezTo>
                <a:pt x="416045" y="324056"/>
                <a:pt x="423153" y="321129"/>
                <a:pt x="431516" y="321129"/>
              </a:cubicBezTo>
              <a:close/>
              <a:moveTo>
                <a:pt x="230811" y="321129"/>
              </a:moveTo>
              <a:lnTo>
                <a:pt x="331163" y="321129"/>
              </a:lnTo>
              <a:cubicBezTo>
                <a:pt x="339526" y="321129"/>
                <a:pt x="346635" y="324056"/>
                <a:pt x="352488" y="329910"/>
              </a:cubicBezTo>
              <a:cubicBezTo>
                <a:pt x="358342" y="335764"/>
                <a:pt x="361269" y="342872"/>
                <a:pt x="361269" y="351235"/>
              </a:cubicBezTo>
              <a:lnTo>
                <a:pt x="361269" y="411446"/>
              </a:lnTo>
              <a:cubicBezTo>
                <a:pt x="361269" y="419809"/>
                <a:pt x="358342" y="426917"/>
                <a:pt x="352488" y="432771"/>
              </a:cubicBezTo>
              <a:cubicBezTo>
                <a:pt x="346635" y="438625"/>
                <a:pt x="339526" y="441552"/>
                <a:pt x="331163" y="441552"/>
              </a:cubicBezTo>
              <a:lnTo>
                <a:pt x="230811" y="441552"/>
              </a:lnTo>
              <a:cubicBezTo>
                <a:pt x="222448" y="441552"/>
                <a:pt x="215340" y="438625"/>
                <a:pt x="209486" y="432771"/>
              </a:cubicBezTo>
              <a:cubicBezTo>
                <a:pt x="203632" y="426917"/>
                <a:pt x="200705" y="419809"/>
                <a:pt x="200705" y="411446"/>
              </a:cubicBezTo>
              <a:lnTo>
                <a:pt x="200705" y="351235"/>
              </a:lnTo>
              <a:cubicBezTo>
                <a:pt x="200705" y="342872"/>
                <a:pt x="203632" y="335764"/>
                <a:pt x="209486" y="329910"/>
              </a:cubicBezTo>
              <a:cubicBezTo>
                <a:pt x="215340" y="324056"/>
                <a:pt x="222448" y="321129"/>
                <a:pt x="230811" y="321129"/>
              </a:cubicBezTo>
              <a:close/>
              <a:moveTo>
                <a:pt x="30105" y="321129"/>
              </a:moveTo>
              <a:lnTo>
                <a:pt x="130458" y="321129"/>
              </a:lnTo>
              <a:cubicBezTo>
                <a:pt x="138821" y="321129"/>
                <a:pt x="145929" y="324056"/>
                <a:pt x="151783" y="329910"/>
              </a:cubicBezTo>
              <a:cubicBezTo>
                <a:pt x="157637" y="335764"/>
                <a:pt x="160564" y="342872"/>
                <a:pt x="160564" y="351235"/>
              </a:cubicBezTo>
              <a:lnTo>
                <a:pt x="160564" y="411446"/>
              </a:lnTo>
              <a:cubicBezTo>
                <a:pt x="160564" y="419809"/>
                <a:pt x="157637" y="426917"/>
                <a:pt x="151783" y="432771"/>
              </a:cubicBezTo>
              <a:cubicBezTo>
                <a:pt x="145929" y="438625"/>
                <a:pt x="138821" y="441552"/>
                <a:pt x="130458" y="441552"/>
              </a:cubicBezTo>
              <a:lnTo>
                <a:pt x="30105" y="441552"/>
              </a:lnTo>
              <a:cubicBezTo>
                <a:pt x="21743" y="441552"/>
                <a:pt x="14634" y="438625"/>
                <a:pt x="8780" y="432771"/>
              </a:cubicBezTo>
              <a:cubicBezTo>
                <a:pt x="2927" y="426917"/>
                <a:pt x="0" y="419809"/>
                <a:pt x="0" y="411446"/>
              </a:cubicBezTo>
              <a:lnTo>
                <a:pt x="0" y="351235"/>
              </a:lnTo>
              <a:cubicBezTo>
                <a:pt x="0" y="342872"/>
                <a:pt x="2927" y="335764"/>
                <a:pt x="8780" y="329910"/>
              </a:cubicBezTo>
              <a:cubicBezTo>
                <a:pt x="14634" y="324056"/>
                <a:pt x="21743" y="321129"/>
                <a:pt x="30105" y="321129"/>
              </a:cubicBezTo>
              <a:close/>
              <a:moveTo>
                <a:pt x="431516" y="160565"/>
              </a:moveTo>
              <a:lnTo>
                <a:pt x="531869" y="160565"/>
              </a:lnTo>
              <a:cubicBezTo>
                <a:pt x="540232" y="160565"/>
                <a:pt x="547340" y="163492"/>
                <a:pt x="553194" y="169346"/>
              </a:cubicBezTo>
              <a:cubicBezTo>
                <a:pt x="559048" y="175199"/>
                <a:pt x="561975" y="182308"/>
                <a:pt x="561975" y="190671"/>
              </a:cubicBezTo>
              <a:lnTo>
                <a:pt x="561975" y="250882"/>
              </a:lnTo>
              <a:cubicBezTo>
                <a:pt x="561975" y="259245"/>
                <a:pt x="559048" y="266353"/>
                <a:pt x="553194" y="272207"/>
              </a:cubicBezTo>
              <a:cubicBezTo>
                <a:pt x="547340" y="278061"/>
                <a:pt x="540232" y="280988"/>
                <a:pt x="531869" y="280988"/>
              </a:cubicBezTo>
              <a:lnTo>
                <a:pt x="431516" y="280988"/>
              </a:lnTo>
              <a:cubicBezTo>
                <a:pt x="423153" y="280988"/>
                <a:pt x="416045" y="278061"/>
                <a:pt x="410191" y="272207"/>
              </a:cubicBezTo>
              <a:cubicBezTo>
                <a:pt x="404337" y="266353"/>
                <a:pt x="401410" y="259245"/>
                <a:pt x="401410" y="250882"/>
              </a:cubicBezTo>
              <a:lnTo>
                <a:pt x="401410" y="190671"/>
              </a:lnTo>
              <a:cubicBezTo>
                <a:pt x="401410" y="182308"/>
                <a:pt x="404337" y="175199"/>
                <a:pt x="410191" y="169346"/>
              </a:cubicBezTo>
              <a:cubicBezTo>
                <a:pt x="416045" y="163492"/>
                <a:pt x="423153" y="160565"/>
                <a:pt x="431516" y="160565"/>
              </a:cubicBezTo>
              <a:close/>
              <a:moveTo>
                <a:pt x="230811" y="160565"/>
              </a:moveTo>
              <a:lnTo>
                <a:pt x="331163" y="160565"/>
              </a:lnTo>
              <a:cubicBezTo>
                <a:pt x="339526" y="160565"/>
                <a:pt x="346635" y="163492"/>
                <a:pt x="352488" y="169346"/>
              </a:cubicBezTo>
              <a:cubicBezTo>
                <a:pt x="358342" y="175199"/>
                <a:pt x="361269" y="182308"/>
                <a:pt x="361269" y="190671"/>
              </a:cubicBezTo>
              <a:lnTo>
                <a:pt x="361269" y="250882"/>
              </a:lnTo>
              <a:cubicBezTo>
                <a:pt x="361269" y="259245"/>
                <a:pt x="358342" y="266353"/>
                <a:pt x="352488" y="272207"/>
              </a:cubicBezTo>
              <a:cubicBezTo>
                <a:pt x="346635" y="278061"/>
                <a:pt x="339526" y="280988"/>
                <a:pt x="331163" y="280988"/>
              </a:cubicBezTo>
              <a:lnTo>
                <a:pt x="230811" y="280988"/>
              </a:lnTo>
              <a:cubicBezTo>
                <a:pt x="222448" y="280988"/>
                <a:pt x="215340" y="278061"/>
                <a:pt x="209486" y="272207"/>
              </a:cubicBezTo>
              <a:cubicBezTo>
                <a:pt x="203632" y="266353"/>
                <a:pt x="200705" y="259245"/>
                <a:pt x="200705" y="250882"/>
              </a:cubicBezTo>
              <a:lnTo>
                <a:pt x="200705" y="190671"/>
              </a:lnTo>
              <a:cubicBezTo>
                <a:pt x="200705" y="182308"/>
                <a:pt x="203632" y="175199"/>
                <a:pt x="209486" y="169346"/>
              </a:cubicBezTo>
              <a:cubicBezTo>
                <a:pt x="215340" y="163492"/>
                <a:pt x="222448" y="160565"/>
                <a:pt x="230811" y="160565"/>
              </a:cubicBezTo>
              <a:close/>
              <a:moveTo>
                <a:pt x="30105" y="160565"/>
              </a:moveTo>
              <a:lnTo>
                <a:pt x="130458" y="160565"/>
              </a:lnTo>
              <a:cubicBezTo>
                <a:pt x="138821" y="160565"/>
                <a:pt x="145929" y="163492"/>
                <a:pt x="151783" y="169346"/>
              </a:cubicBezTo>
              <a:cubicBezTo>
                <a:pt x="157637" y="175199"/>
                <a:pt x="160564" y="182308"/>
                <a:pt x="160564" y="190671"/>
              </a:cubicBezTo>
              <a:lnTo>
                <a:pt x="160564" y="250882"/>
              </a:lnTo>
              <a:cubicBezTo>
                <a:pt x="160564" y="259245"/>
                <a:pt x="157637" y="266353"/>
                <a:pt x="151783" y="272207"/>
              </a:cubicBezTo>
              <a:cubicBezTo>
                <a:pt x="145929" y="278061"/>
                <a:pt x="138821" y="280988"/>
                <a:pt x="130458" y="280988"/>
              </a:cubicBezTo>
              <a:lnTo>
                <a:pt x="30105" y="280988"/>
              </a:lnTo>
              <a:cubicBezTo>
                <a:pt x="21743" y="280988"/>
                <a:pt x="14634" y="278061"/>
                <a:pt x="8780" y="272207"/>
              </a:cubicBezTo>
              <a:cubicBezTo>
                <a:pt x="2927" y="266353"/>
                <a:pt x="0" y="259245"/>
                <a:pt x="0" y="250882"/>
              </a:cubicBezTo>
              <a:lnTo>
                <a:pt x="0" y="190671"/>
              </a:lnTo>
              <a:cubicBezTo>
                <a:pt x="0" y="182308"/>
                <a:pt x="2927" y="175199"/>
                <a:pt x="8780" y="169346"/>
              </a:cubicBezTo>
              <a:cubicBezTo>
                <a:pt x="14634" y="163492"/>
                <a:pt x="21743" y="160565"/>
                <a:pt x="30105" y="160565"/>
              </a:cubicBezTo>
              <a:close/>
              <a:moveTo>
                <a:pt x="431516" y="0"/>
              </a:moveTo>
              <a:lnTo>
                <a:pt x="531869" y="0"/>
              </a:lnTo>
              <a:cubicBezTo>
                <a:pt x="540232" y="0"/>
                <a:pt x="547340" y="2927"/>
                <a:pt x="553194" y="8781"/>
              </a:cubicBezTo>
              <a:cubicBezTo>
                <a:pt x="559048" y="14635"/>
                <a:pt x="561975" y="21744"/>
                <a:pt x="561975" y="30106"/>
              </a:cubicBezTo>
              <a:lnTo>
                <a:pt x="561975" y="90318"/>
              </a:lnTo>
              <a:cubicBezTo>
                <a:pt x="561975" y="98681"/>
                <a:pt x="559048" y="105789"/>
                <a:pt x="553194" y="111643"/>
              </a:cubicBezTo>
              <a:cubicBezTo>
                <a:pt x="547340" y="117497"/>
                <a:pt x="540232" y="120424"/>
                <a:pt x="531869" y="120424"/>
              </a:cubicBezTo>
              <a:lnTo>
                <a:pt x="431516" y="120424"/>
              </a:lnTo>
              <a:cubicBezTo>
                <a:pt x="423153" y="120424"/>
                <a:pt x="416045" y="117497"/>
                <a:pt x="410191" y="111643"/>
              </a:cubicBezTo>
              <a:cubicBezTo>
                <a:pt x="404337" y="105789"/>
                <a:pt x="401410" y="98681"/>
                <a:pt x="401410" y="90318"/>
              </a:cubicBezTo>
              <a:lnTo>
                <a:pt x="401410" y="30106"/>
              </a:lnTo>
              <a:cubicBezTo>
                <a:pt x="401410" y="21744"/>
                <a:pt x="404337" y="14635"/>
                <a:pt x="410191" y="8781"/>
              </a:cubicBezTo>
              <a:cubicBezTo>
                <a:pt x="416045" y="2927"/>
                <a:pt x="423153" y="0"/>
                <a:pt x="431516" y="0"/>
              </a:cubicBezTo>
              <a:close/>
              <a:moveTo>
                <a:pt x="230811" y="0"/>
              </a:moveTo>
              <a:lnTo>
                <a:pt x="331163" y="0"/>
              </a:lnTo>
              <a:cubicBezTo>
                <a:pt x="339526" y="0"/>
                <a:pt x="346635" y="2927"/>
                <a:pt x="352488" y="8781"/>
              </a:cubicBezTo>
              <a:cubicBezTo>
                <a:pt x="358342" y="14635"/>
                <a:pt x="361269" y="21744"/>
                <a:pt x="361269" y="30106"/>
              </a:cubicBezTo>
              <a:lnTo>
                <a:pt x="361269" y="90318"/>
              </a:lnTo>
              <a:cubicBezTo>
                <a:pt x="361269" y="98681"/>
                <a:pt x="358342" y="105789"/>
                <a:pt x="352488" y="111643"/>
              </a:cubicBezTo>
              <a:cubicBezTo>
                <a:pt x="346635" y="117497"/>
                <a:pt x="339526" y="120424"/>
                <a:pt x="331163" y="120424"/>
              </a:cubicBezTo>
              <a:lnTo>
                <a:pt x="230811" y="120424"/>
              </a:lnTo>
              <a:cubicBezTo>
                <a:pt x="222448" y="120424"/>
                <a:pt x="215340" y="117497"/>
                <a:pt x="209486" y="111643"/>
              </a:cubicBezTo>
              <a:cubicBezTo>
                <a:pt x="203632" y="105789"/>
                <a:pt x="200705" y="98681"/>
                <a:pt x="200705" y="90318"/>
              </a:cubicBezTo>
              <a:lnTo>
                <a:pt x="200705" y="30106"/>
              </a:lnTo>
              <a:cubicBezTo>
                <a:pt x="200705" y="21744"/>
                <a:pt x="203632" y="14635"/>
                <a:pt x="209486" y="8781"/>
              </a:cubicBezTo>
              <a:cubicBezTo>
                <a:pt x="215340" y="2927"/>
                <a:pt x="222448" y="0"/>
                <a:pt x="230811" y="0"/>
              </a:cubicBezTo>
              <a:close/>
              <a:moveTo>
                <a:pt x="30105" y="0"/>
              </a:moveTo>
              <a:lnTo>
                <a:pt x="130458" y="0"/>
              </a:lnTo>
              <a:cubicBezTo>
                <a:pt x="138821" y="0"/>
                <a:pt x="145929" y="2927"/>
                <a:pt x="151783" y="8781"/>
              </a:cubicBezTo>
              <a:cubicBezTo>
                <a:pt x="157637" y="14635"/>
                <a:pt x="160564" y="21744"/>
                <a:pt x="160564" y="30106"/>
              </a:cubicBezTo>
              <a:lnTo>
                <a:pt x="160564" y="90318"/>
              </a:lnTo>
              <a:cubicBezTo>
                <a:pt x="160564" y="98681"/>
                <a:pt x="157637" y="105789"/>
                <a:pt x="151783" y="111643"/>
              </a:cubicBezTo>
              <a:cubicBezTo>
                <a:pt x="145929" y="117497"/>
                <a:pt x="138821" y="120424"/>
                <a:pt x="130458" y="120424"/>
              </a:cubicBezTo>
              <a:lnTo>
                <a:pt x="30105" y="120424"/>
              </a:lnTo>
              <a:cubicBezTo>
                <a:pt x="21743" y="120424"/>
                <a:pt x="14634" y="117497"/>
                <a:pt x="8780" y="111643"/>
              </a:cubicBezTo>
              <a:cubicBezTo>
                <a:pt x="2927" y="105789"/>
                <a:pt x="0" y="98681"/>
                <a:pt x="0" y="90318"/>
              </a:cubicBezTo>
              <a:lnTo>
                <a:pt x="0" y="30106"/>
              </a:lnTo>
              <a:cubicBezTo>
                <a:pt x="0" y="21744"/>
                <a:pt x="2927" y="14635"/>
                <a:pt x="8780" y="8781"/>
              </a:cubicBezTo>
              <a:cubicBezTo>
                <a:pt x="14634" y="2927"/>
                <a:pt x="21743" y="0"/>
                <a:pt x="30105" y="0"/>
              </a:cubicBezTo>
              <a:close/>
            </a:path>
          </a:pathLst>
        </a:custGeom>
        <a:solidFill>
          <a:schemeClr val="bg1">
            <a:alpha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 editAs="oneCell">
    <xdr:from>
      <xdr:col>11</xdr:col>
      <xdr:colOff>66676</xdr:colOff>
      <xdr:row>26</xdr:row>
      <xdr:rowOff>19050</xdr:rowOff>
    </xdr:from>
    <xdr:to>
      <xdr:col>11</xdr:col>
      <xdr:colOff>458562</xdr:colOff>
      <xdr:row>27</xdr:row>
      <xdr:rowOff>137160</xdr:rowOff>
    </xdr:to>
    <xdr:sp macro="" textlink="">
      <xdr:nvSpPr>
        <xdr:cNvPr id="65" name="Freeform: Shape 13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spect="1"/>
        </xdr:cNvSpPr>
      </xdr:nvSpPr>
      <xdr:spPr>
        <a:xfrm>
          <a:off x="2428876" y="3562350"/>
          <a:ext cx="391886" cy="365760"/>
        </a:xfrm>
        <a:custGeom>
          <a:avLst/>
          <a:gdLst/>
          <a:ahLst/>
          <a:cxnLst/>
          <a:rect l="l" t="t" r="r" b="b"/>
          <a:pathLst>
            <a:path w="602116" h="561975">
              <a:moveTo>
                <a:pt x="188788" y="301058"/>
              </a:moveTo>
              <a:cubicBezTo>
                <a:pt x="190879" y="301058"/>
                <a:pt x="195374" y="303306"/>
                <a:pt x="202273" y="307801"/>
              </a:cubicBezTo>
              <a:cubicBezTo>
                <a:pt x="209172" y="312296"/>
                <a:pt x="216803" y="317313"/>
                <a:pt x="225166" y="322854"/>
              </a:cubicBezTo>
              <a:cubicBezTo>
                <a:pt x="233529" y="328394"/>
                <a:pt x="244714" y="333412"/>
                <a:pt x="258721" y="337907"/>
              </a:cubicBezTo>
              <a:cubicBezTo>
                <a:pt x="272729" y="342402"/>
                <a:pt x="286841" y="344649"/>
                <a:pt x="301058" y="344649"/>
              </a:cubicBezTo>
              <a:cubicBezTo>
                <a:pt x="315274" y="344649"/>
                <a:pt x="329386" y="342402"/>
                <a:pt x="343394" y="337907"/>
              </a:cubicBezTo>
              <a:cubicBezTo>
                <a:pt x="357402" y="333412"/>
                <a:pt x="368587" y="328394"/>
                <a:pt x="376949" y="322854"/>
              </a:cubicBezTo>
              <a:cubicBezTo>
                <a:pt x="385312" y="317313"/>
                <a:pt x="392943" y="312296"/>
                <a:pt x="399842" y="307801"/>
              </a:cubicBezTo>
              <a:cubicBezTo>
                <a:pt x="406742" y="303306"/>
                <a:pt x="411237" y="301058"/>
                <a:pt x="413327" y="301058"/>
              </a:cubicBezTo>
              <a:cubicBezTo>
                <a:pt x="426080" y="301058"/>
                <a:pt x="437736" y="303149"/>
                <a:pt x="448294" y="307330"/>
              </a:cubicBezTo>
              <a:cubicBezTo>
                <a:pt x="458852" y="311512"/>
                <a:pt x="467789" y="317104"/>
                <a:pt x="475107" y="324108"/>
              </a:cubicBezTo>
              <a:cubicBezTo>
                <a:pt x="482424" y="331112"/>
                <a:pt x="488905" y="339579"/>
                <a:pt x="494550" y="349510"/>
              </a:cubicBezTo>
              <a:cubicBezTo>
                <a:pt x="500195" y="359441"/>
                <a:pt x="504690" y="369633"/>
                <a:pt x="508035" y="380086"/>
              </a:cubicBezTo>
              <a:cubicBezTo>
                <a:pt x="511380" y="390540"/>
                <a:pt x="514150" y="401881"/>
                <a:pt x="516346" y="414112"/>
              </a:cubicBezTo>
              <a:cubicBezTo>
                <a:pt x="518541" y="426342"/>
                <a:pt x="520004" y="437737"/>
                <a:pt x="520736" y="448295"/>
              </a:cubicBezTo>
              <a:cubicBezTo>
                <a:pt x="521468" y="458853"/>
                <a:pt x="521834" y="469672"/>
                <a:pt x="521834" y="480752"/>
              </a:cubicBezTo>
              <a:cubicBezTo>
                <a:pt x="521834" y="505841"/>
                <a:pt x="514203" y="525650"/>
                <a:pt x="498941" y="540180"/>
              </a:cubicBezTo>
              <a:cubicBezTo>
                <a:pt x="483679" y="554710"/>
                <a:pt x="463399" y="561975"/>
                <a:pt x="438102" y="561975"/>
              </a:cubicBezTo>
              <a:lnTo>
                <a:pt x="164014" y="561975"/>
              </a:lnTo>
              <a:cubicBezTo>
                <a:pt x="138716" y="561975"/>
                <a:pt x="118437" y="554710"/>
                <a:pt x="103175" y="540180"/>
              </a:cubicBezTo>
              <a:cubicBezTo>
                <a:pt x="87913" y="525650"/>
                <a:pt x="80282" y="505841"/>
                <a:pt x="80282" y="480752"/>
              </a:cubicBezTo>
              <a:cubicBezTo>
                <a:pt x="80282" y="469672"/>
                <a:pt x="80648" y="458853"/>
                <a:pt x="81379" y="448295"/>
              </a:cubicBezTo>
              <a:cubicBezTo>
                <a:pt x="82111" y="437737"/>
                <a:pt x="83575" y="426342"/>
                <a:pt x="85770" y="414112"/>
              </a:cubicBezTo>
              <a:cubicBezTo>
                <a:pt x="87965" y="401881"/>
                <a:pt x="90735" y="390540"/>
                <a:pt x="94080" y="380086"/>
              </a:cubicBezTo>
              <a:cubicBezTo>
                <a:pt x="97425" y="369633"/>
                <a:pt x="101920" y="359441"/>
                <a:pt x="107565" y="349510"/>
              </a:cubicBezTo>
              <a:cubicBezTo>
                <a:pt x="113210" y="339579"/>
                <a:pt x="119691" y="331112"/>
                <a:pt x="127009" y="324108"/>
              </a:cubicBezTo>
              <a:cubicBezTo>
                <a:pt x="134326" y="317104"/>
                <a:pt x="143264" y="311512"/>
                <a:pt x="153821" y="307330"/>
              </a:cubicBezTo>
              <a:cubicBezTo>
                <a:pt x="164379" y="303149"/>
                <a:pt x="176035" y="301058"/>
                <a:pt x="188788" y="301058"/>
              </a:cubicBezTo>
              <a:close/>
              <a:moveTo>
                <a:pt x="563229" y="160565"/>
              </a:moveTo>
              <a:cubicBezTo>
                <a:pt x="589153" y="160565"/>
                <a:pt x="602116" y="197465"/>
                <a:pt x="602116" y="271266"/>
              </a:cubicBezTo>
              <a:cubicBezTo>
                <a:pt x="602116" y="287574"/>
                <a:pt x="596262" y="299961"/>
                <a:pt x="584554" y="308428"/>
              </a:cubicBezTo>
              <a:cubicBezTo>
                <a:pt x="572846" y="316895"/>
                <a:pt x="558420" y="321129"/>
                <a:pt x="541277" y="321129"/>
              </a:cubicBezTo>
              <a:lnTo>
                <a:pt x="499254" y="321129"/>
              </a:lnTo>
              <a:cubicBezTo>
                <a:pt x="477720" y="295414"/>
                <a:pt x="450019" y="282033"/>
                <a:pt x="416150" y="280988"/>
              </a:cubicBezTo>
              <a:cubicBezTo>
                <a:pt x="433084" y="256527"/>
                <a:pt x="441551" y="229766"/>
                <a:pt x="441551" y="200706"/>
              </a:cubicBezTo>
              <a:cubicBezTo>
                <a:pt x="441551" y="194643"/>
                <a:pt x="441029" y="187744"/>
                <a:pt x="439983" y="180008"/>
              </a:cubicBezTo>
              <a:cubicBezTo>
                <a:pt x="453782" y="184817"/>
                <a:pt x="467685" y="187221"/>
                <a:pt x="481693" y="187221"/>
              </a:cubicBezTo>
              <a:cubicBezTo>
                <a:pt x="494028" y="187221"/>
                <a:pt x="506467" y="184973"/>
                <a:pt x="519011" y="180478"/>
              </a:cubicBezTo>
              <a:cubicBezTo>
                <a:pt x="531555" y="175983"/>
                <a:pt x="541747" y="171541"/>
                <a:pt x="549587" y="167150"/>
              </a:cubicBezTo>
              <a:cubicBezTo>
                <a:pt x="557427" y="162760"/>
                <a:pt x="561975" y="160565"/>
                <a:pt x="563229" y="160565"/>
              </a:cubicBezTo>
              <a:close/>
              <a:moveTo>
                <a:pt x="38886" y="160565"/>
              </a:moveTo>
              <a:cubicBezTo>
                <a:pt x="40141" y="160565"/>
                <a:pt x="44688" y="162760"/>
                <a:pt x="52528" y="167150"/>
              </a:cubicBezTo>
              <a:cubicBezTo>
                <a:pt x="60368" y="171541"/>
                <a:pt x="70560" y="175983"/>
                <a:pt x="83104" y="180478"/>
              </a:cubicBezTo>
              <a:cubicBezTo>
                <a:pt x="95648" y="184973"/>
                <a:pt x="108088" y="187221"/>
                <a:pt x="120423" y="187221"/>
              </a:cubicBezTo>
              <a:cubicBezTo>
                <a:pt x="134430" y="187221"/>
                <a:pt x="148333" y="184817"/>
                <a:pt x="162132" y="180008"/>
              </a:cubicBezTo>
              <a:cubicBezTo>
                <a:pt x="161087" y="187744"/>
                <a:pt x="160564" y="194643"/>
                <a:pt x="160564" y="200706"/>
              </a:cubicBezTo>
              <a:cubicBezTo>
                <a:pt x="160564" y="229766"/>
                <a:pt x="169031" y="256527"/>
                <a:pt x="185966" y="280988"/>
              </a:cubicBezTo>
              <a:cubicBezTo>
                <a:pt x="152097" y="282033"/>
                <a:pt x="124395" y="295414"/>
                <a:pt x="102861" y="321129"/>
              </a:cubicBezTo>
              <a:lnTo>
                <a:pt x="60838" y="321129"/>
              </a:lnTo>
              <a:cubicBezTo>
                <a:pt x="43695" y="321129"/>
                <a:pt x="29269" y="316895"/>
                <a:pt x="17561" y="308428"/>
              </a:cubicBezTo>
              <a:cubicBezTo>
                <a:pt x="5854" y="299961"/>
                <a:pt x="0" y="287574"/>
                <a:pt x="0" y="271266"/>
              </a:cubicBezTo>
              <a:cubicBezTo>
                <a:pt x="0" y="197465"/>
                <a:pt x="12962" y="160565"/>
                <a:pt x="38886" y="160565"/>
              </a:cubicBezTo>
              <a:close/>
              <a:moveTo>
                <a:pt x="301058" y="80283"/>
              </a:moveTo>
              <a:cubicBezTo>
                <a:pt x="334300" y="80283"/>
                <a:pt x="362680" y="92043"/>
                <a:pt x="386201" y="115563"/>
              </a:cubicBezTo>
              <a:cubicBezTo>
                <a:pt x="409721" y="139083"/>
                <a:pt x="421481" y="167464"/>
                <a:pt x="421481" y="200706"/>
              </a:cubicBezTo>
              <a:cubicBezTo>
                <a:pt x="421481" y="233948"/>
                <a:pt x="409721" y="262329"/>
                <a:pt x="386201" y="285849"/>
              </a:cubicBezTo>
              <a:cubicBezTo>
                <a:pt x="362680" y="309369"/>
                <a:pt x="334300" y="321129"/>
                <a:pt x="301058" y="321129"/>
              </a:cubicBezTo>
              <a:cubicBezTo>
                <a:pt x="267816" y="321129"/>
                <a:pt x="239435" y="309369"/>
                <a:pt x="215915" y="285849"/>
              </a:cubicBezTo>
              <a:cubicBezTo>
                <a:pt x="192395" y="262329"/>
                <a:pt x="180634" y="233948"/>
                <a:pt x="180634" y="200706"/>
              </a:cubicBezTo>
              <a:cubicBezTo>
                <a:pt x="180634" y="167464"/>
                <a:pt x="192395" y="139083"/>
                <a:pt x="215915" y="115563"/>
              </a:cubicBezTo>
              <a:cubicBezTo>
                <a:pt x="239435" y="92043"/>
                <a:pt x="267816" y="80283"/>
                <a:pt x="301058" y="80283"/>
              </a:cubicBezTo>
              <a:close/>
              <a:moveTo>
                <a:pt x="481693" y="0"/>
              </a:moveTo>
              <a:cubicBezTo>
                <a:pt x="503854" y="0"/>
                <a:pt x="522774" y="7840"/>
                <a:pt x="538455" y="23521"/>
              </a:cubicBezTo>
              <a:cubicBezTo>
                <a:pt x="554135" y="39201"/>
                <a:pt x="561975" y="58121"/>
                <a:pt x="561975" y="80283"/>
              </a:cubicBezTo>
              <a:cubicBezTo>
                <a:pt x="561975" y="102444"/>
                <a:pt x="554135" y="121364"/>
                <a:pt x="538455" y="137045"/>
              </a:cubicBezTo>
              <a:cubicBezTo>
                <a:pt x="522774" y="152725"/>
                <a:pt x="503854" y="160565"/>
                <a:pt x="481693" y="160565"/>
              </a:cubicBezTo>
              <a:cubicBezTo>
                <a:pt x="459531" y="160565"/>
                <a:pt x="440611" y="152725"/>
                <a:pt x="424930" y="137045"/>
              </a:cubicBezTo>
              <a:cubicBezTo>
                <a:pt x="409250" y="121364"/>
                <a:pt x="401410" y="102444"/>
                <a:pt x="401410" y="80283"/>
              </a:cubicBezTo>
              <a:cubicBezTo>
                <a:pt x="401410" y="58121"/>
                <a:pt x="409250" y="39201"/>
                <a:pt x="424930" y="23521"/>
              </a:cubicBezTo>
              <a:cubicBezTo>
                <a:pt x="440611" y="7840"/>
                <a:pt x="459531" y="0"/>
                <a:pt x="481693" y="0"/>
              </a:cubicBezTo>
              <a:close/>
              <a:moveTo>
                <a:pt x="120423" y="0"/>
              </a:moveTo>
              <a:cubicBezTo>
                <a:pt x="142584" y="0"/>
                <a:pt x="161505" y="7840"/>
                <a:pt x="177185" y="23521"/>
              </a:cubicBezTo>
              <a:cubicBezTo>
                <a:pt x="192865" y="39201"/>
                <a:pt x="200705" y="58121"/>
                <a:pt x="200705" y="80283"/>
              </a:cubicBezTo>
              <a:cubicBezTo>
                <a:pt x="200705" y="102444"/>
                <a:pt x="192865" y="121364"/>
                <a:pt x="177185" y="137045"/>
              </a:cubicBezTo>
              <a:cubicBezTo>
                <a:pt x="161505" y="152725"/>
                <a:pt x="142584" y="160565"/>
                <a:pt x="120423" y="160565"/>
              </a:cubicBezTo>
              <a:cubicBezTo>
                <a:pt x="98262" y="160565"/>
                <a:pt x="79341" y="152725"/>
                <a:pt x="63661" y="137045"/>
              </a:cubicBezTo>
              <a:cubicBezTo>
                <a:pt x="47981" y="121364"/>
                <a:pt x="40141" y="102444"/>
                <a:pt x="40141" y="80283"/>
              </a:cubicBezTo>
              <a:cubicBezTo>
                <a:pt x="40141" y="58121"/>
                <a:pt x="47981" y="39201"/>
                <a:pt x="63661" y="23521"/>
              </a:cubicBezTo>
              <a:cubicBezTo>
                <a:pt x="79341" y="7840"/>
                <a:pt x="98262" y="0"/>
                <a:pt x="120423" y="0"/>
              </a:cubicBezTo>
              <a:close/>
            </a:path>
          </a:pathLst>
        </a:custGeom>
        <a:solidFill>
          <a:schemeClr val="bg1"/>
        </a:solidFill>
        <a:ln w="6350">
          <a:solidFill>
            <a:schemeClr val="accent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 editAs="oneCell">
    <xdr:from>
      <xdr:col>12</xdr:col>
      <xdr:colOff>266700</xdr:colOff>
      <xdr:row>21</xdr:row>
      <xdr:rowOff>228600</xdr:rowOff>
    </xdr:from>
    <xdr:to>
      <xdr:col>13</xdr:col>
      <xdr:colOff>22860</xdr:colOff>
      <xdr:row>23</xdr:row>
      <xdr:rowOff>99060</xdr:rowOff>
    </xdr:to>
    <xdr:sp macro="" textlink="">
      <xdr:nvSpPr>
        <xdr:cNvPr id="66" name="Freeform: Shape 16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Aspect="1"/>
        </xdr:cNvSpPr>
      </xdr:nvSpPr>
      <xdr:spPr>
        <a:xfrm>
          <a:off x="3238500" y="2533650"/>
          <a:ext cx="365760" cy="365760"/>
        </a:xfrm>
        <a:custGeom>
          <a:avLst/>
          <a:gdLst/>
          <a:ahLst/>
          <a:cxnLst/>
          <a:rect l="l" t="t" r="r" b="b"/>
          <a:pathLst>
            <a:path w="481693" h="481693">
              <a:moveTo>
                <a:pt x="250882" y="140494"/>
              </a:moveTo>
              <a:lnTo>
                <a:pt x="270952" y="140494"/>
              </a:lnTo>
              <a:cubicBezTo>
                <a:pt x="273879" y="140494"/>
                <a:pt x="276284" y="141435"/>
                <a:pt x="278165" y="143317"/>
              </a:cubicBezTo>
              <a:cubicBezTo>
                <a:pt x="280047" y="145198"/>
                <a:pt x="280988" y="147603"/>
                <a:pt x="280988" y="150529"/>
              </a:cubicBezTo>
              <a:lnTo>
                <a:pt x="280988" y="291023"/>
              </a:lnTo>
              <a:cubicBezTo>
                <a:pt x="280988" y="293950"/>
                <a:pt x="280047" y="296354"/>
                <a:pt x="278165" y="298236"/>
              </a:cubicBezTo>
              <a:cubicBezTo>
                <a:pt x="276284" y="300118"/>
                <a:pt x="273879" y="301058"/>
                <a:pt x="270952" y="301058"/>
              </a:cubicBezTo>
              <a:lnTo>
                <a:pt x="170600" y="301058"/>
              </a:lnTo>
              <a:cubicBezTo>
                <a:pt x="167673" y="301058"/>
                <a:pt x="165268" y="300118"/>
                <a:pt x="163387" y="298236"/>
              </a:cubicBezTo>
              <a:cubicBezTo>
                <a:pt x="161505" y="296354"/>
                <a:pt x="160564" y="293950"/>
                <a:pt x="160564" y="291023"/>
              </a:cubicBezTo>
              <a:lnTo>
                <a:pt x="160564" y="270953"/>
              </a:lnTo>
              <a:cubicBezTo>
                <a:pt x="160564" y="268026"/>
                <a:pt x="161505" y="265621"/>
                <a:pt x="163387" y="263740"/>
              </a:cubicBezTo>
              <a:cubicBezTo>
                <a:pt x="165268" y="261858"/>
                <a:pt x="167673" y="260917"/>
                <a:pt x="170600" y="260917"/>
              </a:cubicBezTo>
              <a:lnTo>
                <a:pt x="240847" y="260917"/>
              </a:lnTo>
              <a:lnTo>
                <a:pt x="240847" y="150529"/>
              </a:lnTo>
              <a:cubicBezTo>
                <a:pt x="240847" y="147603"/>
                <a:pt x="241787" y="145198"/>
                <a:pt x="243669" y="143317"/>
              </a:cubicBezTo>
              <a:cubicBezTo>
                <a:pt x="245551" y="141435"/>
                <a:pt x="247955" y="140494"/>
                <a:pt x="250882" y="140494"/>
              </a:cubicBezTo>
              <a:close/>
              <a:moveTo>
                <a:pt x="240847" y="0"/>
              </a:moveTo>
              <a:cubicBezTo>
                <a:pt x="273461" y="0"/>
                <a:pt x="304612" y="6377"/>
                <a:pt x="334300" y="19130"/>
              </a:cubicBezTo>
              <a:cubicBezTo>
                <a:pt x="363988" y="31883"/>
                <a:pt x="389599" y="49027"/>
                <a:pt x="411133" y="70561"/>
              </a:cubicBezTo>
              <a:cubicBezTo>
                <a:pt x="432667" y="92095"/>
                <a:pt x="449810" y="117706"/>
                <a:pt x="462563" y="147393"/>
              </a:cubicBezTo>
              <a:cubicBezTo>
                <a:pt x="475316" y="177081"/>
                <a:pt x="481693" y="208232"/>
                <a:pt x="481693" y="240847"/>
              </a:cubicBezTo>
              <a:cubicBezTo>
                <a:pt x="481693" y="273461"/>
                <a:pt x="475316" y="304613"/>
                <a:pt x="462563" y="334300"/>
              </a:cubicBezTo>
              <a:cubicBezTo>
                <a:pt x="449810" y="363988"/>
                <a:pt x="432667" y="389599"/>
                <a:pt x="411133" y="411133"/>
              </a:cubicBezTo>
              <a:cubicBezTo>
                <a:pt x="389599" y="432667"/>
                <a:pt x="363988" y="449810"/>
                <a:pt x="334300" y="462564"/>
              </a:cubicBezTo>
              <a:cubicBezTo>
                <a:pt x="304612" y="475317"/>
                <a:pt x="273461" y="481693"/>
                <a:pt x="240847" y="481693"/>
              </a:cubicBezTo>
              <a:cubicBezTo>
                <a:pt x="204887" y="481693"/>
                <a:pt x="170704" y="474115"/>
                <a:pt x="138299" y="458957"/>
              </a:cubicBezTo>
              <a:cubicBezTo>
                <a:pt x="105893" y="443800"/>
                <a:pt x="78296" y="422422"/>
                <a:pt x="55508" y="394826"/>
              </a:cubicBezTo>
              <a:cubicBezTo>
                <a:pt x="54044" y="392735"/>
                <a:pt x="53365" y="390383"/>
                <a:pt x="53469" y="387769"/>
              </a:cubicBezTo>
              <a:cubicBezTo>
                <a:pt x="53574" y="385156"/>
                <a:pt x="54462" y="383013"/>
                <a:pt x="56135" y="381341"/>
              </a:cubicBezTo>
              <a:lnTo>
                <a:pt x="99098" y="338064"/>
              </a:lnTo>
              <a:cubicBezTo>
                <a:pt x="101189" y="336182"/>
                <a:pt x="103802" y="335241"/>
                <a:pt x="106938" y="335241"/>
              </a:cubicBezTo>
              <a:cubicBezTo>
                <a:pt x="110284" y="335659"/>
                <a:pt x="112688" y="336914"/>
                <a:pt x="114151" y="339004"/>
              </a:cubicBezTo>
              <a:cubicBezTo>
                <a:pt x="129413" y="358866"/>
                <a:pt x="148125" y="374232"/>
                <a:pt x="170286" y="385104"/>
              </a:cubicBezTo>
              <a:cubicBezTo>
                <a:pt x="192447" y="395975"/>
                <a:pt x="215968" y="401411"/>
                <a:pt x="240847" y="401411"/>
              </a:cubicBezTo>
              <a:cubicBezTo>
                <a:pt x="262590" y="401411"/>
                <a:pt x="283340" y="397178"/>
                <a:pt x="303097" y="388710"/>
              </a:cubicBezTo>
              <a:cubicBezTo>
                <a:pt x="322854" y="380243"/>
                <a:pt x="339945" y="368797"/>
                <a:pt x="354371" y="354371"/>
              </a:cubicBezTo>
              <a:cubicBezTo>
                <a:pt x="368796" y="339945"/>
                <a:pt x="380243" y="322854"/>
                <a:pt x="388710" y="303097"/>
              </a:cubicBezTo>
              <a:cubicBezTo>
                <a:pt x="397177" y="283340"/>
                <a:pt x="401411" y="262590"/>
                <a:pt x="401411" y="240847"/>
              </a:cubicBezTo>
              <a:cubicBezTo>
                <a:pt x="401411" y="219104"/>
                <a:pt x="397177" y="198354"/>
                <a:pt x="388710" y="178597"/>
              </a:cubicBezTo>
              <a:cubicBezTo>
                <a:pt x="380243" y="158840"/>
                <a:pt x="368796" y="141749"/>
                <a:pt x="354371" y="127323"/>
              </a:cubicBezTo>
              <a:cubicBezTo>
                <a:pt x="339945" y="112897"/>
                <a:pt x="322854" y="101451"/>
                <a:pt x="303097" y="92983"/>
              </a:cubicBezTo>
              <a:cubicBezTo>
                <a:pt x="283340" y="84516"/>
                <a:pt x="262590" y="80283"/>
                <a:pt x="240847" y="80283"/>
              </a:cubicBezTo>
              <a:cubicBezTo>
                <a:pt x="220358" y="80283"/>
                <a:pt x="200705" y="83994"/>
                <a:pt x="181889" y="91415"/>
              </a:cubicBezTo>
              <a:cubicBezTo>
                <a:pt x="163073" y="98837"/>
                <a:pt x="146348" y="109448"/>
                <a:pt x="131713" y="123246"/>
              </a:cubicBezTo>
              <a:lnTo>
                <a:pt x="174677" y="166523"/>
              </a:lnTo>
              <a:cubicBezTo>
                <a:pt x="181158" y="172795"/>
                <a:pt x="182621" y="180008"/>
                <a:pt x="179067" y="188162"/>
              </a:cubicBezTo>
              <a:cubicBezTo>
                <a:pt x="175513" y="196524"/>
                <a:pt x="169345" y="200706"/>
                <a:pt x="160564" y="200706"/>
              </a:cubicBezTo>
              <a:lnTo>
                <a:pt x="20071" y="200706"/>
              </a:lnTo>
              <a:cubicBezTo>
                <a:pt x="14635" y="200706"/>
                <a:pt x="9931" y="198720"/>
                <a:pt x="5959" y="194747"/>
              </a:cubicBezTo>
              <a:cubicBezTo>
                <a:pt x="1986" y="190775"/>
                <a:pt x="0" y="186071"/>
                <a:pt x="0" y="180635"/>
              </a:cubicBezTo>
              <a:lnTo>
                <a:pt x="0" y="40142"/>
              </a:lnTo>
              <a:cubicBezTo>
                <a:pt x="0" y="31361"/>
                <a:pt x="4181" y="25193"/>
                <a:pt x="12544" y="21639"/>
              </a:cubicBezTo>
              <a:cubicBezTo>
                <a:pt x="20698" y="18085"/>
                <a:pt x="27911" y="19548"/>
                <a:pt x="34183" y="26029"/>
              </a:cubicBezTo>
              <a:lnTo>
                <a:pt x="74951" y="66484"/>
              </a:lnTo>
              <a:cubicBezTo>
                <a:pt x="97321" y="45368"/>
                <a:pt x="122880" y="29009"/>
                <a:pt x="151627" y="17405"/>
              </a:cubicBezTo>
              <a:cubicBezTo>
                <a:pt x="180374" y="5802"/>
                <a:pt x="210114" y="0"/>
                <a:pt x="240847" y="0"/>
              </a:cubicBezTo>
              <a:close/>
            </a:path>
          </a:pathLst>
        </a:custGeom>
        <a:solidFill>
          <a:schemeClr val="bg1"/>
        </a:solidFill>
        <a:ln w="9525"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 editAs="oneCell">
    <xdr:from>
      <xdr:col>9</xdr:col>
      <xdr:colOff>276126</xdr:colOff>
      <xdr:row>29</xdr:row>
      <xdr:rowOff>22561</xdr:rowOff>
    </xdr:from>
    <xdr:to>
      <xdr:col>10</xdr:col>
      <xdr:colOff>580926</xdr:colOff>
      <xdr:row>32</xdr:row>
      <xdr:rowOff>194011</xdr:rowOff>
    </xdr:to>
    <xdr:grpSp>
      <xdr:nvGrpSpPr>
        <xdr:cNvPr id="90" name="Group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GrpSpPr/>
      </xdr:nvGrpSpPr>
      <xdr:grpSpPr>
        <a:xfrm>
          <a:off x="1281966" y="4525981"/>
          <a:ext cx="929640" cy="925830"/>
          <a:chOff x="5630227" y="782002"/>
          <a:chExt cx="914400" cy="914400"/>
        </a:xfrm>
      </xdr:grpSpPr>
      <xdr:sp macro="" textlink="">
        <xdr:nvSpPr>
          <xdr:cNvPr id="91" name="Oval 90">
            <a:extLst>
              <a:ext uri="{FF2B5EF4-FFF2-40B4-BE49-F238E27FC236}">
                <a16:creationId xmlns:a16="http://schemas.microsoft.com/office/drawing/2014/main" id="{00000000-0008-0000-0000-00005B000000}"/>
              </a:ext>
            </a:extLst>
          </xdr:cNvPr>
          <xdr:cNvSpPr/>
        </xdr:nvSpPr>
        <xdr:spPr>
          <a:xfrm>
            <a:off x="5630227" y="782002"/>
            <a:ext cx="914400" cy="914400"/>
          </a:xfrm>
          <a:prstGeom prst="ellipse">
            <a:avLst/>
          </a:prstGeom>
          <a:solidFill>
            <a:schemeClr val="accent4">
              <a:alpha val="2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2" name="Oval 91">
            <a:extLst>
              <a:ext uri="{FF2B5EF4-FFF2-40B4-BE49-F238E27FC236}">
                <a16:creationId xmlns:a16="http://schemas.microsoft.com/office/drawing/2014/main" id="{00000000-0008-0000-0000-00005C000000}"/>
              </a:ext>
            </a:extLst>
          </xdr:cNvPr>
          <xdr:cNvSpPr/>
        </xdr:nvSpPr>
        <xdr:spPr>
          <a:xfrm>
            <a:off x="5744527" y="896302"/>
            <a:ext cx="685800" cy="685799"/>
          </a:xfrm>
          <a:prstGeom prst="ellipse">
            <a:avLst/>
          </a:prstGeom>
          <a:solidFill>
            <a:schemeClr val="accent5"/>
          </a:solidFill>
          <a:ln w="127000">
            <a:solidFill>
              <a:schemeClr val="accent5">
                <a:alpha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 editAs="oneCell">
    <xdr:from>
      <xdr:col>11</xdr:col>
      <xdr:colOff>101265</xdr:colOff>
      <xdr:row>29</xdr:row>
      <xdr:rowOff>234195</xdr:rowOff>
    </xdr:from>
    <xdr:to>
      <xdr:col>18</xdr:col>
      <xdr:colOff>352428</xdr:colOff>
      <xdr:row>32</xdr:row>
      <xdr:rowOff>222765</xdr:rowOff>
    </xdr:to>
    <xdr:sp macro="" textlink="">
      <xdr:nvSpPr>
        <xdr:cNvPr id="93" name="Freeform: Shape 7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 rot="16200000">
          <a:off x="4223537" y="2788948"/>
          <a:ext cx="731520" cy="4575513"/>
        </a:xfrm>
        <a:custGeom>
          <a:avLst/>
          <a:gdLst>
            <a:gd name="connsiteX0" fmla="*/ 1276350 w 1276350"/>
            <a:gd name="connsiteY0" fmla="*/ 250029 h 5113591"/>
            <a:gd name="connsiteX1" fmla="*/ 1276350 w 1276350"/>
            <a:gd name="connsiteY1" fmla="*/ 5071778 h 5113591"/>
            <a:gd name="connsiteX2" fmla="*/ 1234537 w 1276350"/>
            <a:gd name="connsiteY2" fmla="*/ 5113591 h 5113591"/>
            <a:gd name="connsiteX3" fmla="*/ 41813 w 1276350"/>
            <a:gd name="connsiteY3" fmla="*/ 5113591 h 5113591"/>
            <a:gd name="connsiteX4" fmla="*/ 0 w 1276350"/>
            <a:gd name="connsiteY4" fmla="*/ 5071778 h 5113591"/>
            <a:gd name="connsiteX5" fmla="*/ 0 w 1276350"/>
            <a:gd name="connsiteY5" fmla="*/ 250029 h 5113591"/>
            <a:gd name="connsiteX6" fmla="*/ 41813 w 1276350"/>
            <a:gd name="connsiteY6" fmla="*/ 208216 h 5113591"/>
            <a:gd name="connsiteX7" fmla="*/ 738212 w 1276350"/>
            <a:gd name="connsiteY7" fmla="*/ 208216 h 5113591"/>
            <a:gd name="connsiteX8" fmla="*/ 861345 w 1276350"/>
            <a:gd name="connsiteY8" fmla="*/ 0 h 5113591"/>
            <a:gd name="connsiteX9" fmla="*/ 984478 w 1276350"/>
            <a:gd name="connsiteY9" fmla="*/ 208216 h 5113591"/>
            <a:gd name="connsiteX10" fmla="*/ 1234537 w 1276350"/>
            <a:gd name="connsiteY10" fmla="*/ 208216 h 5113591"/>
            <a:gd name="connsiteX11" fmla="*/ 1276350 w 1276350"/>
            <a:gd name="connsiteY11" fmla="*/ 250029 h 511359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</a:cxnLst>
          <a:rect l="l" t="t" r="r" b="b"/>
          <a:pathLst>
            <a:path w="1276350" h="5113591">
              <a:moveTo>
                <a:pt x="1276350" y="250029"/>
              </a:moveTo>
              <a:lnTo>
                <a:pt x="1276350" y="5071778"/>
              </a:lnTo>
              <a:cubicBezTo>
                <a:pt x="1276350" y="5094871"/>
                <a:pt x="1257630" y="5113591"/>
                <a:pt x="1234537" y="5113591"/>
              </a:cubicBezTo>
              <a:lnTo>
                <a:pt x="41813" y="5113591"/>
              </a:lnTo>
              <a:cubicBezTo>
                <a:pt x="18720" y="5113591"/>
                <a:pt x="0" y="5094871"/>
                <a:pt x="0" y="5071778"/>
              </a:cubicBezTo>
              <a:lnTo>
                <a:pt x="0" y="250029"/>
              </a:lnTo>
              <a:cubicBezTo>
                <a:pt x="0" y="226936"/>
                <a:pt x="18720" y="208216"/>
                <a:pt x="41813" y="208216"/>
              </a:cubicBezTo>
              <a:lnTo>
                <a:pt x="738212" y="208216"/>
              </a:lnTo>
              <a:lnTo>
                <a:pt x="861345" y="0"/>
              </a:lnTo>
              <a:lnTo>
                <a:pt x="984478" y="208216"/>
              </a:lnTo>
              <a:lnTo>
                <a:pt x="1234537" y="208216"/>
              </a:lnTo>
              <a:cubicBezTo>
                <a:pt x="1257630" y="208216"/>
                <a:pt x="1276350" y="226936"/>
                <a:pt x="1276350" y="250029"/>
              </a:cubicBezTo>
              <a:close/>
            </a:path>
          </a:pathLst>
        </a:custGeom>
        <a:solidFill>
          <a:schemeClr val="bg1"/>
        </a:solidFill>
        <a:ln>
          <a:noFill/>
        </a:ln>
        <a:effectLst>
          <a:outerShdw blurRad="50800" dist="38100" dir="10800000" algn="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 editAs="oneCell">
    <xdr:from>
      <xdr:col>11</xdr:col>
      <xdr:colOff>417753</xdr:colOff>
      <xdr:row>30</xdr:row>
      <xdr:rowOff>209550</xdr:rowOff>
    </xdr:from>
    <xdr:to>
      <xdr:col>14</xdr:col>
      <xdr:colOff>495300</xdr:colOff>
      <xdr:row>32</xdr:row>
      <xdr:rowOff>85725</xdr:rowOff>
    </xdr:to>
    <xdr:sp macro="" textlink="">
      <xdr:nvSpPr>
        <xdr:cNvPr id="94" name="Rounded Rectangle 1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2618028" y="4933950"/>
          <a:ext cx="1963497" cy="371475"/>
        </a:xfrm>
        <a:prstGeom prst="roundRect">
          <a:avLst>
            <a:gd name="adj" fmla="val 6250"/>
          </a:avLst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l"/>
          <a:r>
            <a:rPr lang="en-US" sz="1100">
              <a:solidFill>
                <a:schemeClr val="accent6"/>
              </a:solidFill>
              <a:latin typeface="+mn-lt"/>
              <a:ea typeface="+mn-ea"/>
              <a:cs typeface="+mn-cs"/>
            </a:rPr>
            <a:t>Project Summary</a:t>
          </a:r>
        </a:p>
      </xdr:txBody>
    </xdr:sp>
    <xdr:clientData/>
  </xdr:twoCellAnchor>
  <xdr:twoCellAnchor editAs="oneCell">
    <xdr:from>
      <xdr:col>9</xdr:col>
      <xdr:colOff>577548</xdr:colOff>
      <xdr:row>30</xdr:row>
      <xdr:rowOff>38100</xdr:rowOff>
    </xdr:from>
    <xdr:to>
      <xdr:col>10</xdr:col>
      <xdr:colOff>267910</xdr:colOff>
      <xdr:row>31</xdr:row>
      <xdr:rowOff>171450</xdr:rowOff>
    </xdr:to>
    <xdr:grpSp>
      <xdr:nvGrpSpPr>
        <xdr:cNvPr id="10" name="Graphic 8" descr="Checklis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1583388" y="4792980"/>
          <a:ext cx="315202" cy="384810"/>
          <a:chOff x="1558623" y="4762500"/>
          <a:chExt cx="299962" cy="381000"/>
        </a:xfrm>
        <a:solidFill>
          <a:srgbClr val="FFFFFF"/>
        </a:solidFill>
      </xdr:grpSpPr>
      <xdr:sp macro="" textlink="">
        <xdr:nvSpPr>
          <xdr:cNvPr id="13" name="Freeform: Shape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/>
        </xdr:nvSpPr>
        <xdr:spPr>
          <a:xfrm>
            <a:off x="1558623" y="4762500"/>
            <a:ext cx="299962" cy="381000"/>
          </a:xfrm>
          <a:custGeom>
            <a:avLst/>
            <a:gdLst>
              <a:gd name="connsiteX0" fmla="*/ 29029 w 299962"/>
              <a:gd name="connsiteY0" fmla="*/ 28575 h 381000"/>
              <a:gd name="connsiteX1" fmla="*/ 270934 w 299962"/>
              <a:gd name="connsiteY1" fmla="*/ 28575 h 381000"/>
              <a:gd name="connsiteX2" fmla="*/ 270934 w 299962"/>
              <a:gd name="connsiteY2" fmla="*/ 352425 h 381000"/>
              <a:gd name="connsiteX3" fmla="*/ 29029 w 299962"/>
              <a:gd name="connsiteY3" fmla="*/ 352425 h 381000"/>
              <a:gd name="connsiteX4" fmla="*/ 29029 w 299962"/>
              <a:gd name="connsiteY4" fmla="*/ 28575 h 381000"/>
              <a:gd name="connsiteX5" fmla="*/ 0 w 299962"/>
              <a:gd name="connsiteY5" fmla="*/ 381000 h 381000"/>
              <a:gd name="connsiteX6" fmla="*/ 299962 w 299962"/>
              <a:gd name="connsiteY6" fmla="*/ 381000 h 381000"/>
              <a:gd name="connsiteX7" fmla="*/ 299962 w 299962"/>
              <a:gd name="connsiteY7" fmla="*/ 0 h 381000"/>
              <a:gd name="connsiteX8" fmla="*/ 0 w 299962"/>
              <a:gd name="connsiteY8" fmla="*/ 0 h 381000"/>
              <a:gd name="connsiteX9" fmla="*/ 0 w 299962"/>
              <a:gd name="connsiteY9" fmla="*/ 381000 h 381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</a:cxnLst>
            <a:rect l="l" t="t" r="r" b="b"/>
            <a:pathLst>
              <a:path w="299962" h="381000">
                <a:moveTo>
                  <a:pt x="29029" y="28575"/>
                </a:moveTo>
                <a:lnTo>
                  <a:pt x="270934" y="28575"/>
                </a:lnTo>
                <a:lnTo>
                  <a:pt x="270934" y="352425"/>
                </a:lnTo>
                <a:lnTo>
                  <a:pt x="29029" y="352425"/>
                </a:lnTo>
                <a:lnTo>
                  <a:pt x="29029" y="28575"/>
                </a:lnTo>
                <a:close/>
                <a:moveTo>
                  <a:pt x="0" y="381000"/>
                </a:moveTo>
                <a:lnTo>
                  <a:pt x="299962" y="381000"/>
                </a:lnTo>
                <a:lnTo>
                  <a:pt x="299962" y="0"/>
                </a:lnTo>
                <a:lnTo>
                  <a:pt x="0" y="0"/>
                </a:lnTo>
                <a:lnTo>
                  <a:pt x="0" y="381000"/>
                </a:lnTo>
                <a:close/>
              </a:path>
            </a:pathLst>
          </a:custGeom>
          <a:solidFill>
            <a:schemeClr val="bg1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en-IN"/>
          </a:p>
        </xdr:txBody>
      </xdr:sp>
      <xdr:sp macro="" textlink="">
        <xdr:nvSpPr>
          <xdr:cNvPr id="25" name="Freeform: Shape 24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>
            <a:off x="1718281" y="4833937"/>
            <a:ext cx="82247" cy="19050"/>
          </a:xfrm>
          <a:custGeom>
            <a:avLst/>
            <a:gdLst>
              <a:gd name="connsiteX0" fmla="*/ 0 w 82247"/>
              <a:gd name="connsiteY0" fmla="*/ 0 h 19050"/>
              <a:gd name="connsiteX1" fmla="*/ 82248 w 82247"/>
              <a:gd name="connsiteY1" fmla="*/ 0 h 19050"/>
              <a:gd name="connsiteX2" fmla="*/ 82248 w 82247"/>
              <a:gd name="connsiteY2" fmla="*/ 19050 h 19050"/>
              <a:gd name="connsiteX3" fmla="*/ 0 w 82247"/>
              <a:gd name="connsiteY3" fmla="*/ 19050 h 1905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l" t="t" r="r" b="b"/>
            <a:pathLst>
              <a:path w="82247" h="19050">
                <a:moveTo>
                  <a:pt x="0" y="0"/>
                </a:moveTo>
                <a:lnTo>
                  <a:pt x="82248" y="0"/>
                </a:lnTo>
                <a:lnTo>
                  <a:pt x="82248" y="19050"/>
                </a:lnTo>
                <a:lnTo>
                  <a:pt x="0" y="19050"/>
                </a:lnTo>
                <a:close/>
              </a:path>
            </a:pathLst>
          </a:custGeom>
          <a:solidFill>
            <a:schemeClr val="bg1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en-IN"/>
          </a:p>
        </xdr:txBody>
      </xdr:sp>
      <xdr:sp macro="" textlink="">
        <xdr:nvSpPr>
          <xdr:cNvPr id="26" name="Freeform: Shape 25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SpPr/>
        </xdr:nvSpPr>
        <xdr:spPr>
          <a:xfrm>
            <a:off x="1718281" y="4910137"/>
            <a:ext cx="82247" cy="19050"/>
          </a:xfrm>
          <a:custGeom>
            <a:avLst/>
            <a:gdLst>
              <a:gd name="connsiteX0" fmla="*/ 0 w 82247"/>
              <a:gd name="connsiteY0" fmla="*/ 0 h 19050"/>
              <a:gd name="connsiteX1" fmla="*/ 82248 w 82247"/>
              <a:gd name="connsiteY1" fmla="*/ 0 h 19050"/>
              <a:gd name="connsiteX2" fmla="*/ 82248 w 82247"/>
              <a:gd name="connsiteY2" fmla="*/ 19050 h 19050"/>
              <a:gd name="connsiteX3" fmla="*/ 0 w 82247"/>
              <a:gd name="connsiteY3" fmla="*/ 19050 h 1905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l" t="t" r="r" b="b"/>
            <a:pathLst>
              <a:path w="82247" h="19050">
                <a:moveTo>
                  <a:pt x="0" y="0"/>
                </a:moveTo>
                <a:lnTo>
                  <a:pt x="82248" y="0"/>
                </a:lnTo>
                <a:lnTo>
                  <a:pt x="82248" y="19050"/>
                </a:lnTo>
                <a:lnTo>
                  <a:pt x="0" y="19050"/>
                </a:lnTo>
                <a:close/>
              </a:path>
            </a:pathLst>
          </a:custGeom>
          <a:solidFill>
            <a:schemeClr val="bg1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en-IN"/>
          </a:p>
        </xdr:txBody>
      </xdr:sp>
      <xdr:sp macro="" textlink="">
        <xdr:nvSpPr>
          <xdr:cNvPr id="70" name="Freeform: Shape 69">
            <a:extLst>
              <a:ext uri="{FF2B5EF4-FFF2-40B4-BE49-F238E27FC236}">
                <a16:creationId xmlns:a16="http://schemas.microsoft.com/office/drawing/2014/main" id="{00000000-0008-0000-0000-000046000000}"/>
              </a:ext>
            </a:extLst>
          </xdr:cNvPr>
          <xdr:cNvSpPr/>
        </xdr:nvSpPr>
        <xdr:spPr>
          <a:xfrm>
            <a:off x="1718281" y="5062537"/>
            <a:ext cx="82247" cy="19050"/>
          </a:xfrm>
          <a:custGeom>
            <a:avLst/>
            <a:gdLst>
              <a:gd name="connsiteX0" fmla="*/ 0 w 82247"/>
              <a:gd name="connsiteY0" fmla="*/ 0 h 19050"/>
              <a:gd name="connsiteX1" fmla="*/ 82248 w 82247"/>
              <a:gd name="connsiteY1" fmla="*/ 0 h 19050"/>
              <a:gd name="connsiteX2" fmla="*/ 82248 w 82247"/>
              <a:gd name="connsiteY2" fmla="*/ 19050 h 19050"/>
              <a:gd name="connsiteX3" fmla="*/ 0 w 82247"/>
              <a:gd name="connsiteY3" fmla="*/ 19050 h 1905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l" t="t" r="r" b="b"/>
            <a:pathLst>
              <a:path w="82247" h="19050">
                <a:moveTo>
                  <a:pt x="0" y="0"/>
                </a:moveTo>
                <a:lnTo>
                  <a:pt x="82248" y="0"/>
                </a:lnTo>
                <a:lnTo>
                  <a:pt x="82248" y="19050"/>
                </a:lnTo>
                <a:lnTo>
                  <a:pt x="0" y="19050"/>
                </a:lnTo>
                <a:close/>
              </a:path>
            </a:pathLst>
          </a:custGeom>
          <a:solidFill>
            <a:schemeClr val="bg1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en-IN"/>
          </a:p>
        </xdr:txBody>
      </xdr:sp>
      <xdr:sp macro="" textlink="">
        <xdr:nvSpPr>
          <xdr:cNvPr id="71" name="Freeform: Shape 70">
            <a:extLst>
              <a:ext uri="{FF2B5EF4-FFF2-40B4-BE49-F238E27FC236}">
                <a16:creationId xmlns:a16="http://schemas.microsoft.com/office/drawing/2014/main" id="{00000000-0008-0000-0000-000047000000}"/>
              </a:ext>
            </a:extLst>
          </xdr:cNvPr>
          <xdr:cNvSpPr/>
        </xdr:nvSpPr>
        <xdr:spPr>
          <a:xfrm>
            <a:off x="1718281" y="4986337"/>
            <a:ext cx="82247" cy="19050"/>
          </a:xfrm>
          <a:custGeom>
            <a:avLst/>
            <a:gdLst>
              <a:gd name="connsiteX0" fmla="*/ 0 w 82247"/>
              <a:gd name="connsiteY0" fmla="*/ 0 h 19050"/>
              <a:gd name="connsiteX1" fmla="*/ 82248 w 82247"/>
              <a:gd name="connsiteY1" fmla="*/ 0 h 19050"/>
              <a:gd name="connsiteX2" fmla="*/ 82248 w 82247"/>
              <a:gd name="connsiteY2" fmla="*/ 19050 h 19050"/>
              <a:gd name="connsiteX3" fmla="*/ 0 w 82247"/>
              <a:gd name="connsiteY3" fmla="*/ 19050 h 1905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l" t="t" r="r" b="b"/>
            <a:pathLst>
              <a:path w="82247" h="19050">
                <a:moveTo>
                  <a:pt x="0" y="0"/>
                </a:moveTo>
                <a:lnTo>
                  <a:pt x="82248" y="0"/>
                </a:lnTo>
                <a:lnTo>
                  <a:pt x="82248" y="19050"/>
                </a:lnTo>
                <a:lnTo>
                  <a:pt x="0" y="19050"/>
                </a:lnTo>
                <a:close/>
              </a:path>
            </a:pathLst>
          </a:custGeom>
          <a:solidFill>
            <a:schemeClr val="bg1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en-IN"/>
          </a:p>
        </xdr:txBody>
      </xdr:sp>
      <xdr:sp macro="" textlink="">
        <xdr:nvSpPr>
          <xdr:cNvPr id="95" name="Freeform: Shape 94">
            <a:extLst>
              <a:ext uri="{FF2B5EF4-FFF2-40B4-BE49-F238E27FC236}">
                <a16:creationId xmlns:a16="http://schemas.microsoft.com/office/drawing/2014/main" id="{00000000-0008-0000-0000-00005F000000}"/>
              </a:ext>
            </a:extLst>
          </xdr:cNvPr>
          <xdr:cNvSpPr/>
        </xdr:nvSpPr>
        <xdr:spPr>
          <a:xfrm>
            <a:off x="1616681" y="4810125"/>
            <a:ext cx="71603" cy="58102"/>
          </a:xfrm>
          <a:custGeom>
            <a:avLst/>
            <a:gdLst>
              <a:gd name="connsiteX0" fmla="*/ 71604 w 71603"/>
              <a:gd name="connsiteY0" fmla="*/ 13335 h 58102"/>
              <a:gd name="connsiteX1" fmla="*/ 58057 w 71603"/>
              <a:gd name="connsiteY1" fmla="*/ 0 h 58102"/>
              <a:gd name="connsiteX2" fmla="*/ 26126 w 71603"/>
              <a:gd name="connsiteY2" fmla="*/ 31433 h 58102"/>
              <a:gd name="connsiteX3" fmla="*/ 13547 w 71603"/>
              <a:gd name="connsiteY3" fmla="*/ 19050 h 58102"/>
              <a:gd name="connsiteX4" fmla="*/ 0 w 71603"/>
              <a:gd name="connsiteY4" fmla="*/ 32385 h 58102"/>
              <a:gd name="connsiteX5" fmla="*/ 26126 w 71603"/>
              <a:gd name="connsiteY5" fmla="*/ 58103 h 5810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1603" h="58102">
                <a:moveTo>
                  <a:pt x="71604" y="13335"/>
                </a:moveTo>
                <a:lnTo>
                  <a:pt x="58057" y="0"/>
                </a:lnTo>
                <a:lnTo>
                  <a:pt x="26126" y="31433"/>
                </a:lnTo>
                <a:lnTo>
                  <a:pt x="13547" y="19050"/>
                </a:lnTo>
                <a:lnTo>
                  <a:pt x="0" y="32385"/>
                </a:lnTo>
                <a:lnTo>
                  <a:pt x="26126" y="58103"/>
                </a:lnTo>
                <a:close/>
              </a:path>
            </a:pathLst>
          </a:custGeom>
          <a:solidFill>
            <a:schemeClr val="bg1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en-IN"/>
          </a:p>
        </xdr:txBody>
      </xdr:sp>
      <xdr:sp macro="" textlink="">
        <xdr:nvSpPr>
          <xdr:cNvPr id="96" name="Freeform: Shape 95">
            <a:extLst>
              <a:ext uri="{FF2B5EF4-FFF2-40B4-BE49-F238E27FC236}">
                <a16:creationId xmlns:a16="http://schemas.microsoft.com/office/drawing/2014/main" id="{00000000-0008-0000-0000-000060000000}"/>
              </a:ext>
            </a:extLst>
          </xdr:cNvPr>
          <xdr:cNvSpPr/>
        </xdr:nvSpPr>
        <xdr:spPr>
          <a:xfrm>
            <a:off x="1616681" y="4886325"/>
            <a:ext cx="71603" cy="58102"/>
          </a:xfrm>
          <a:custGeom>
            <a:avLst/>
            <a:gdLst>
              <a:gd name="connsiteX0" fmla="*/ 71604 w 71603"/>
              <a:gd name="connsiteY0" fmla="*/ 13335 h 58102"/>
              <a:gd name="connsiteX1" fmla="*/ 58057 w 71603"/>
              <a:gd name="connsiteY1" fmla="*/ 0 h 58102"/>
              <a:gd name="connsiteX2" fmla="*/ 26126 w 71603"/>
              <a:gd name="connsiteY2" fmla="*/ 31432 h 58102"/>
              <a:gd name="connsiteX3" fmla="*/ 13547 w 71603"/>
              <a:gd name="connsiteY3" fmla="*/ 19050 h 58102"/>
              <a:gd name="connsiteX4" fmla="*/ 0 w 71603"/>
              <a:gd name="connsiteY4" fmla="*/ 32385 h 58102"/>
              <a:gd name="connsiteX5" fmla="*/ 26126 w 71603"/>
              <a:gd name="connsiteY5" fmla="*/ 58103 h 5810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1603" h="58102">
                <a:moveTo>
                  <a:pt x="71604" y="13335"/>
                </a:moveTo>
                <a:lnTo>
                  <a:pt x="58057" y="0"/>
                </a:lnTo>
                <a:lnTo>
                  <a:pt x="26126" y="31432"/>
                </a:lnTo>
                <a:lnTo>
                  <a:pt x="13547" y="19050"/>
                </a:lnTo>
                <a:lnTo>
                  <a:pt x="0" y="32385"/>
                </a:lnTo>
                <a:lnTo>
                  <a:pt x="26126" y="58103"/>
                </a:lnTo>
                <a:close/>
              </a:path>
            </a:pathLst>
          </a:custGeom>
          <a:solidFill>
            <a:schemeClr val="bg1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en-IN"/>
          </a:p>
        </xdr:txBody>
      </xdr:sp>
      <xdr:sp macro="" textlink="">
        <xdr:nvSpPr>
          <xdr:cNvPr id="97" name="Freeform: Shape 96">
            <a:extLst>
              <a:ext uri="{FF2B5EF4-FFF2-40B4-BE49-F238E27FC236}">
                <a16:creationId xmlns:a16="http://schemas.microsoft.com/office/drawing/2014/main" id="{00000000-0008-0000-0000-000061000000}"/>
              </a:ext>
            </a:extLst>
          </xdr:cNvPr>
          <xdr:cNvSpPr/>
        </xdr:nvSpPr>
        <xdr:spPr>
          <a:xfrm>
            <a:off x="1616681" y="4962525"/>
            <a:ext cx="71603" cy="58102"/>
          </a:xfrm>
          <a:custGeom>
            <a:avLst/>
            <a:gdLst>
              <a:gd name="connsiteX0" fmla="*/ 71604 w 71603"/>
              <a:gd name="connsiteY0" fmla="*/ 13335 h 58102"/>
              <a:gd name="connsiteX1" fmla="*/ 58057 w 71603"/>
              <a:gd name="connsiteY1" fmla="*/ 0 h 58102"/>
              <a:gd name="connsiteX2" fmla="*/ 26126 w 71603"/>
              <a:gd name="connsiteY2" fmla="*/ 31432 h 58102"/>
              <a:gd name="connsiteX3" fmla="*/ 13547 w 71603"/>
              <a:gd name="connsiteY3" fmla="*/ 19050 h 58102"/>
              <a:gd name="connsiteX4" fmla="*/ 0 w 71603"/>
              <a:gd name="connsiteY4" fmla="*/ 32385 h 58102"/>
              <a:gd name="connsiteX5" fmla="*/ 26126 w 71603"/>
              <a:gd name="connsiteY5" fmla="*/ 58103 h 5810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1603" h="58102">
                <a:moveTo>
                  <a:pt x="71604" y="13335"/>
                </a:moveTo>
                <a:lnTo>
                  <a:pt x="58057" y="0"/>
                </a:lnTo>
                <a:lnTo>
                  <a:pt x="26126" y="31432"/>
                </a:lnTo>
                <a:lnTo>
                  <a:pt x="13547" y="19050"/>
                </a:lnTo>
                <a:lnTo>
                  <a:pt x="0" y="32385"/>
                </a:lnTo>
                <a:lnTo>
                  <a:pt x="26126" y="58103"/>
                </a:lnTo>
                <a:close/>
              </a:path>
            </a:pathLst>
          </a:custGeom>
          <a:solidFill>
            <a:schemeClr val="bg1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en-IN"/>
          </a:p>
        </xdr:txBody>
      </xdr:sp>
      <xdr:sp macro="" textlink="">
        <xdr:nvSpPr>
          <xdr:cNvPr id="98" name="Freeform: Shape 97">
            <a:extLst>
              <a:ext uri="{FF2B5EF4-FFF2-40B4-BE49-F238E27FC236}">
                <a16:creationId xmlns:a16="http://schemas.microsoft.com/office/drawing/2014/main" id="{00000000-0008-0000-0000-000062000000}"/>
              </a:ext>
            </a:extLst>
          </xdr:cNvPr>
          <xdr:cNvSpPr/>
        </xdr:nvSpPr>
        <xdr:spPr>
          <a:xfrm>
            <a:off x="1616681" y="5037772"/>
            <a:ext cx="71603" cy="58102"/>
          </a:xfrm>
          <a:custGeom>
            <a:avLst/>
            <a:gdLst>
              <a:gd name="connsiteX0" fmla="*/ 71604 w 71603"/>
              <a:gd name="connsiteY0" fmla="*/ 13335 h 58102"/>
              <a:gd name="connsiteX1" fmla="*/ 58057 w 71603"/>
              <a:gd name="connsiteY1" fmla="*/ 0 h 58102"/>
              <a:gd name="connsiteX2" fmla="*/ 26126 w 71603"/>
              <a:gd name="connsiteY2" fmla="*/ 31432 h 58102"/>
              <a:gd name="connsiteX3" fmla="*/ 13547 w 71603"/>
              <a:gd name="connsiteY3" fmla="*/ 19050 h 58102"/>
              <a:gd name="connsiteX4" fmla="*/ 0 w 71603"/>
              <a:gd name="connsiteY4" fmla="*/ 32385 h 58102"/>
              <a:gd name="connsiteX5" fmla="*/ 26126 w 71603"/>
              <a:gd name="connsiteY5" fmla="*/ 58102 h 5810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1603" h="58102">
                <a:moveTo>
                  <a:pt x="71604" y="13335"/>
                </a:moveTo>
                <a:lnTo>
                  <a:pt x="58057" y="0"/>
                </a:lnTo>
                <a:lnTo>
                  <a:pt x="26126" y="31432"/>
                </a:lnTo>
                <a:lnTo>
                  <a:pt x="13547" y="19050"/>
                </a:lnTo>
                <a:lnTo>
                  <a:pt x="0" y="32385"/>
                </a:lnTo>
                <a:lnTo>
                  <a:pt x="26126" y="58102"/>
                </a:lnTo>
                <a:close/>
              </a:path>
            </a:pathLst>
          </a:custGeom>
          <a:solidFill>
            <a:schemeClr val="bg1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en-IN"/>
          </a:p>
        </xdr:txBody>
      </xdr:sp>
    </xdr:grpSp>
    <xdr:clientData/>
  </xdr:twoCellAnchor>
  <xdr:twoCellAnchor editAs="oneCell">
    <xdr:from>
      <xdr:col>14</xdr:col>
      <xdr:colOff>438149</xdr:colOff>
      <xdr:row>11</xdr:row>
      <xdr:rowOff>95250</xdr:rowOff>
    </xdr:from>
    <xdr:to>
      <xdr:col>25</xdr:col>
      <xdr:colOff>9524</xdr:colOff>
      <xdr:row>32</xdr:row>
      <xdr:rowOff>247649</xdr:rowOff>
    </xdr:to>
    <xdr:sp macro="" textlink="">
      <xdr:nvSpPr>
        <xdr:cNvPr id="103" name="Parallelogram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4524374" y="285750"/>
          <a:ext cx="6276975" cy="5181599"/>
        </a:xfrm>
        <a:custGeom>
          <a:avLst/>
          <a:gdLst>
            <a:gd name="connsiteX0" fmla="*/ 0 w 6057900"/>
            <a:gd name="connsiteY0" fmla="*/ 5086349 h 5086349"/>
            <a:gd name="connsiteX1" fmla="*/ 3709220 w 6057900"/>
            <a:gd name="connsiteY1" fmla="*/ 0 h 5086349"/>
            <a:gd name="connsiteX2" fmla="*/ 6057900 w 6057900"/>
            <a:gd name="connsiteY2" fmla="*/ 0 h 5086349"/>
            <a:gd name="connsiteX3" fmla="*/ 2348680 w 6057900"/>
            <a:gd name="connsiteY3" fmla="*/ 5086349 h 5086349"/>
            <a:gd name="connsiteX4" fmla="*/ 0 w 6057900"/>
            <a:gd name="connsiteY4" fmla="*/ 5086349 h 5086349"/>
            <a:gd name="connsiteX0" fmla="*/ 0 w 6057900"/>
            <a:gd name="connsiteY0" fmla="*/ 5086349 h 5086349"/>
            <a:gd name="connsiteX1" fmla="*/ 3709220 w 6057900"/>
            <a:gd name="connsiteY1" fmla="*/ 0 h 5086349"/>
            <a:gd name="connsiteX2" fmla="*/ 6057900 w 6057900"/>
            <a:gd name="connsiteY2" fmla="*/ 0 h 5086349"/>
            <a:gd name="connsiteX3" fmla="*/ 6053905 w 6057900"/>
            <a:gd name="connsiteY3" fmla="*/ 5076824 h 5086349"/>
            <a:gd name="connsiteX4" fmla="*/ 0 w 6057900"/>
            <a:gd name="connsiteY4" fmla="*/ 5086349 h 508634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6057900" h="5086349">
              <a:moveTo>
                <a:pt x="0" y="5086349"/>
              </a:moveTo>
              <a:lnTo>
                <a:pt x="3709220" y="0"/>
              </a:lnTo>
              <a:lnTo>
                <a:pt x="6057900" y="0"/>
              </a:lnTo>
              <a:cubicBezTo>
                <a:pt x="6056568" y="1692275"/>
                <a:pt x="6055237" y="3384549"/>
                <a:pt x="6053905" y="5076824"/>
              </a:cubicBezTo>
              <a:lnTo>
                <a:pt x="0" y="5086349"/>
              </a:lnTo>
              <a:close/>
            </a:path>
          </a:pathLst>
        </a:custGeom>
        <a:solidFill>
          <a:schemeClr val="accent1">
            <a:alpha val="4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 editAs="oneCell">
    <xdr:from>
      <xdr:col>21</xdr:col>
      <xdr:colOff>158961</xdr:colOff>
      <xdr:row>13</xdr:row>
      <xdr:rowOff>28575</xdr:rowOff>
    </xdr:from>
    <xdr:to>
      <xdr:col>23</xdr:col>
      <xdr:colOff>35136</xdr:colOff>
      <xdr:row>14</xdr:row>
      <xdr:rowOff>161925</xdr:rowOff>
    </xdr:to>
    <xdr:grpSp>
      <xdr:nvGrpSpPr>
        <xdr:cNvPr id="32" name="Group 31">
          <a:hlinkClick xmlns:r="http://schemas.openxmlformats.org/officeDocument/2006/relationships" r:id="rId4" tooltip="Dashboard"/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GrpSpPr/>
      </xdr:nvGrpSpPr>
      <xdr:grpSpPr>
        <a:xfrm>
          <a:off x="8723841" y="577215"/>
          <a:ext cx="1125855" cy="316230"/>
          <a:chOff x="11010900" y="104775"/>
          <a:chExt cx="1123950" cy="323850"/>
        </a:xfrm>
        <a:solidFill>
          <a:schemeClr val="accent1"/>
        </a:solidFill>
      </xdr:grpSpPr>
      <xdr:sp macro="" textlink="">
        <xdr:nvSpPr>
          <xdr:cNvPr id="33" name="Rounded Rectangle 32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/>
        </xdr:nvSpPr>
        <xdr:spPr>
          <a:xfrm>
            <a:off x="11277601" y="104775"/>
            <a:ext cx="857249" cy="323850"/>
          </a:xfrm>
          <a:prstGeom prst="roundRect">
            <a:avLst>
              <a:gd name="adj" fmla="val 6989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 defTabSz="914400" rtl="0" eaLnBrk="1" latinLnBrk="0" hangingPunct="1"/>
            <a:r>
              <a:rPr lang="en-US" sz="900" b="1" kern="12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Dashboard</a:t>
            </a:r>
          </a:p>
        </xdr:txBody>
      </xdr:sp>
      <xdr:sp macro="" textlink="">
        <xdr:nvSpPr>
          <xdr:cNvPr id="34" name="shpToggleIcon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/>
        </xdr:nvSpPr>
        <xdr:spPr>
          <a:xfrm>
            <a:off x="11010900" y="104775"/>
            <a:ext cx="305317" cy="320040"/>
          </a:xfrm>
          <a:prstGeom prst="roundRect">
            <a:avLst>
              <a:gd name="adj" fmla="val 6780"/>
            </a:avLst>
          </a:prstGeom>
          <a:solidFill>
            <a:schemeClr val="accent1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0" rIns="9144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0" hangingPunct="1"/>
            <a:r>
              <a:rPr lang="en-US" sz="1600" b="1" kern="1200">
                <a:solidFill>
                  <a:schemeClr val="lt1"/>
                </a:solidFill>
                <a:latin typeface="Webdings" panose="05030102010509060703" pitchFamily="18" charset="2"/>
                <a:ea typeface="+mn-ea"/>
                <a:cs typeface="+mn-cs"/>
              </a:rPr>
              <a:t>4</a:t>
            </a:r>
          </a:p>
        </xdr:txBody>
      </xdr:sp>
    </xdr:grpSp>
    <xdr:clientData/>
  </xdr:twoCellAnchor>
  <xdr:twoCellAnchor editAs="oneCell">
    <xdr:from>
      <xdr:col>19</xdr:col>
      <xdr:colOff>581035</xdr:colOff>
      <xdr:row>18</xdr:row>
      <xdr:rowOff>0</xdr:rowOff>
    </xdr:from>
    <xdr:to>
      <xdr:col>21</xdr:col>
      <xdr:colOff>457211</xdr:colOff>
      <xdr:row>19</xdr:row>
      <xdr:rowOff>76200</xdr:rowOff>
    </xdr:to>
    <xdr:grpSp>
      <xdr:nvGrpSpPr>
        <xdr:cNvPr id="35" name="Group 34">
          <a:hlinkClick xmlns:r="http://schemas.openxmlformats.org/officeDocument/2006/relationships" r:id="rId5" tooltip="Activity HeatMap"/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pSpPr/>
      </xdr:nvGrpSpPr>
      <xdr:grpSpPr>
        <a:xfrm>
          <a:off x="7896235" y="1737360"/>
          <a:ext cx="1125856" cy="327660"/>
          <a:chOff x="11010900" y="104775"/>
          <a:chExt cx="1123950" cy="323850"/>
        </a:xfrm>
        <a:solidFill>
          <a:schemeClr val="accent1"/>
        </a:solidFill>
      </xdr:grpSpPr>
      <xdr:sp macro="" textlink="">
        <xdr:nvSpPr>
          <xdr:cNvPr id="36" name="Rounded Rectangle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/>
        </xdr:nvSpPr>
        <xdr:spPr>
          <a:xfrm>
            <a:off x="11277601" y="104775"/>
            <a:ext cx="857249" cy="323850"/>
          </a:xfrm>
          <a:prstGeom prst="roundRect">
            <a:avLst>
              <a:gd name="adj" fmla="val 6989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 defTabSz="914400" rtl="0" eaLnBrk="1" latinLnBrk="0" hangingPunct="1"/>
            <a:r>
              <a:rPr lang="en-US" sz="900" b="1" kern="12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HeatMap</a:t>
            </a:r>
          </a:p>
        </xdr:txBody>
      </xdr:sp>
      <xdr:sp macro="" textlink="">
        <xdr:nvSpPr>
          <xdr:cNvPr id="37" name="shpToggleIcon3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/>
        </xdr:nvSpPr>
        <xdr:spPr>
          <a:xfrm>
            <a:off x="11010900" y="104775"/>
            <a:ext cx="305317" cy="320040"/>
          </a:xfrm>
          <a:prstGeom prst="roundRect">
            <a:avLst>
              <a:gd name="adj" fmla="val 6780"/>
            </a:avLst>
          </a:prstGeom>
          <a:solidFill>
            <a:schemeClr val="accent1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0" rIns="9144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0" hangingPunct="1"/>
            <a:r>
              <a:rPr lang="en-US" sz="1600" b="1" kern="1200">
                <a:solidFill>
                  <a:schemeClr val="lt1"/>
                </a:solidFill>
                <a:latin typeface="Webdings" panose="05030102010509060703" pitchFamily="18" charset="2"/>
                <a:ea typeface="+mn-ea"/>
                <a:cs typeface="+mn-cs"/>
              </a:rPr>
              <a:t>4</a:t>
            </a:r>
          </a:p>
        </xdr:txBody>
      </xdr:sp>
    </xdr:grpSp>
    <xdr:clientData/>
  </xdr:twoCellAnchor>
  <xdr:twoCellAnchor editAs="oneCell">
    <xdr:from>
      <xdr:col>18</xdr:col>
      <xdr:colOff>466735</xdr:colOff>
      <xdr:row>22</xdr:row>
      <xdr:rowOff>0</xdr:rowOff>
    </xdr:from>
    <xdr:to>
      <xdr:col>20</xdr:col>
      <xdr:colOff>342911</xdr:colOff>
      <xdr:row>23</xdr:row>
      <xdr:rowOff>76200</xdr:rowOff>
    </xdr:to>
    <xdr:grpSp>
      <xdr:nvGrpSpPr>
        <xdr:cNvPr id="39" name="Group 38">
          <a:hlinkClick xmlns:r="http://schemas.openxmlformats.org/officeDocument/2006/relationships" r:id="rId6" tooltip="Bandwidth Utilization"/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GrpSpPr/>
      </xdr:nvGrpSpPr>
      <xdr:grpSpPr>
        <a:xfrm>
          <a:off x="7157095" y="2743200"/>
          <a:ext cx="1125856" cy="327660"/>
          <a:chOff x="11010900" y="104775"/>
          <a:chExt cx="1123950" cy="323850"/>
        </a:xfrm>
        <a:solidFill>
          <a:schemeClr val="accent1"/>
        </a:solidFill>
      </xdr:grpSpPr>
      <xdr:sp macro="" textlink="">
        <xdr:nvSpPr>
          <xdr:cNvPr id="40" name="Rounded Rectangle 39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SpPr/>
        </xdr:nvSpPr>
        <xdr:spPr>
          <a:xfrm>
            <a:off x="11277601" y="104775"/>
            <a:ext cx="857249" cy="323850"/>
          </a:xfrm>
          <a:prstGeom prst="roundRect">
            <a:avLst>
              <a:gd name="adj" fmla="val 6989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 defTabSz="914400" rtl="0" eaLnBrk="1" latinLnBrk="0" hangingPunct="1"/>
            <a:r>
              <a:rPr lang="en-US" sz="900" b="1" kern="12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Bandwidth</a:t>
            </a:r>
          </a:p>
        </xdr:txBody>
      </xdr:sp>
      <xdr:sp macro="" textlink="">
        <xdr:nvSpPr>
          <xdr:cNvPr id="41" name="shpToggleIcon3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/>
        </xdr:nvSpPr>
        <xdr:spPr>
          <a:xfrm>
            <a:off x="11010900" y="104775"/>
            <a:ext cx="305317" cy="320040"/>
          </a:xfrm>
          <a:prstGeom prst="roundRect">
            <a:avLst>
              <a:gd name="adj" fmla="val 6780"/>
            </a:avLst>
          </a:prstGeom>
          <a:solidFill>
            <a:schemeClr val="accent1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0" rIns="9144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0" hangingPunct="1"/>
            <a:r>
              <a:rPr lang="en-US" sz="1600" b="1" kern="1200">
                <a:solidFill>
                  <a:schemeClr val="lt1"/>
                </a:solidFill>
                <a:latin typeface="Webdings" panose="05030102010509060703" pitchFamily="18" charset="2"/>
                <a:ea typeface="+mn-ea"/>
                <a:cs typeface="+mn-cs"/>
              </a:rPr>
              <a:t>4</a:t>
            </a:r>
          </a:p>
        </xdr:txBody>
      </xdr:sp>
    </xdr:grpSp>
    <xdr:clientData/>
  </xdr:twoCellAnchor>
  <xdr:twoCellAnchor editAs="oneCell">
    <xdr:from>
      <xdr:col>17</xdr:col>
      <xdr:colOff>200042</xdr:colOff>
      <xdr:row>26</xdr:row>
      <xdr:rowOff>19050</xdr:rowOff>
    </xdr:from>
    <xdr:to>
      <xdr:col>19</xdr:col>
      <xdr:colOff>338042</xdr:colOff>
      <xdr:row>27</xdr:row>
      <xdr:rowOff>95250</xdr:rowOff>
    </xdr:to>
    <xdr:grpSp>
      <xdr:nvGrpSpPr>
        <xdr:cNvPr id="42" name="Group 41">
          <a:hlinkClick xmlns:r="http://schemas.openxmlformats.org/officeDocument/2006/relationships" r:id="rId7" tooltip="Resource Utilization Summary"/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GrpSpPr/>
      </xdr:nvGrpSpPr>
      <xdr:grpSpPr>
        <a:xfrm>
          <a:off x="6265562" y="3768090"/>
          <a:ext cx="1387680" cy="327660"/>
          <a:chOff x="11010900" y="104775"/>
          <a:chExt cx="1392603" cy="323850"/>
        </a:xfrm>
        <a:solidFill>
          <a:schemeClr val="accent1"/>
        </a:solidFill>
      </xdr:grpSpPr>
      <xdr:sp macro="" textlink="">
        <xdr:nvSpPr>
          <xdr:cNvPr id="43" name="Rounded Rectangle 42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/>
        </xdr:nvSpPr>
        <xdr:spPr>
          <a:xfrm>
            <a:off x="11277600" y="104775"/>
            <a:ext cx="1125903" cy="323850"/>
          </a:xfrm>
          <a:prstGeom prst="roundRect">
            <a:avLst>
              <a:gd name="adj" fmla="val 6989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 defTabSz="914400" rtl="0" eaLnBrk="1" latinLnBrk="0" hangingPunct="1"/>
            <a:r>
              <a:rPr lang="en-US" sz="900" b="1" kern="12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Resource Summary</a:t>
            </a:r>
          </a:p>
        </xdr:txBody>
      </xdr:sp>
      <xdr:sp macro="" textlink="">
        <xdr:nvSpPr>
          <xdr:cNvPr id="44" name="shpToggleIcon3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/>
        </xdr:nvSpPr>
        <xdr:spPr>
          <a:xfrm>
            <a:off x="11010900" y="104775"/>
            <a:ext cx="305317" cy="320040"/>
          </a:xfrm>
          <a:prstGeom prst="roundRect">
            <a:avLst>
              <a:gd name="adj" fmla="val 6780"/>
            </a:avLst>
          </a:prstGeom>
          <a:solidFill>
            <a:schemeClr val="accent1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0" rIns="9144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0" hangingPunct="1"/>
            <a:r>
              <a:rPr lang="en-US" sz="1600" b="1" kern="1200">
                <a:solidFill>
                  <a:schemeClr val="lt1"/>
                </a:solidFill>
                <a:latin typeface="Webdings" panose="05030102010509060703" pitchFamily="18" charset="2"/>
                <a:ea typeface="+mn-ea"/>
                <a:cs typeface="+mn-cs"/>
              </a:rPr>
              <a:t>4</a:t>
            </a:r>
          </a:p>
        </xdr:txBody>
      </xdr:sp>
    </xdr:grpSp>
    <xdr:clientData/>
  </xdr:twoCellAnchor>
  <xdr:twoCellAnchor editAs="oneCell">
    <xdr:from>
      <xdr:col>16</xdr:col>
      <xdr:colOff>38102</xdr:colOff>
      <xdr:row>30</xdr:row>
      <xdr:rowOff>209550</xdr:rowOff>
    </xdr:from>
    <xdr:to>
      <xdr:col>18</xdr:col>
      <xdr:colOff>176101</xdr:colOff>
      <xdr:row>32</xdr:row>
      <xdr:rowOff>34290</xdr:rowOff>
    </xdr:to>
    <xdr:grpSp>
      <xdr:nvGrpSpPr>
        <xdr:cNvPr id="67" name="Group 66">
          <a:hlinkClick xmlns:r="http://schemas.openxmlformats.org/officeDocument/2006/relationships" r:id="rId8" tooltip="Project Summary"/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GrpSpPr/>
      </xdr:nvGrpSpPr>
      <xdr:grpSpPr>
        <a:xfrm>
          <a:off x="5478782" y="4964430"/>
          <a:ext cx="1387679" cy="327660"/>
          <a:chOff x="11010900" y="104775"/>
          <a:chExt cx="1392604" cy="323850"/>
        </a:xfrm>
        <a:solidFill>
          <a:schemeClr val="accent1"/>
        </a:solidFill>
      </xdr:grpSpPr>
      <xdr:sp macro="" textlink="">
        <xdr:nvSpPr>
          <xdr:cNvPr id="68" name="Rounded Rectangle 67">
            <a:extLst>
              <a:ext uri="{FF2B5EF4-FFF2-40B4-BE49-F238E27FC236}">
                <a16:creationId xmlns:a16="http://schemas.microsoft.com/office/drawing/2014/main" id="{00000000-0008-0000-0000-000044000000}"/>
              </a:ext>
            </a:extLst>
          </xdr:cNvPr>
          <xdr:cNvSpPr/>
        </xdr:nvSpPr>
        <xdr:spPr>
          <a:xfrm>
            <a:off x="11277600" y="104775"/>
            <a:ext cx="1125904" cy="323850"/>
          </a:xfrm>
          <a:prstGeom prst="roundRect">
            <a:avLst>
              <a:gd name="adj" fmla="val 6989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 defTabSz="914400" rtl="0" eaLnBrk="1" latinLnBrk="0" hangingPunct="1"/>
            <a:r>
              <a:rPr lang="en-US" sz="900" b="1" kern="12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Project Summary</a:t>
            </a:r>
          </a:p>
        </xdr:txBody>
      </xdr:sp>
      <xdr:sp macro="" textlink="">
        <xdr:nvSpPr>
          <xdr:cNvPr id="69" name="shpToggleIcon3">
            <a:extLst>
              <a:ext uri="{FF2B5EF4-FFF2-40B4-BE49-F238E27FC236}">
                <a16:creationId xmlns:a16="http://schemas.microsoft.com/office/drawing/2014/main" id="{00000000-0008-0000-0000-000045000000}"/>
              </a:ext>
            </a:extLst>
          </xdr:cNvPr>
          <xdr:cNvSpPr/>
        </xdr:nvSpPr>
        <xdr:spPr>
          <a:xfrm>
            <a:off x="11010900" y="104775"/>
            <a:ext cx="305317" cy="320040"/>
          </a:xfrm>
          <a:prstGeom prst="roundRect">
            <a:avLst>
              <a:gd name="adj" fmla="val 6780"/>
            </a:avLst>
          </a:prstGeom>
          <a:solidFill>
            <a:schemeClr val="accent1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0" rIns="9144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0" hangingPunct="1"/>
            <a:r>
              <a:rPr lang="en-US" sz="1600" b="1" kern="1200">
                <a:solidFill>
                  <a:schemeClr val="lt1"/>
                </a:solidFill>
                <a:latin typeface="Webdings" panose="05030102010509060703" pitchFamily="18" charset="2"/>
                <a:ea typeface="+mn-ea"/>
                <a:cs typeface="+mn-cs"/>
              </a:rPr>
              <a:t>4</a:t>
            </a:r>
          </a:p>
        </xdr:txBody>
      </xdr:sp>
    </xdr:grpSp>
    <xdr:clientData/>
  </xdr:twoCellAnchor>
  <xdr:twoCellAnchor editAs="oneCell">
    <xdr:from>
      <xdr:col>14</xdr:col>
      <xdr:colOff>133360</xdr:colOff>
      <xdr:row>36</xdr:row>
      <xdr:rowOff>161925</xdr:rowOff>
    </xdr:from>
    <xdr:to>
      <xdr:col>15</xdr:col>
      <xdr:colOff>485775</xdr:colOff>
      <xdr:row>37</xdr:row>
      <xdr:rowOff>238125</xdr:rowOff>
    </xdr:to>
    <xdr:grpSp>
      <xdr:nvGrpSpPr>
        <xdr:cNvPr id="99" name="Group 98">
          <a:hlinkClick xmlns:r="http://schemas.openxmlformats.org/officeDocument/2006/relationships" r:id="rId9" tooltip="Project Management"/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GrpSpPr/>
      </xdr:nvGrpSpPr>
      <xdr:grpSpPr>
        <a:xfrm>
          <a:off x="4324360" y="6425565"/>
          <a:ext cx="977255" cy="327660"/>
          <a:chOff x="11010900" y="104775"/>
          <a:chExt cx="1123950" cy="323850"/>
        </a:xfrm>
        <a:solidFill>
          <a:srgbClr val="00CC99"/>
        </a:solidFill>
      </xdr:grpSpPr>
      <xdr:sp macro="" textlink="">
        <xdr:nvSpPr>
          <xdr:cNvPr id="100" name="Rounded Rectangle 51">
            <a:extLst>
              <a:ext uri="{FF2B5EF4-FFF2-40B4-BE49-F238E27FC236}">
                <a16:creationId xmlns:a16="http://schemas.microsoft.com/office/drawing/2014/main" id="{00000000-0008-0000-0000-000064000000}"/>
              </a:ext>
            </a:extLst>
          </xdr:cNvPr>
          <xdr:cNvSpPr/>
        </xdr:nvSpPr>
        <xdr:spPr>
          <a:xfrm>
            <a:off x="11277601" y="104775"/>
            <a:ext cx="857249" cy="323850"/>
          </a:xfrm>
          <a:prstGeom prst="roundRect">
            <a:avLst>
              <a:gd name="adj" fmla="val 6989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 defTabSz="914400" rtl="0" eaLnBrk="1" latinLnBrk="0" hangingPunct="1"/>
            <a:r>
              <a:rPr lang="en-US" sz="900" b="1" kern="12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Projects</a:t>
            </a:r>
          </a:p>
        </xdr:txBody>
      </xdr:sp>
      <xdr:sp macro="" textlink="">
        <xdr:nvSpPr>
          <xdr:cNvPr id="101" name="shpToggleIcon3">
            <a:extLst>
              <a:ext uri="{FF2B5EF4-FFF2-40B4-BE49-F238E27FC236}">
                <a16:creationId xmlns:a16="http://schemas.microsoft.com/office/drawing/2014/main" id="{00000000-0008-0000-0000-000065000000}"/>
              </a:ext>
            </a:extLst>
          </xdr:cNvPr>
          <xdr:cNvSpPr/>
        </xdr:nvSpPr>
        <xdr:spPr>
          <a:xfrm>
            <a:off x="11010900" y="104775"/>
            <a:ext cx="305317" cy="320040"/>
          </a:xfrm>
          <a:prstGeom prst="roundRect">
            <a:avLst>
              <a:gd name="adj" fmla="val 6780"/>
            </a:avLst>
          </a:prstGeom>
          <a:solidFill>
            <a:schemeClr val="accent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0" rIns="9144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0" hangingPunct="1"/>
            <a:r>
              <a:rPr lang="en-US" sz="1600" b="1" kern="1200">
                <a:solidFill>
                  <a:schemeClr val="lt1"/>
                </a:solidFill>
                <a:latin typeface="Webdings" panose="05030102010509060703" pitchFamily="18" charset="2"/>
                <a:ea typeface="+mn-ea"/>
                <a:cs typeface="+mn-cs"/>
              </a:rPr>
              <a:t>4</a:t>
            </a:r>
          </a:p>
        </xdr:txBody>
      </xdr:sp>
    </xdr:grpSp>
    <xdr:clientData/>
  </xdr:twoCellAnchor>
  <xdr:twoCellAnchor editAs="oneCell">
    <xdr:from>
      <xdr:col>16</xdr:col>
      <xdr:colOff>133358</xdr:colOff>
      <xdr:row>36</xdr:row>
      <xdr:rowOff>161925</xdr:rowOff>
    </xdr:from>
    <xdr:to>
      <xdr:col>17</xdr:col>
      <xdr:colOff>419098</xdr:colOff>
      <xdr:row>37</xdr:row>
      <xdr:rowOff>238125</xdr:rowOff>
    </xdr:to>
    <xdr:grpSp>
      <xdr:nvGrpSpPr>
        <xdr:cNvPr id="102" name="Group 101">
          <a:hlinkClick xmlns:r="http://schemas.openxmlformats.org/officeDocument/2006/relationships" r:id="rId10" tooltip="Task Management"/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GrpSpPr/>
      </xdr:nvGrpSpPr>
      <xdr:grpSpPr>
        <a:xfrm>
          <a:off x="5574038" y="6425565"/>
          <a:ext cx="910580" cy="327660"/>
          <a:chOff x="11010900" y="104775"/>
          <a:chExt cx="918696" cy="323850"/>
        </a:xfrm>
        <a:solidFill>
          <a:srgbClr val="00CC99"/>
        </a:solidFill>
      </xdr:grpSpPr>
      <xdr:sp macro="" textlink="">
        <xdr:nvSpPr>
          <xdr:cNvPr id="104" name="Rounded Rectangle 54">
            <a:extLst>
              <a:ext uri="{FF2B5EF4-FFF2-40B4-BE49-F238E27FC236}">
                <a16:creationId xmlns:a16="http://schemas.microsoft.com/office/drawing/2014/main" id="{00000000-0008-0000-0000-000068000000}"/>
              </a:ext>
            </a:extLst>
          </xdr:cNvPr>
          <xdr:cNvSpPr/>
        </xdr:nvSpPr>
        <xdr:spPr>
          <a:xfrm>
            <a:off x="11277601" y="104775"/>
            <a:ext cx="651995" cy="323850"/>
          </a:xfrm>
          <a:prstGeom prst="roundRect">
            <a:avLst>
              <a:gd name="adj" fmla="val 6989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 defTabSz="914400" rtl="0" eaLnBrk="1" latinLnBrk="0" hangingPunct="1"/>
            <a:r>
              <a:rPr lang="en-US" sz="900" b="1" kern="12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Tasks</a:t>
            </a:r>
          </a:p>
        </xdr:txBody>
      </xdr:sp>
      <xdr:sp macro="" textlink="">
        <xdr:nvSpPr>
          <xdr:cNvPr id="105" name="shpToggleIcon3">
            <a:extLst>
              <a:ext uri="{FF2B5EF4-FFF2-40B4-BE49-F238E27FC236}">
                <a16:creationId xmlns:a16="http://schemas.microsoft.com/office/drawing/2014/main" id="{00000000-0008-0000-0000-000069000000}"/>
              </a:ext>
            </a:extLst>
          </xdr:cNvPr>
          <xdr:cNvSpPr/>
        </xdr:nvSpPr>
        <xdr:spPr>
          <a:xfrm>
            <a:off x="11010900" y="104775"/>
            <a:ext cx="305317" cy="320040"/>
          </a:xfrm>
          <a:prstGeom prst="roundRect">
            <a:avLst>
              <a:gd name="adj" fmla="val 6780"/>
            </a:avLst>
          </a:prstGeom>
          <a:solidFill>
            <a:schemeClr val="accent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0" rIns="9144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0" hangingPunct="1"/>
            <a:r>
              <a:rPr lang="en-US" sz="1600" b="1" kern="1200">
                <a:solidFill>
                  <a:schemeClr val="lt1"/>
                </a:solidFill>
                <a:latin typeface="Webdings" panose="05030102010509060703" pitchFamily="18" charset="2"/>
                <a:ea typeface="+mn-ea"/>
                <a:cs typeface="+mn-cs"/>
              </a:rPr>
              <a:t>4</a:t>
            </a:r>
          </a:p>
        </xdr:txBody>
      </xdr:sp>
    </xdr:grpSp>
    <xdr:clientData/>
  </xdr:twoCellAnchor>
  <xdr:twoCellAnchor editAs="oneCell">
    <xdr:from>
      <xdr:col>18</xdr:col>
      <xdr:colOff>95263</xdr:colOff>
      <xdr:row>36</xdr:row>
      <xdr:rowOff>161925</xdr:rowOff>
    </xdr:from>
    <xdr:to>
      <xdr:col>19</xdr:col>
      <xdr:colOff>542925</xdr:colOff>
      <xdr:row>37</xdr:row>
      <xdr:rowOff>238125</xdr:rowOff>
    </xdr:to>
    <xdr:grpSp>
      <xdr:nvGrpSpPr>
        <xdr:cNvPr id="106" name="Group 105">
          <a:hlinkClick xmlns:r="http://schemas.openxmlformats.org/officeDocument/2006/relationships" r:id="rId11" tooltip="Leave Tracker"/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GrpSpPr/>
      </xdr:nvGrpSpPr>
      <xdr:grpSpPr>
        <a:xfrm>
          <a:off x="6785623" y="6425565"/>
          <a:ext cx="1072502" cy="327660"/>
          <a:chOff x="11010900" y="104775"/>
          <a:chExt cx="967564" cy="323850"/>
        </a:xfrm>
        <a:solidFill>
          <a:srgbClr val="00CC99"/>
        </a:solidFill>
      </xdr:grpSpPr>
      <xdr:sp macro="" textlink="">
        <xdr:nvSpPr>
          <xdr:cNvPr id="107" name="Rounded Rectangle 57">
            <a:extLst>
              <a:ext uri="{FF2B5EF4-FFF2-40B4-BE49-F238E27FC236}">
                <a16:creationId xmlns:a16="http://schemas.microsoft.com/office/drawing/2014/main" id="{00000000-0008-0000-0000-00006B000000}"/>
              </a:ext>
            </a:extLst>
          </xdr:cNvPr>
          <xdr:cNvSpPr/>
        </xdr:nvSpPr>
        <xdr:spPr>
          <a:xfrm>
            <a:off x="11277602" y="104775"/>
            <a:ext cx="700862" cy="323850"/>
          </a:xfrm>
          <a:prstGeom prst="roundRect">
            <a:avLst>
              <a:gd name="adj" fmla="val 6989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 defTabSz="914400" rtl="0" eaLnBrk="1" latinLnBrk="0" hangingPunct="1"/>
            <a:r>
              <a:rPr lang="en-US" sz="900" b="1" kern="12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Leaves</a:t>
            </a:r>
          </a:p>
        </xdr:txBody>
      </xdr:sp>
      <xdr:sp macro="" textlink="">
        <xdr:nvSpPr>
          <xdr:cNvPr id="108" name="shpToggleIcon3">
            <a:extLst>
              <a:ext uri="{FF2B5EF4-FFF2-40B4-BE49-F238E27FC236}">
                <a16:creationId xmlns:a16="http://schemas.microsoft.com/office/drawing/2014/main" id="{00000000-0008-0000-0000-00006C000000}"/>
              </a:ext>
            </a:extLst>
          </xdr:cNvPr>
          <xdr:cNvSpPr/>
        </xdr:nvSpPr>
        <xdr:spPr>
          <a:xfrm>
            <a:off x="11010900" y="104775"/>
            <a:ext cx="305317" cy="320040"/>
          </a:xfrm>
          <a:prstGeom prst="roundRect">
            <a:avLst>
              <a:gd name="adj" fmla="val 6780"/>
            </a:avLst>
          </a:prstGeom>
          <a:solidFill>
            <a:schemeClr val="accent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0" rIns="9144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0" hangingPunct="1"/>
            <a:r>
              <a:rPr lang="en-US" sz="1600" b="1" kern="1200">
                <a:solidFill>
                  <a:schemeClr val="lt1"/>
                </a:solidFill>
                <a:latin typeface="Webdings" panose="05030102010509060703" pitchFamily="18" charset="2"/>
                <a:ea typeface="+mn-ea"/>
                <a:cs typeface="+mn-cs"/>
              </a:rPr>
              <a:t>4</a:t>
            </a:r>
          </a:p>
        </xdr:txBody>
      </xdr:sp>
    </xdr:grpSp>
    <xdr:clientData/>
  </xdr:twoCellAnchor>
  <xdr:twoCellAnchor editAs="oneCell">
    <xdr:from>
      <xdr:col>20</xdr:col>
      <xdr:colOff>457213</xdr:colOff>
      <xdr:row>36</xdr:row>
      <xdr:rowOff>161925</xdr:rowOff>
    </xdr:from>
    <xdr:to>
      <xdr:col>22</xdr:col>
      <xdr:colOff>298717</xdr:colOff>
      <xdr:row>37</xdr:row>
      <xdr:rowOff>238125</xdr:rowOff>
    </xdr:to>
    <xdr:grpSp>
      <xdr:nvGrpSpPr>
        <xdr:cNvPr id="109" name="Group 108">
          <a:hlinkClick xmlns:r="http://schemas.openxmlformats.org/officeDocument/2006/relationships" r:id="rId12" tooltip="Settings"/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GrpSpPr/>
      </xdr:nvGrpSpPr>
      <xdr:grpSpPr>
        <a:xfrm>
          <a:off x="8397253" y="6425565"/>
          <a:ext cx="1091184" cy="327660"/>
          <a:chOff x="11010900" y="104775"/>
          <a:chExt cx="908923" cy="323850"/>
        </a:xfrm>
        <a:solidFill>
          <a:srgbClr val="00CC99"/>
        </a:solidFill>
      </xdr:grpSpPr>
      <xdr:sp macro="" textlink="">
        <xdr:nvSpPr>
          <xdr:cNvPr id="110" name="Rounded Rectangle 60">
            <a:extLst>
              <a:ext uri="{FF2B5EF4-FFF2-40B4-BE49-F238E27FC236}">
                <a16:creationId xmlns:a16="http://schemas.microsoft.com/office/drawing/2014/main" id="{00000000-0008-0000-0000-00006E000000}"/>
              </a:ext>
            </a:extLst>
          </xdr:cNvPr>
          <xdr:cNvSpPr/>
        </xdr:nvSpPr>
        <xdr:spPr>
          <a:xfrm>
            <a:off x="11277602" y="104775"/>
            <a:ext cx="642221" cy="323850"/>
          </a:xfrm>
          <a:prstGeom prst="roundRect">
            <a:avLst>
              <a:gd name="adj" fmla="val 6989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 defTabSz="914400" rtl="0" eaLnBrk="1" latinLnBrk="0" hangingPunct="1"/>
            <a:r>
              <a:rPr lang="en-US" sz="900" b="1" kern="12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Settings</a:t>
            </a:r>
          </a:p>
        </xdr:txBody>
      </xdr:sp>
      <xdr:sp macro="" textlink="">
        <xdr:nvSpPr>
          <xdr:cNvPr id="111" name="shpToggleIcon3">
            <a:extLst>
              <a:ext uri="{FF2B5EF4-FFF2-40B4-BE49-F238E27FC236}">
                <a16:creationId xmlns:a16="http://schemas.microsoft.com/office/drawing/2014/main" id="{00000000-0008-0000-0000-00006F000000}"/>
              </a:ext>
            </a:extLst>
          </xdr:cNvPr>
          <xdr:cNvSpPr/>
        </xdr:nvSpPr>
        <xdr:spPr>
          <a:xfrm>
            <a:off x="11010900" y="104775"/>
            <a:ext cx="305317" cy="320040"/>
          </a:xfrm>
          <a:prstGeom prst="roundRect">
            <a:avLst>
              <a:gd name="adj" fmla="val 6780"/>
            </a:avLst>
          </a:prstGeom>
          <a:solidFill>
            <a:schemeClr val="accent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0" rIns="9144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0" hangingPunct="1"/>
            <a:r>
              <a:rPr lang="en-US" sz="1600" b="1" kern="1200">
                <a:solidFill>
                  <a:schemeClr val="lt1"/>
                </a:solidFill>
                <a:latin typeface="Webdings" panose="05030102010509060703" pitchFamily="18" charset="2"/>
                <a:ea typeface="+mn-ea"/>
                <a:cs typeface="+mn-cs"/>
              </a:rPr>
              <a:t>4</a:t>
            </a:r>
          </a:p>
        </xdr:txBody>
      </xdr:sp>
    </xdr:grpSp>
    <xdr:clientData/>
  </xdr:twoCellAnchor>
  <xdr:twoCellAnchor editAs="oneCell">
    <xdr:from>
      <xdr:col>23</xdr:col>
      <xdr:colOff>28589</xdr:colOff>
      <xdr:row>37</xdr:row>
      <xdr:rowOff>14288</xdr:rowOff>
    </xdr:from>
    <xdr:to>
      <xdr:col>24</xdr:col>
      <xdr:colOff>466724</xdr:colOff>
      <xdr:row>38</xdr:row>
      <xdr:rowOff>4763</xdr:rowOff>
    </xdr:to>
    <xdr:grpSp>
      <xdr:nvGrpSpPr>
        <xdr:cNvPr id="112" name="Group 111">
          <a:hlinkClick xmlns:r="http://schemas.openxmlformats.org/officeDocument/2006/relationships" r:id="rId13" tooltip="Settings"/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GrpSpPr/>
      </xdr:nvGrpSpPr>
      <xdr:grpSpPr>
        <a:xfrm>
          <a:off x="9843149" y="6529388"/>
          <a:ext cx="1062975" cy="241935"/>
          <a:chOff x="11010900" y="104775"/>
          <a:chExt cx="908923" cy="323850"/>
        </a:xfrm>
        <a:solidFill>
          <a:schemeClr val="accent2">
            <a:lumMod val="40000"/>
            <a:lumOff val="60000"/>
          </a:schemeClr>
        </a:solidFill>
      </xdr:grpSpPr>
      <xdr:sp macro="" textlink="">
        <xdr:nvSpPr>
          <xdr:cNvPr id="113" name="Rounded Rectangle 60">
            <a:extLst>
              <a:ext uri="{FF2B5EF4-FFF2-40B4-BE49-F238E27FC236}">
                <a16:creationId xmlns:a16="http://schemas.microsoft.com/office/drawing/2014/main" id="{00000000-0008-0000-0000-000071000000}"/>
              </a:ext>
            </a:extLst>
          </xdr:cNvPr>
          <xdr:cNvSpPr/>
        </xdr:nvSpPr>
        <xdr:spPr>
          <a:xfrm>
            <a:off x="11277602" y="104775"/>
            <a:ext cx="642221" cy="323850"/>
          </a:xfrm>
          <a:prstGeom prst="roundRect">
            <a:avLst>
              <a:gd name="adj" fmla="val 6989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 defTabSz="914400" rtl="0" eaLnBrk="1" latinLnBrk="0" hangingPunct="1"/>
            <a:r>
              <a:rPr lang="en-US" sz="900" b="1" kern="1200">
                <a:solidFill>
                  <a:schemeClr val="accent2"/>
                </a:solidFill>
                <a:latin typeface="+mn-lt"/>
                <a:ea typeface="+mn-ea"/>
                <a:cs typeface="+mn-cs"/>
              </a:rPr>
              <a:t>Weekends</a:t>
            </a:r>
          </a:p>
        </xdr:txBody>
      </xdr:sp>
      <xdr:sp macro="" textlink="">
        <xdr:nvSpPr>
          <xdr:cNvPr id="114" name="shpToggleIcon3">
            <a:extLst>
              <a:ext uri="{FF2B5EF4-FFF2-40B4-BE49-F238E27FC236}">
                <a16:creationId xmlns:a16="http://schemas.microsoft.com/office/drawing/2014/main" id="{00000000-0008-0000-0000-000072000000}"/>
              </a:ext>
            </a:extLst>
          </xdr:cNvPr>
          <xdr:cNvSpPr/>
        </xdr:nvSpPr>
        <xdr:spPr>
          <a:xfrm>
            <a:off x="11010900" y="104775"/>
            <a:ext cx="305317" cy="320040"/>
          </a:xfrm>
          <a:prstGeom prst="roundRect">
            <a:avLst>
              <a:gd name="adj" fmla="val 6780"/>
            </a:avLst>
          </a:prstGeom>
          <a:solidFill>
            <a:schemeClr val="accent2">
              <a:lumMod val="60000"/>
              <a:lumOff val="4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0" rIns="9144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0" hangingPunct="1"/>
            <a:r>
              <a:rPr lang="en-US" sz="1600" b="1" kern="1200">
                <a:solidFill>
                  <a:schemeClr val="accent2"/>
                </a:solidFill>
                <a:latin typeface="Webdings" panose="05030102010509060703" pitchFamily="18" charset="2"/>
                <a:ea typeface="+mn-ea"/>
                <a:cs typeface="+mn-cs"/>
              </a:rPr>
              <a:t>4</a:t>
            </a:r>
          </a:p>
        </xdr:txBody>
      </xdr:sp>
    </xdr:grpSp>
    <xdr:clientData/>
  </xdr:twoCellAnchor>
  <xdr:twoCellAnchor editAs="oneCell">
    <xdr:from>
      <xdr:col>23</xdr:col>
      <xdr:colOff>28589</xdr:colOff>
      <xdr:row>38</xdr:row>
      <xdr:rowOff>161925</xdr:rowOff>
    </xdr:from>
    <xdr:to>
      <xdr:col>24</xdr:col>
      <xdr:colOff>466724</xdr:colOff>
      <xdr:row>39</xdr:row>
      <xdr:rowOff>209550</xdr:rowOff>
    </xdr:to>
    <xdr:grpSp>
      <xdr:nvGrpSpPr>
        <xdr:cNvPr id="115" name="Group 114">
          <a:hlinkClick xmlns:r="http://schemas.openxmlformats.org/officeDocument/2006/relationships" r:id="rId14" tooltip="Settings"/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GrpSpPr/>
      </xdr:nvGrpSpPr>
      <xdr:grpSpPr>
        <a:xfrm>
          <a:off x="9843149" y="6928485"/>
          <a:ext cx="1062975" cy="230505"/>
          <a:chOff x="11010900" y="104775"/>
          <a:chExt cx="908923" cy="323850"/>
        </a:xfrm>
        <a:solidFill>
          <a:schemeClr val="accent2">
            <a:lumMod val="40000"/>
            <a:lumOff val="60000"/>
          </a:schemeClr>
        </a:solidFill>
      </xdr:grpSpPr>
      <xdr:sp macro="" textlink="">
        <xdr:nvSpPr>
          <xdr:cNvPr id="116" name="Rounded Rectangle 60">
            <a:extLst>
              <a:ext uri="{FF2B5EF4-FFF2-40B4-BE49-F238E27FC236}">
                <a16:creationId xmlns:a16="http://schemas.microsoft.com/office/drawing/2014/main" id="{00000000-0008-0000-0000-000074000000}"/>
              </a:ext>
            </a:extLst>
          </xdr:cNvPr>
          <xdr:cNvSpPr/>
        </xdr:nvSpPr>
        <xdr:spPr>
          <a:xfrm>
            <a:off x="11277602" y="104775"/>
            <a:ext cx="642221" cy="323850"/>
          </a:xfrm>
          <a:prstGeom prst="roundRect">
            <a:avLst>
              <a:gd name="adj" fmla="val 6989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 defTabSz="914400" rtl="0" eaLnBrk="1" latinLnBrk="0" hangingPunct="1"/>
            <a:r>
              <a:rPr lang="en-US" sz="900" b="1" kern="1200">
                <a:solidFill>
                  <a:schemeClr val="accent2"/>
                </a:solidFill>
                <a:latin typeface="+mn-lt"/>
                <a:ea typeface="+mn-ea"/>
                <a:cs typeface="+mn-cs"/>
              </a:rPr>
              <a:t>Holidays</a:t>
            </a:r>
          </a:p>
        </xdr:txBody>
      </xdr:sp>
      <xdr:sp macro="" textlink="">
        <xdr:nvSpPr>
          <xdr:cNvPr id="117" name="shpToggleIcon3">
            <a:extLst>
              <a:ext uri="{FF2B5EF4-FFF2-40B4-BE49-F238E27FC236}">
                <a16:creationId xmlns:a16="http://schemas.microsoft.com/office/drawing/2014/main" id="{00000000-0008-0000-0000-000075000000}"/>
              </a:ext>
            </a:extLst>
          </xdr:cNvPr>
          <xdr:cNvSpPr/>
        </xdr:nvSpPr>
        <xdr:spPr>
          <a:xfrm>
            <a:off x="11010900" y="104775"/>
            <a:ext cx="305317" cy="320040"/>
          </a:xfrm>
          <a:prstGeom prst="roundRect">
            <a:avLst>
              <a:gd name="adj" fmla="val 6780"/>
            </a:avLst>
          </a:prstGeom>
          <a:solidFill>
            <a:schemeClr val="accent2">
              <a:lumMod val="60000"/>
              <a:lumOff val="4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0" rIns="9144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0" hangingPunct="1"/>
            <a:r>
              <a:rPr lang="en-US" sz="1600" b="1" kern="1200">
                <a:solidFill>
                  <a:schemeClr val="accent2"/>
                </a:solidFill>
                <a:latin typeface="Webdings" panose="05030102010509060703" pitchFamily="18" charset="2"/>
                <a:ea typeface="+mn-ea"/>
                <a:cs typeface="+mn-cs"/>
              </a:rPr>
              <a:t>4</a:t>
            </a:r>
          </a:p>
        </xdr:txBody>
      </xdr:sp>
    </xdr:grpSp>
    <xdr:clientData/>
  </xdr:twoCellAnchor>
  <xdr:twoCellAnchor editAs="oneCell">
    <xdr:from>
      <xdr:col>20</xdr:col>
      <xdr:colOff>457213</xdr:colOff>
      <xdr:row>38</xdr:row>
      <xdr:rowOff>161925</xdr:rowOff>
    </xdr:from>
    <xdr:to>
      <xdr:col>22</xdr:col>
      <xdr:colOff>298717</xdr:colOff>
      <xdr:row>39</xdr:row>
      <xdr:rowOff>209550</xdr:rowOff>
    </xdr:to>
    <xdr:grpSp>
      <xdr:nvGrpSpPr>
        <xdr:cNvPr id="118" name="Group 117">
          <a:hlinkClick xmlns:r="http://schemas.openxmlformats.org/officeDocument/2006/relationships" r:id="rId15" tooltip="Settings"/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GrpSpPr/>
      </xdr:nvGrpSpPr>
      <xdr:grpSpPr>
        <a:xfrm>
          <a:off x="8397253" y="6928485"/>
          <a:ext cx="1091184" cy="230505"/>
          <a:chOff x="11010900" y="104775"/>
          <a:chExt cx="908923" cy="323850"/>
        </a:xfrm>
        <a:solidFill>
          <a:schemeClr val="accent2">
            <a:lumMod val="60000"/>
            <a:lumOff val="40000"/>
          </a:schemeClr>
        </a:solidFill>
      </xdr:grpSpPr>
      <xdr:sp macro="" textlink="">
        <xdr:nvSpPr>
          <xdr:cNvPr id="119" name="Rounded Rectangle 60">
            <a:extLst>
              <a:ext uri="{FF2B5EF4-FFF2-40B4-BE49-F238E27FC236}">
                <a16:creationId xmlns:a16="http://schemas.microsoft.com/office/drawing/2014/main" id="{00000000-0008-0000-0000-000077000000}"/>
              </a:ext>
            </a:extLst>
          </xdr:cNvPr>
          <xdr:cNvSpPr/>
        </xdr:nvSpPr>
        <xdr:spPr>
          <a:xfrm>
            <a:off x="11277602" y="104775"/>
            <a:ext cx="642221" cy="323850"/>
          </a:xfrm>
          <a:prstGeom prst="roundRect">
            <a:avLst>
              <a:gd name="adj" fmla="val 6989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 defTabSz="914400" rtl="0" eaLnBrk="1" latinLnBrk="0" hangingPunct="1"/>
            <a:r>
              <a:rPr lang="en-US" sz="800" b="1" kern="1200">
                <a:solidFill>
                  <a:schemeClr val="accent2"/>
                </a:solidFill>
                <a:latin typeface="+mn-lt"/>
                <a:ea typeface="+mn-ea"/>
                <a:cs typeface="+mn-cs"/>
              </a:rPr>
              <a:t>Leave Types</a:t>
            </a:r>
          </a:p>
        </xdr:txBody>
      </xdr:sp>
      <xdr:sp macro="" textlink="">
        <xdr:nvSpPr>
          <xdr:cNvPr id="120" name="shpToggleIcon3">
            <a:extLst>
              <a:ext uri="{FF2B5EF4-FFF2-40B4-BE49-F238E27FC236}">
                <a16:creationId xmlns:a16="http://schemas.microsoft.com/office/drawing/2014/main" id="{00000000-0008-0000-0000-000078000000}"/>
              </a:ext>
            </a:extLst>
          </xdr:cNvPr>
          <xdr:cNvSpPr/>
        </xdr:nvSpPr>
        <xdr:spPr>
          <a:xfrm>
            <a:off x="11010900" y="104775"/>
            <a:ext cx="305317" cy="320040"/>
          </a:xfrm>
          <a:prstGeom prst="roundRect">
            <a:avLst>
              <a:gd name="adj" fmla="val 6780"/>
            </a:avLst>
          </a:prstGeom>
          <a:solidFill>
            <a:schemeClr val="accent2">
              <a:lumMod val="60000"/>
              <a:lumOff val="4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0" rIns="9144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0" hangingPunct="1"/>
            <a:r>
              <a:rPr lang="en-US" sz="1600" b="1" kern="1200">
                <a:solidFill>
                  <a:schemeClr val="accent2"/>
                </a:solidFill>
                <a:latin typeface="Webdings" panose="05030102010509060703" pitchFamily="18" charset="2"/>
                <a:ea typeface="+mn-ea"/>
                <a:cs typeface="+mn-cs"/>
              </a:rPr>
              <a:t>4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21</xdr:row>
      <xdr:rowOff>0</xdr:rowOff>
    </xdr:from>
    <xdr:to>
      <xdr:col>5</xdr:col>
      <xdr:colOff>0</xdr:colOff>
      <xdr:row>21</xdr:row>
      <xdr:rowOff>0</xdr:rowOff>
    </xdr:to>
    <xdr:pic>
      <xdr:nvPicPr>
        <xdr:cNvPr id="26" name="shpProgressProcess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1600000">
          <a:off x="9525" y="2457450"/>
          <a:ext cx="0" cy="0"/>
        </a:xfrm>
        <a:prstGeom prst="rect">
          <a:avLst/>
        </a:prstGeom>
      </xdr:spPr>
    </xdr:pic>
    <xdr:clientData/>
  </xdr:twoCellAnchor>
  <xdr:twoCellAnchor>
    <xdr:from>
      <xdr:col>18</xdr:col>
      <xdr:colOff>95250</xdr:colOff>
      <xdr:row>29</xdr:row>
      <xdr:rowOff>57150</xdr:rowOff>
    </xdr:from>
    <xdr:to>
      <xdr:col>21</xdr:col>
      <xdr:colOff>828675</xdr:colOff>
      <xdr:row>31</xdr:row>
      <xdr:rowOff>28575</xdr:rowOff>
    </xdr:to>
    <xdr:sp macro="[0]!sbAT_ApplySettings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6019800" y="1771650"/>
          <a:ext cx="1790700" cy="352425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scene3d>
          <a:camera prst="orthographicFront"/>
          <a:lightRig rig="threePt" dir="t"/>
        </a:scene3d>
        <a:sp3d>
          <a:bevelT w="139700" prst="cross"/>
        </a:sp3d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sz="1100">
              <a:solidFill>
                <a:schemeClr val="lt1"/>
              </a:solidFill>
              <a:latin typeface="+mn-lt"/>
              <a:ea typeface="+mn-ea"/>
              <a:cs typeface="+mn-cs"/>
            </a:rPr>
            <a:t>Update</a:t>
          </a:r>
        </a:p>
      </xdr:txBody>
    </xdr:sp>
    <xdr:clientData/>
  </xdr:twoCellAnchor>
  <xdr:twoCellAnchor>
    <xdr:from>
      <xdr:col>26</xdr:col>
      <xdr:colOff>85726</xdr:colOff>
      <xdr:row>20</xdr:row>
      <xdr:rowOff>185737</xdr:rowOff>
    </xdr:from>
    <xdr:to>
      <xdr:col>26</xdr:col>
      <xdr:colOff>971551</xdr:colOff>
      <xdr:row>21</xdr:row>
      <xdr:rowOff>319087</xdr:rowOff>
    </xdr:to>
    <xdr:grpSp>
      <xdr:nvGrpSpPr>
        <xdr:cNvPr id="38" name="Group 37">
          <a:hlinkClick xmlns:r="http://schemas.openxmlformats.org/officeDocument/2006/relationships" r:id="rId2" tooltip="Main Index Sheet"/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GrpSpPr/>
      </xdr:nvGrpSpPr>
      <xdr:grpSpPr>
        <a:xfrm>
          <a:off x="9848851" y="223837"/>
          <a:ext cx="885825" cy="323850"/>
          <a:chOff x="11010900" y="104775"/>
          <a:chExt cx="878381" cy="323850"/>
        </a:xfrm>
        <a:solidFill>
          <a:srgbClr val="00CC99"/>
        </a:solidFill>
      </xdr:grpSpPr>
      <xdr:sp macro="" textlink="">
        <xdr:nvSpPr>
          <xdr:cNvPr id="44" name="Rounded Rectangle 43">
            <a:extLst>
              <a:ext uri="{FF2B5EF4-FFF2-40B4-BE49-F238E27FC236}">
                <a16:creationId xmlns:a16="http://schemas.microsoft.com/office/drawing/2014/main" id="{00000000-0008-0000-0100-00002C000000}"/>
              </a:ext>
            </a:extLst>
          </xdr:cNvPr>
          <xdr:cNvSpPr/>
        </xdr:nvSpPr>
        <xdr:spPr>
          <a:xfrm>
            <a:off x="11277601" y="104775"/>
            <a:ext cx="611680" cy="323850"/>
          </a:xfrm>
          <a:prstGeom prst="roundRect">
            <a:avLst>
              <a:gd name="adj" fmla="val 6989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 defTabSz="914400" rtl="0" eaLnBrk="1" latinLnBrk="0" hangingPunct="1"/>
            <a:r>
              <a:rPr lang="en-US" sz="900" b="1" kern="12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Home</a:t>
            </a:r>
          </a:p>
        </xdr:txBody>
      </xdr:sp>
      <xdr:sp macro="" textlink="">
        <xdr:nvSpPr>
          <xdr:cNvPr id="45" name="shpToggleIcon3">
            <a:extLst>
              <a:ext uri="{FF2B5EF4-FFF2-40B4-BE49-F238E27FC236}">
                <a16:creationId xmlns:a16="http://schemas.microsoft.com/office/drawing/2014/main" id="{00000000-0008-0000-0100-00002D000000}"/>
              </a:ext>
            </a:extLst>
          </xdr:cNvPr>
          <xdr:cNvSpPr/>
        </xdr:nvSpPr>
        <xdr:spPr>
          <a:xfrm>
            <a:off x="11010900" y="104775"/>
            <a:ext cx="305317" cy="320040"/>
          </a:xfrm>
          <a:prstGeom prst="roundRect">
            <a:avLst>
              <a:gd name="adj" fmla="val 6780"/>
            </a:avLst>
          </a:prstGeom>
          <a:solidFill>
            <a:schemeClr val="accent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0" rIns="9144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0" hangingPunct="1"/>
            <a:r>
              <a:rPr lang="en-US" sz="1600" b="1" kern="1200">
                <a:solidFill>
                  <a:schemeClr val="lt1"/>
                </a:solidFill>
                <a:latin typeface="Webdings" panose="05030102010509060703" pitchFamily="18" charset="2"/>
                <a:ea typeface="+mn-ea"/>
                <a:cs typeface="+mn-cs"/>
              </a:rPr>
              <a:t>3</a:t>
            </a:r>
          </a:p>
        </xdr:txBody>
      </xdr:sp>
    </xdr:grpSp>
    <xdr:clientData/>
  </xdr:twoCellAnchor>
  <xdr:oneCellAnchor>
    <xdr:from>
      <xdr:col>23</xdr:col>
      <xdr:colOff>1047750</xdr:colOff>
      <xdr:row>20</xdr:row>
      <xdr:rowOff>29645</xdr:rowOff>
    </xdr:from>
    <xdr:ext cx="846514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/>
      </xdr:nvSpPr>
      <xdr:spPr>
        <a:xfrm>
          <a:off x="7610475" y="67745"/>
          <a:ext cx="84651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nl-NL" sz="1100" b="1">
              <a:solidFill>
                <a:schemeClr val="bg1">
                  <a:lumMod val="50000"/>
                </a:schemeClr>
              </a:solidFill>
            </a:rPr>
            <a:t>Complexity</a:t>
          </a:r>
        </a:p>
      </xdr:txBody>
    </xdr:sp>
    <xdr:clientData/>
  </xdr:oneCellAnchor>
  <xdr:oneCellAnchor>
    <xdr:from>
      <xdr:col>16</xdr:col>
      <xdr:colOff>53048</xdr:colOff>
      <xdr:row>20</xdr:row>
      <xdr:rowOff>19050</xdr:rowOff>
    </xdr:from>
    <xdr:ext cx="981038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/>
      </xdr:nvSpPr>
      <xdr:spPr>
        <a:xfrm>
          <a:off x="2205698" y="57150"/>
          <a:ext cx="98103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nl-NL" sz="1100" b="1">
              <a:solidFill>
                <a:schemeClr val="bg1">
                  <a:lumMod val="50000"/>
                </a:schemeClr>
              </a:solidFill>
            </a:rPr>
            <a:t>Project Name</a:t>
          </a:r>
        </a:p>
      </xdr:txBody>
    </xdr:sp>
    <xdr:clientData/>
  </xdr:oneCellAnchor>
  <xdr:oneCellAnchor>
    <xdr:from>
      <xdr:col>21</xdr:col>
      <xdr:colOff>568554</xdr:colOff>
      <xdr:row>20</xdr:row>
      <xdr:rowOff>35063</xdr:rowOff>
    </xdr:from>
    <xdr:ext cx="9451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>
          <a:off x="4997679" y="73163"/>
          <a:ext cx="9451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nl-NL" sz="1100" b="1">
              <a:solidFill>
                <a:schemeClr val="bg1">
                  <a:lumMod val="50000"/>
                </a:schemeClr>
              </a:solidFill>
            </a:rPr>
            <a:t>Activity Type</a:t>
          </a:r>
        </a:p>
      </xdr:txBody>
    </xdr:sp>
    <xdr:clientData/>
  </xdr:oneCellAnchor>
  <xdr:oneCellAnchor>
    <xdr:from>
      <xdr:col>16</xdr:col>
      <xdr:colOff>156858</xdr:colOff>
      <xdr:row>21</xdr:row>
      <xdr:rowOff>206513</xdr:rowOff>
    </xdr:from>
    <xdr:ext cx="890180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/>
      </xdr:nvSpPr>
      <xdr:spPr>
        <a:xfrm>
          <a:off x="2185683" y="435113"/>
          <a:ext cx="89018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nl-NL" sz="1100" b="1">
              <a:solidFill>
                <a:schemeClr val="bg1">
                  <a:lumMod val="50000"/>
                </a:schemeClr>
              </a:solidFill>
            </a:rPr>
            <a:t>Team Name</a:t>
          </a:r>
        </a:p>
      </xdr:txBody>
    </xdr:sp>
    <xdr:clientData/>
  </xdr:oneCellAnchor>
  <xdr:oneCellAnchor>
    <xdr:from>
      <xdr:col>15</xdr:col>
      <xdr:colOff>605360</xdr:colOff>
      <xdr:row>22</xdr:row>
      <xdr:rowOff>47625</xdr:rowOff>
    </xdr:from>
    <xdr:ext cx="104785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/>
      </xdr:nvSpPr>
      <xdr:spPr>
        <a:xfrm>
          <a:off x="2148410" y="657225"/>
          <a:ext cx="1047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nl-NL" sz="1100" b="1">
              <a:solidFill>
                <a:schemeClr val="bg1">
                  <a:lumMod val="50000"/>
                </a:schemeClr>
              </a:solidFill>
            </a:rPr>
            <a:t>Team Member</a:t>
          </a:r>
        </a:p>
      </xdr:txBody>
    </xdr:sp>
    <xdr:clientData/>
  </xdr:oneCellAnchor>
  <xdr:oneCellAnchor>
    <xdr:from>
      <xdr:col>24</xdr:col>
      <xdr:colOff>206588</xdr:colOff>
      <xdr:row>21</xdr:row>
      <xdr:rowOff>177938</xdr:rowOff>
    </xdr:from>
    <xdr:ext cx="620876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/>
      </xdr:nvSpPr>
      <xdr:spPr>
        <a:xfrm>
          <a:off x="7836113" y="406538"/>
          <a:ext cx="6208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nl-NL" sz="1100" b="1">
              <a:solidFill>
                <a:schemeClr val="bg1">
                  <a:lumMod val="50000"/>
                </a:schemeClr>
              </a:solidFill>
            </a:rPr>
            <a:t>Priority</a:t>
          </a:r>
        </a:p>
      </xdr:txBody>
    </xdr:sp>
    <xdr:clientData/>
  </xdr:oneCellAnchor>
  <xdr:oneCellAnchor>
    <xdr:from>
      <xdr:col>21</xdr:col>
      <xdr:colOff>485775</xdr:colOff>
      <xdr:row>21</xdr:row>
      <xdr:rowOff>190500</xdr:rowOff>
    </xdr:from>
    <xdr:ext cx="1027910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/>
      </xdr:nvSpPr>
      <xdr:spPr>
        <a:xfrm>
          <a:off x="4914900" y="419100"/>
          <a:ext cx="102791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nl-NL" sz="1100" b="1">
              <a:solidFill>
                <a:schemeClr val="bg1">
                  <a:lumMod val="50000"/>
                </a:schemeClr>
              </a:solidFill>
            </a:rPr>
            <a:t>Activity Status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480060</xdr:colOff>
          <xdr:row>20</xdr:row>
          <xdr:rowOff>68580</xdr:rowOff>
        </xdr:from>
        <xdr:to>
          <xdr:col>23</xdr:col>
          <xdr:colOff>685800</xdr:colOff>
          <xdr:row>21</xdr:row>
          <xdr:rowOff>99060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487680</xdr:colOff>
          <xdr:row>22</xdr:row>
          <xdr:rowOff>99060</xdr:rowOff>
        </xdr:from>
        <xdr:to>
          <xdr:col>21</xdr:col>
          <xdr:colOff>99060</xdr:colOff>
          <xdr:row>22</xdr:row>
          <xdr:rowOff>312420</xdr:rowOff>
        </xdr:to>
        <xdr:sp macro="" textlink="">
          <xdr:nvSpPr>
            <xdr:cNvPr id="1026" name="Drop Dow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830580</xdr:colOff>
          <xdr:row>21</xdr:row>
          <xdr:rowOff>228600</xdr:rowOff>
        </xdr:from>
        <xdr:to>
          <xdr:col>25</xdr:col>
          <xdr:colOff>1036320</xdr:colOff>
          <xdr:row>21</xdr:row>
          <xdr:rowOff>449580</xdr:rowOff>
        </xdr:to>
        <xdr:sp macro="" textlink="">
          <xdr:nvSpPr>
            <xdr:cNvPr id="1027" name="Drop Dow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480060</xdr:colOff>
          <xdr:row>21</xdr:row>
          <xdr:rowOff>228600</xdr:rowOff>
        </xdr:from>
        <xdr:to>
          <xdr:col>23</xdr:col>
          <xdr:colOff>685800</xdr:colOff>
          <xdr:row>21</xdr:row>
          <xdr:rowOff>449580</xdr:rowOff>
        </xdr:to>
        <xdr:sp macro="" textlink="">
          <xdr:nvSpPr>
            <xdr:cNvPr id="1028" name="Drop Dow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487680</xdr:colOff>
          <xdr:row>20</xdr:row>
          <xdr:rowOff>45720</xdr:rowOff>
        </xdr:from>
        <xdr:to>
          <xdr:col>21</xdr:col>
          <xdr:colOff>99060</xdr:colOff>
          <xdr:row>21</xdr:row>
          <xdr:rowOff>76200</xdr:rowOff>
        </xdr:to>
        <xdr:sp macro="" textlink="">
          <xdr:nvSpPr>
            <xdr:cNvPr id="1029" name="Drop Down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487680</xdr:colOff>
          <xdr:row>21</xdr:row>
          <xdr:rowOff>228600</xdr:rowOff>
        </xdr:from>
        <xdr:to>
          <xdr:col>21</xdr:col>
          <xdr:colOff>99060</xdr:colOff>
          <xdr:row>21</xdr:row>
          <xdr:rowOff>449580</xdr:rowOff>
        </xdr:to>
        <xdr:sp macro="" textlink="">
          <xdr:nvSpPr>
            <xdr:cNvPr id="1030" name="Drop Down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830580</xdr:colOff>
          <xdr:row>20</xdr:row>
          <xdr:rowOff>76200</xdr:rowOff>
        </xdr:from>
        <xdr:to>
          <xdr:col>25</xdr:col>
          <xdr:colOff>1036320</xdr:colOff>
          <xdr:row>21</xdr:row>
          <xdr:rowOff>106680</xdr:rowOff>
        </xdr:to>
        <xdr:sp macro="" textlink="">
          <xdr:nvSpPr>
            <xdr:cNvPr id="1031" name="Drop Down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594360</xdr:colOff>
          <xdr:row>22</xdr:row>
          <xdr:rowOff>7620</xdr:rowOff>
        </xdr:from>
        <xdr:to>
          <xdr:col>23</xdr:col>
          <xdr:colOff>609600</xdr:colOff>
          <xdr:row>22</xdr:row>
          <xdr:rowOff>259080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Include Demand when showing All Status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60960</xdr:colOff>
          <xdr:row>84</xdr:row>
          <xdr:rowOff>76200</xdr:rowOff>
        </xdr:from>
        <xdr:to>
          <xdr:col>25</xdr:col>
          <xdr:colOff>975360</xdr:colOff>
          <xdr:row>84</xdr:row>
          <xdr:rowOff>373380</xdr:rowOff>
        </xdr:to>
        <xdr:sp macro="" textlink="">
          <xdr:nvSpPr>
            <xdr:cNvPr id="1033" name="Scroll Bar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1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99060</xdr:colOff>
          <xdr:row>133</xdr:row>
          <xdr:rowOff>60960</xdr:rowOff>
        </xdr:from>
        <xdr:to>
          <xdr:col>25</xdr:col>
          <xdr:colOff>998220</xdr:colOff>
          <xdr:row>133</xdr:row>
          <xdr:rowOff>373380</xdr:rowOff>
        </xdr:to>
        <xdr:sp macro="" textlink="">
          <xdr:nvSpPr>
            <xdr:cNvPr id="1034" name="Scroll Bar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1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76200</xdr:colOff>
          <xdr:row>107</xdr:row>
          <xdr:rowOff>68580</xdr:rowOff>
        </xdr:from>
        <xdr:to>
          <xdr:col>25</xdr:col>
          <xdr:colOff>982980</xdr:colOff>
          <xdr:row>107</xdr:row>
          <xdr:rowOff>381000</xdr:rowOff>
        </xdr:to>
        <xdr:sp macro="" textlink="">
          <xdr:nvSpPr>
            <xdr:cNvPr id="1035" name="Scroll Bar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1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22</xdr:col>
      <xdr:colOff>179742</xdr:colOff>
      <xdr:row>135</xdr:row>
      <xdr:rowOff>17370</xdr:rowOff>
    </xdr:from>
    <xdr:to>
      <xdr:col>26</xdr:col>
      <xdr:colOff>1042147</xdr:colOff>
      <xdr:row>147</xdr:row>
      <xdr:rowOff>245970</xdr:rowOff>
    </xdr:to>
    <xdr:graphicFrame macro="">
      <xdr:nvGraphicFramePr>
        <xdr:cNvPr id="68" name="Chart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135</xdr:row>
      <xdr:rowOff>17370</xdr:rowOff>
    </xdr:from>
    <xdr:to>
      <xdr:col>21</xdr:col>
      <xdr:colOff>1008081</xdr:colOff>
      <xdr:row>147</xdr:row>
      <xdr:rowOff>245970</xdr:rowOff>
    </xdr:to>
    <xdr:graphicFrame macro="">
      <xdr:nvGraphicFramePr>
        <xdr:cNvPr id="72" name="Chart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149</xdr:row>
      <xdr:rowOff>67236</xdr:rowOff>
    </xdr:from>
    <xdr:to>
      <xdr:col>21</xdr:col>
      <xdr:colOff>1008081</xdr:colOff>
      <xdr:row>161</xdr:row>
      <xdr:rowOff>295836</xdr:rowOff>
    </xdr:to>
    <xdr:graphicFrame macro="">
      <xdr:nvGraphicFramePr>
        <xdr:cNvPr id="73" name="Chart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1120</xdr:colOff>
      <xdr:row>109</xdr:row>
      <xdr:rowOff>81642</xdr:rowOff>
    </xdr:from>
    <xdr:to>
      <xdr:col>21</xdr:col>
      <xdr:colOff>978385</xdr:colOff>
      <xdr:row>118</xdr:row>
      <xdr:rowOff>244928</xdr:rowOff>
    </xdr:to>
    <xdr:graphicFrame macro="">
      <xdr:nvGraphicFramePr>
        <xdr:cNvPr id="74" name="Chart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1119</xdr:colOff>
      <xdr:row>118</xdr:row>
      <xdr:rowOff>449034</xdr:rowOff>
    </xdr:from>
    <xdr:to>
      <xdr:col>21</xdr:col>
      <xdr:colOff>978384</xdr:colOff>
      <xdr:row>128</xdr:row>
      <xdr:rowOff>122462</xdr:rowOff>
    </xdr:to>
    <xdr:graphicFrame macro="">
      <xdr:nvGraphicFramePr>
        <xdr:cNvPr id="75" name="Chart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183776</xdr:colOff>
      <xdr:row>109</xdr:row>
      <xdr:rowOff>81642</xdr:rowOff>
    </xdr:from>
    <xdr:to>
      <xdr:col>26</xdr:col>
      <xdr:colOff>1037216</xdr:colOff>
      <xdr:row>118</xdr:row>
      <xdr:rowOff>244928</xdr:rowOff>
    </xdr:to>
    <xdr:graphicFrame macro="">
      <xdr:nvGraphicFramePr>
        <xdr:cNvPr id="76" name="Chart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1120</xdr:colOff>
      <xdr:row>87</xdr:row>
      <xdr:rowOff>0</xdr:rowOff>
    </xdr:from>
    <xdr:to>
      <xdr:col>26</xdr:col>
      <xdr:colOff>1047749</xdr:colOff>
      <xdr:row>105</xdr:row>
      <xdr:rowOff>28574</xdr:rowOff>
    </xdr:to>
    <xdr:graphicFrame macro="">
      <xdr:nvGraphicFramePr>
        <xdr:cNvPr id="77" name="Chart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22</xdr:col>
      <xdr:colOff>76200</xdr:colOff>
      <xdr:row>47</xdr:row>
      <xdr:rowOff>0</xdr:rowOff>
    </xdr:from>
    <xdr:to>
      <xdr:col>26</xdr:col>
      <xdr:colOff>929640</xdr:colOff>
      <xdr:row>65</xdr:row>
      <xdr:rowOff>114300</xdr:rowOff>
    </xdr:to>
    <xdr:graphicFrame macro="">
      <xdr:nvGraphicFramePr>
        <xdr:cNvPr id="58" name="Chart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47</xdr:row>
      <xdr:rowOff>0</xdr:rowOff>
    </xdr:from>
    <xdr:to>
      <xdr:col>21</xdr:col>
      <xdr:colOff>977265</xdr:colOff>
      <xdr:row>65</xdr:row>
      <xdr:rowOff>114300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13</xdr:col>
      <xdr:colOff>0</xdr:colOff>
      <xdr:row>66</xdr:row>
      <xdr:rowOff>0</xdr:rowOff>
    </xdr:from>
    <xdr:to>
      <xdr:col>21</xdr:col>
      <xdr:colOff>977265</xdr:colOff>
      <xdr:row>78</xdr:row>
      <xdr:rowOff>114300</xdr:rowOff>
    </xdr:to>
    <xdr:graphicFrame macro="">
      <xdr:nvGraphicFramePr>
        <xdr:cNvPr id="60" name="Chart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22</xdr:col>
      <xdr:colOff>95251</xdr:colOff>
      <xdr:row>66</xdr:row>
      <xdr:rowOff>0</xdr:rowOff>
    </xdr:from>
    <xdr:to>
      <xdr:col>26</xdr:col>
      <xdr:colOff>948691</xdr:colOff>
      <xdr:row>78</xdr:row>
      <xdr:rowOff>114300</xdr:rowOff>
    </xdr:to>
    <xdr:graphicFrame macro="">
      <xdr:nvGraphicFramePr>
        <xdr:cNvPr id="61" name="Chart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17</xdr:col>
      <xdr:colOff>228600</xdr:colOff>
      <xdr:row>53</xdr:row>
      <xdr:rowOff>57150</xdr:rowOff>
    </xdr:from>
    <xdr:to>
      <xdr:col>20</xdr:col>
      <xdr:colOff>285750</xdr:colOff>
      <xdr:row>60</xdr:row>
      <xdr:rowOff>95250</xdr:rowOff>
    </xdr:to>
    <xdr:sp macro="" textlink="Dashboard_Calc!H16">
      <xdr:nvSpPr>
        <xdr:cNvPr id="2" name="Oval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990850" y="3867150"/>
          <a:ext cx="1371600" cy="1371600"/>
        </a:xfrm>
        <a:prstGeom prst="ellipse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fld id="{462D79EA-6C54-4D5E-8641-7A98E88D109E}" type="TxLink">
            <a:rPr lang="en-US" sz="3200" b="1" i="0" u="none" strike="noStrike">
              <a:solidFill>
                <a:schemeClr val="accent6">
                  <a:lumMod val="60000"/>
                  <a:lumOff val="40000"/>
                </a:schemeClr>
              </a:solidFill>
              <a:latin typeface="Calibri"/>
            </a:rPr>
            <a:pPr algn="ctr"/>
            <a:t>64%</a:t>
          </a:fld>
          <a:endParaRPr lang="en-US" sz="3200" b="1">
            <a:solidFill>
              <a:schemeClr val="accent6">
                <a:lumMod val="60000"/>
                <a:lumOff val="40000"/>
              </a:schemeClr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114300</xdr:colOff>
          <xdr:row>84</xdr:row>
          <xdr:rowOff>83820</xdr:rowOff>
        </xdr:from>
        <xdr:to>
          <xdr:col>21</xdr:col>
          <xdr:colOff>845820</xdr:colOff>
          <xdr:row>84</xdr:row>
          <xdr:rowOff>304800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1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152400</xdr:colOff>
          <xdr:row>84</xdr:row>
          <xdr:rowOff>83820</xdr:rowOff>
        </xdr:from>
        <xdr:to>
          <xdr:col>22</xdr:col>
          <xdr:colOff>883920</xdr:colOff>
          <xdr:row>84</xdr:row>
          <xdr:rowOff>304800</xdr:rowOff>
        </xdr:to>
        <xdr:sp macro="" textlink="">
          <xdr:nvSpPr>
            <xdr:cNvPr id="1037" name="Option Button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1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Week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198120</xdr:colOff>
          <xdr:row>84</xdr:row>
          <xdr:rowOff>76200</xdr:rowOff>
        </xdr:from>
        <xdr:to>
          <xdr:col>23</xdr:col>
          <xdr:colOff>922020</xdr:colOff>
          <xdr:row>84</xdr:row>
          <xdr:rowOff>312420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1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Month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236220</xdr:colOff>
          <xdr:row>84</xdr:row>
          <xdr:rowOff>83820</xdr:rowOff>
        </xdr:from>
        <xdr:to>
          <xdr:col>24</xdr:col>
          <xdr:colOff>975360</xdr:colOff>
          <xdr:row>84</xdr:row>
          <xdr:rowOff>297180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1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Year</a:t>
              </a:r>
            </a:p>
          </xdr:txBody>
        </xdr:sp>
        <xdr:clientData/>
      </xdr:twoCellAnchor>
    </mc:Choice>
    <mc:Fallback/>
  </mc:AlternateContent>
  <xdr:twoCellAnchor>
    <xdr:from>
      <xdr:col>22</xdr:col>
      <xdr:colOff>183776</xdr:colOff>
      <xdr:row>118</xdr:row>
      <xdr:rowOff>449034</xdr:rowOff>
    </xdr:from>
    <xdr:to>
      <xdr:col>26</xdr:col>
      <xdr:colOff>1037216</xdr:colOff>
      <xdr:row>128</xdr:row>
      <xdr:rowOff>122462</xdr:rowOff>
    </xdr:to>
    <xdr:graphicFrame macro="">
      <xdr:nvGraphicFramePr>
        <xdr:cNvPr id="42" name="Chart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</xdr:col>
      <xdr:colOff>179742</xdr:colOff>
      <xdr:row>149</xdr:row>
      <xdr:rowOff>67236</xdr:rowOff>
    </xdr:from>
    <xdr:to>
      <xdr:col>26</xdr:col>
      <xdr:colOff>1042147</xdr:colOff>
      <xdr:row>161</xdr:row>
      <xdr:rowOff>295836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807720</xdr:colOff>
          <xdr:row>22</xdr:row>
          <xdr:rowOff>60960</xdr:rowOff>
        </xdr:from>
        <xdr:to>
          <xdr:col>25</xdr:col>
          <xdr:colOff>1021080</xdr:colOff>
          <xdr:row>22</xdr:row>
          <xdr:rowOff>274320</xdr:rowOff>
        </xdr:to>
        <xdr:sp macro="" textlink="">
          <xdr:nvSpPr>
            <xdr:cNvPr id="1041" name="Drop Down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1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24</xdr:col>
      <xdr:colOff>206588</xdr:colOff>
      <xdr:row>22</xdr:row>
      <xdr:rowOff>16013</xdr:rowOff>
    </xdr:from>
    <xdr:ext cx="42037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/>
      </xdr:nvSpPr>
      <xdr:spPr>
        <a:xfrm>
          <a:off x="7836113" y="730388"/>
          <a:ext cx="420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nl-NL" sz="1100" b="1">
              <a:solidFill>
                <a:schemeClr val="bg1">
                  <a:lumMod val="50000"/>
                </a:schemeClr>
              </a:solidFill>
            </a:rPr>
            <a:t>Due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373380</xdr:colOff>
          <xdr:row>1</xdr:row>
          <xdr:rowOff>152400</xdr:rowOff>
        </xdr:from>
        <xdr:to>
          <xdr:col>26</xdr:col>
          <xdr:colOff>114300</xdr:colOff>
          <xdr:row>2</xdr:row>
          <xdr:rowOff>152400</xdr:rowOff>
        </xdr:to>
        <xdr:sp macro="" textlink="">
          <xdr:nvSpPr>
            <xdr:cNvPr id="10245" name="Drop Down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:a16="http://schemas.microsoft.com/office/drawing/2014/main" id="{00000000-0008-0000-0300-00000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34</xdr:col>
      <xdr:colOff>161925</xdr:colOff>
      <xdr:row>0</xdr:row>
      <xdr:rowOff>229670</xdr:rowOff>
    </xdr:from>
    <xdr:ext cx="828240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/>
      </xdr:nvSpPr>
      <xdr:spPr>
        <a:xfrm>
          <a:off x="14287500" y="229670"/>
          <a:ext cx="8282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nl-NL" sz="1100"/>
            <a:t>Complexity</a:t>
          </a:r>
        </a:p>
      </xdr:txBody>
    </xdr:sp>
    <xdr:clientData/>
  </xdr:oneCellAnchor>
  <xdr:oneCellAnchor>
    <xdr:from>
      <xdr:col>19</xdr:col>
      <xdr:colOff>114300</xdr:colOff>
      <xdr:row>0</xdr:row>
      <xdr:rowOff>229670</xdr:rowOff>
    </xdr:from>
    <xdr:ext cx="965329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8524875" y="229670"/>
          <a:ext cx="96532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nl-NL" sz="1100"/>
            <a:t>Project Name</a:t>
          </a:r>
        </a:p>
      </xdr:txBody>
    </xdr:sp>
    <xdr:clientData/>
  </xdr:oneCellAnchor>
  <xdr:oneCellAnchor>
    <xdr:from>
      <xdr:col>19</xdr:col>
      <xdr:colOff>114300</xdr:colOff>
      <xdr:row>1</xdr:row>
      <xdr:rowOff>158232</xdr:rowOff>
    </xdr:from>
    <xdr:ext cx="921599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/>
      </xdr:nvSpPr>
      <xdr:spPr>
        <a:xfrm>
          <a:off x="8524875" y="720207"/>
          <a:ext cx="92159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nl-NL" sz="1100"/>
            <a:t>Activity Type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38100</xdr:colOff>
          <xdr:row>1</xdr:row>
          <xdr:rowOff>152400</xdr:rowOff>
        </xdr:from>
        <xdr:to>
          <xdr:col>32</xdr:col>
          <xdr:colOff>327660</xdr:colOff>
          <xdr:row>2</xdr:row>
          <xdr:rowOff>152400</xdr:rowOff>
        </xdr:to>
        <xdr:sp macro="" textlink="">
          <xdr:nvSpPr>
            <xdr:cNvPr id="10249" name="Drop Down 9" hidden="1">
              <a:extLst>
                <a:ext uri="{63B3BB69-23CF-44E3-9099-C40C66FF867C}">
                  <a14:compatExt spid="_x0000_s10249"/>
                </a:ext>
                <a:ext uri="{FF2B5EF4-FFF2-40B4-BE49-F238E27FC236}">
                  <a16:creationId xmlns:a16="http://schemas.microsoft.com/office/drawing/2014/main" id="{00000000-0008-0000-0300-00000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27</xdr:col>
      <xdr:colOff>104775</xdr:colOff>
      <xdr:row>0</xdr:row>
      <xdr:rowOff>229670</xdr:rowOff>
    </xdr:from>
    <xdr:ext cx="503856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/>
      </xdr:nvSpPr>
      <xdr:spPr>
        <a:xfrm>
          <a:off x="11563350" y="229670"/>
          <a:ext cx="50385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nl-NL" sz="1100"/>
            <a:t>Team</a:t>
          </a:r>
        </a:p>
      </xdr:txBody>
    </xdr:sp>
    <xdr:clientData/>
  </xdr:oneCellAnchor>
  <xdr:oneCellAnchor>
    <xdr:from>
      <xdr:col>27</xdr:col>
      <xdr:colOff>104775</xdr:colOff>
      <xdr:row>1</xdr:row>
      <xdr:rowOff>158232</xdr:rowOff>
    </xdr:from>
    <xdr:ext cx="68166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/>
      </xdr:nvSpPr>
      <xdr:spPr>
        <a:xfrm>
          <a:off x="11563350" y="720207"/>
          <a:ext cx="68166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nl-NL" sz="1100"/>
            <a:t>Member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304800</xdr:colOff>
          <xdr:row>1</xdr:row>
          <xdr:rowOff>152400</xdr:rowOff>
        </xdr:from>
        <xdr:to>
          <xdr:col>40</xdr:col>
          <xdr:colOff>182880</xdr:colOff>
          <xdr:row>2</xdr:row>
          <xdr:rowOff>152400</xdr:rowOff>
        </xdr:to>
        <xdr:sp macro="" textlink="">
          <xdr:nvSpPr>
            <xdr:cNvPr id="10251" name="Drop Down 11" hidden="1">
              <a:extLst>
                <a:ext uri="{63B3BB69-23CF-44E3-9099-C40C66FF867C}">
                  <a14:compatExt spid="_x0000_s10251"/>
                </a:ext>
                <a:ext uri="{FF2B5EF4-FFF2-40B4-BE49-F238E27FC236}">
                  <a16:creationId xmlns:a16="http://schemas.microsoft.com/office/drawing/2014/main" id="{00000000-0008-0000-0300-00000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34</xdr:col>
      <xdr:colOff>161925</xdr:colOff>
      <xdr:row>1</xdr:row>
      <xdr:rowOff>158232</xdr:rowOff>
    </xdr:from>
    <xdr:ext cx="606192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/>
      </xdr:nvSpPr>
      <xdr:spPr>
        <a:xfrm>
          <a:off x="14287500" y="720207"/>
          <a:ext cx="60619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nl-NL" sz="1100"/>
            <a:t>Priority</a:t>
          </a:r>
        </a:p>
      </xdr:txBody>
    </xdr:sp>
    <xdr:clientData/>
  </xdr:oneCellAnchor>
  <xdr:oneCellAnchor>
    <xdr:from>
      <xdr:col>14</xdr:col>
      <xdr:colOff>66675</xdr:colOff>
      <xdr:row>0</xdr:row>
      <xdr:rowOff>229670</xdr:rowOff>
    </xdr:from>
    <xdr:ext cx="440377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/>
      </xdr:nvSpPr>
      <xdr:spPr>
        <a:xfrm>
          <a:off x="6572250" y="229670"/>
          <a:ext cx="4403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nl-NL" sz="1100"/>
            <a:t>Year</a:t>
          </a:r>
        </a:p>
      </xdr:txBody>
    </xdr:sp>
    <xdr:clientData/>
  </xdr:oneCellAnchor>
  <xdr:oneCellAnchor>
    <xdr:from>
      <xdr:col>14</xdr:col>
      <xdr:colOff>76200</xdr:colOff>
      <xdr:row>1</xdr:row>
      <xdr:rowOff>158232</xdr:rowOff>
    </xdr:from>
    <xdr:ext cx="540854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/>
      </xdr:nvSpPr>
      <xdr:spPr>
        <a:xfrm>
          <a:off x="6581775" y="720207"/>
          <a:ext cx="5408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nl-NL" sz="1100"/>
            <a:t>Status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259080</xdr:colOff>
          <xdr:row>1</xdr:row>
          <xdr:rowOff>152400</xdr:rowOff>
        </xdr:from>
        <xdr:to>
          <xdr:col>18</xdr:col>
          <xdr:colOff>182880</xdr:colOff>
          <xdr:row>2</xdr:row>
          <xdr:rowOff>152400</xdr:rowOff>
        </xdr:to>
        <xdr:sp macro="" textlink="">
          <xdr:nvSpPr>
            <xdr:cNvPr id="10253" name="Drop Down 13" hidden="1">
              <a:extLst>
                <a:ext uri="{63B3BB69-23CF-44E3-9099-C40C66FF867C}">
                  <a14:compatExt spid="_x0000_s10253"/>
                </a:ext>
                <a:ext uri="{FF2B5EF4-FFF2-40B4-BE49-F238E27FC236}">
                  <a16:creationId xmlns:a16="http://schemas.microsoft.com/office/drawing/2014/main" id="{00000000-0008-0000-0300-00000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0</xdr:row>
          <xdr:rowOff>228600</xdr:rowOff>
        </xdr:from>
        <xdr:to>
          <xdr:col>26</xdr:col>
          <xdr:colOff>121920</xdr:colOff>
          <xdr:row>0</xdr:row>
          <xdr:rowOff>502920</xdr:rowOff>
        </xdr:to>
        <xdr:sp macro="" textlink="">
          <xdr:nvSpPr>
            <xdr:cNvPr id="10254" name="Drop Down 14" hidden="1">
              <a:extLst>
                <a:ext uri="{63B3BB69-23CF-44E3-9099-C40C66FF867C}">
                  <a14:compatExt spid="_x0000_s10254"/>
                </a:ext>
                <a:ext uri="{FF2B5EF4-FFF2-40B4-BE49-F238E27FC236}">
                  <a16:creationId xmlns:a16="http://schemas.microsoft.com/office/drawing/2014/main" id="{00000000-0008-0000-0300-00000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38100</xdr:colOff>
          <xdr:row>0</xdr:row>
          <xdr:rowOff>228600</xdr:rowOff>
        </xdr:from>
        <xdr:to>
          <xdr:col>32</xdr:col>
          <xdr:colOff>327660</xdr:colOff>
          <xdr:row>0</xdr:row>
          <xdr:rowOff>502920</xdr:rowOff>
        </xdr:to>
        <xdr:sp macro="" textlink="">
          <xdr:nvSpPr>
            <xdr:cNvPr id="10255" name="Drop Down 15" hidden="1">
              <a:extLst>
                <a:ext uri="{63B3BB69-23CF-44E3-9099-C40C66FF867C}">
                  <a14:compatExt spid="_x0000_s10255"/>
                </a:ext>
                <a:ext uri="{FF2B5EF4-FFF2-40B4-BE49-F238E27FC236}">
                  <a16:creationId xmlns:a16="http://schemas.microsoft.com/office/drawing/2014/main" id="{00000000-0008-0000-0300-00000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266700</xdr:colOff>
          <xdr:row>0</xdr:row>
          <xdr:rowOff>228600</xdr:rowOff>
        </xdr:from>
        <xdr:to>
          <xdr:col>18</xdr:col>
          <xdr:colOff>182880</xdr:colOff>
          <xdr:row>0</xdr:row>
          <xdr:rowOff>502920</xdr:rowOff>
        </xdr:to>
        <xdr:sp macro="" textlink="">
          <xdr:nvSpPr>
            <xdr:cNvPr id="10256" name="Drop Down 16" hidden="1">
              <a:extLst>
                <a:ext uri="{63B3BB69-23CF-44E3-9099-C40C66FF867C}">
                  <a14:compatExt spid="_x0000_s10256"/>
                </a:ext>
                <a:ext uri="{FF2B5EF4-FFF2-40B4-BE49-F238E27FC236}">
                  <a16:creationId xmlns:a16="http://schemas.microsoft.com/office/drawing/2014/main" id="{00000000-0008-0000-0300-00001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304800</xdr:colOff>
          <xdr:row>0</xdr:row>
          <xdr:rowOff>213360</xdr:rowOff>
        </xdr:from>
        <xdr:to>
          <xdr:col>40</xdr:col>
          <xdr:colOff>182880</xdr:colOff>
          <xdr:row>0</xdr:row>
          <xdr:rowOff>487680</xdr:rowOff>
        </xdr:to>
        <xdr:sp macro="" textlink="">
          <xdr:nvSpPr>
            <xdr:cNvPr id="10257" name="Drop Down 17" hidden="1">
              <a:extLst>
                <a:ext uri="{63B3BB69-23CF-44E3-9099-C40C66FF867C}">
                  <a14:compatExt spid="_x0000_s10257"/>
                </a:ext>
                <a:ext uri="{FF2B5EF4-FFF2-40B4-BE49-F238E27FC236}">
                  <a16:creationId xmlns:a16="http://schemas.microsoft.com/office/drawing/2014/main" id="{00000000-0008-0000-0300-00001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365760</xdr:colOff>
          <xdr:row>3</xdr:row>
          <xdr:rowOff>60960</xdr:rowOff>
        </xdr:from>
        <xdr:to>
          <xdr:col>26</xdr:col>
          <xdr:colOff>121920</xdr:colOff>
          <xdr:row>3</xdr:row>
          <xdr:rowOff>335280</xdr:rowOff>
        </xdr:to>
        <xdr:sp macro="" textlink="">
          <xdr:nvSpPr>
            <xdr:cNvPr id="10259" name="Drop Down 19" hidden="1">
              <a:extLst>
                <a:ext uri="{63B3BB69-23CF-44E3-9099-C40C66FF867C}">
                  <a14:compatExt spid="_x0000_s10259"/>
                </a:ext>
                <a:ext uri="{FF2B5EF4-FFF2-40B4-BE49-F238E27FC236}">
                  <a16:creationId xmlns:a16="http://schemas.microsoft.com/office/drawing/2014/main" id="{00000000-0008-0000-0300-00001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144780</xdr:colOff>
          <xdr:row>3</xdr:row>
          <xdr:rowOff>68580</xdr:rowOff>
        </xdr:from>
        <xdr:to>
          <xdr:col>13</xdr:col>
          <xdr:colOff>190500</xdr:colOff>
          <xdr:row>3</xdr:row>
          <xdr:rowOff>312420</xdr:rowOff>
        </xdr:to>
        <xdr:sp macro="" textlink="">
          <xdr:nvSpPr>
            <xdr:cNvPr id="10260" name="Check Box 20" hidden="1">
              <a:extLst>
                <a:ext uri="{63B3BB69-23CF-44E3-9099-C40C66FF867C}">
                  <a14:compatExt spid="_x0000_s10260"/>
                </a:ext>
                <a:ext uri="{FF2B5EF4-FFF2-40B4-BE49-F238E27FC236}">
                  <a16:creationId xmlns:a16="http://schemas.microsoft.com/office/drawing/2014/main" id="{00000000-0008-0000-0300-00001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Include Demand when showing All Status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228600</xdr:colOff>
      <xdr:row>0</xdr:row>
      <xdr:rowOff>114300</xdr:rowOff>
    </xdr:from>
    <xdr:to>
      <xdr:col>10</xdr:col>
      <xdr:colOff>19050</xdr:colOff>
      <xdr:row>0</xdr:row>
      <xdr:rowOff>438150</xdr:rowOff>
    </xdr:to>
    <xdr:grpSp>
      <xdr:nvGrpSpPr>
        <xdr:cNvPr id="27" name="Group 26">
          <a:hlinkClick xmlns:r="http://schemas.openxmlformats.org/officeDocument/2006/relationships" r:id="rId1" tooltip="Main Index Sheet"/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GrpSpPr/>
      </xdr:nvGrpSpPr>
      <xdr:grpSpPr>
        <a:xfrm>
          <a:off x="609600" y="114300"/>
          <a:ext cx="885825" cy="323850"/>
          <a:chOff x="11010900" y="104775"/>
          <a:chExt cx="878381" cy="323850"/>
        </a:xfrm>
        <a:solidFill>
          <a:srgbClr val="00CC99"/>
        </a:solidFill>
      </xdr:grpSpPr>
      <xdr:sp macro="" textlink="">
        <xdr:nvSpPr>
          <xdr:cNvPr id="28" name="Rounded Rectangle 27">
            <a:extLst>
              <a:ext uri="{FF2B5EF4-FFF2-40B4-BE49-F238E27FC236}">
                <a16:creationId xmlns:a16="http://schemas.microsoft.com/office/drawing/2014/main" id="{00000000-0008-0000-0300-00001C000000}"/>
              </a:ext>
            </a:extLst>
          </xdr:cNvPr>
          <xdr:cNvSpPr/>
        </xdr:nvSpPr>
        <xdr:spPr>
          <a:xfrm>
            <a:off x="11277601" y="104775"/>
            <a:ext cx="611680" cy="323850"/>
          </a:xfrm>
          <a:prstGeom prst="roundRect">
            <a:avLst>
              <a:gd name="adj" fmla="val 6989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 defTabSz="914400" rtl="0" eaLnBrk="1" latinLnBrk="0" hangingPunct="1"/>
            <a:r>
              <a:rPr lang="en-US" sz="900" b="1" kern="12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Home</a:t>
            </a:r>
          </a:p>
        </xdr:txBody>
      </xdr:sp>
      <xdr:sp macro="" textlink="">
        <xdr:nvSpPr>
          <xdr:cNvPr id="29" name="shpToggleIcon3">
            <a:extLst>
              <a:ext uri="{FF2B5EF4-FFF2-40B4-BE49-F238E27FC236}">
                <a16:creationId xmlns:a16="http://schemas.microsoft.com/office/drawing/2014/main" id="{00000000-0008-0000-0300-00001D000000}"/>
              </a:ext>
            </a:extLst>
          </xdr:cNvPr>
          <xdr:cNvSpPr/>
        </xdr:nvSpPr>
        <xdr:spPr>
          <a:xfrm>
            <a:off x="11010900" y="104775"/>
            <a:ext cx="305317" cy="320040"/>
          </a:xfrm>
          <a:prstGeom prst="roundRect">
            <a:avLst>
              <a:gd name="adj" fmla="val 6780"/>
            </a:avLst>
          </a:prstGeom>
          <a:solidFill>
            <a:schemeClr val="accent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0" rIns="9144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0" hangingPunct="1"/>
            <a:r>
              <a:rPr lang="en-US" sz="1600" b="1" kern="1200">
                <a:solidFill>
                  <a:schemeClr val="lt1"/>
                </a:solidFill>
                <a:latin typeface="Webdings" panose="05030102010509060703" pitchFamily="18" charset="2"/>
                <a:ea typeface="+mn-ea"/>
                <a:cs typeface="+mn-cs"/>
              </a:rPr>
              <a:t>3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342900</xdr:colOff>
      <xdr:row>0</xdr:row>
      <xdr:rowOff>177138</xdr:rowOff>
    </xdr:from>
    <xdr:to>
      <xdr:col>21</xdr:col>
      <xdr:colOff>247650</xdr:colOff>
      <xdr:row>0</xdr:row>
      <xdr:rowOff>466868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GrpSpPr/>
      </xdr:nvGrpSpPr>
      <xdr:grpSpPr>
        <a:xfrm>
          <a:off x="685800" y="177138"/>
          <a:ext cx="5191125" cy="289730"/>
          <a:chOff x="3752850" y="177282"/>
          <a:chExt cx="5191125" cy="289730"/>
        </a:xfrm>
        <a:noFill/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78" name="Drop Down 2" hidden="1">
                <a:extLst>
                  <a:ext uri="{63B3BB69-23CF-44E3-9099-C40C66FF867C}">
                    <a14:compatExt spid="_x0000_s24578"/>
                  </a:ext>
                  <a:ext uri="{FF2B5EF4-FFF2-40B4-BE49-F238E27FC236}">
                    <a16:creationId xmlns:a16="http://schemas.microsoft.com/office/drawing/2014/main" id="{00000000-0008-0000-0400-000002600000}"/>
                  </a:ext>
                </a:extLst>
              </xdr:cNvPr>
              <xdr:cNvSpPr/>
            </xdr:nvSpPr>
            <xdr:spPr bwMode="auto">
              <a:xfrm>
                <a:off x="6648450" y="180975"/>
                <a:ext cx="2295525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400-00000B000000}"/>
              </a:ext>
            </a:extLst>
          </xdr:cNvPr>
          <xdr:cNvSpPr txBox="1"/>
        </xdr:nvSpPr>
        <xdr:spPr>
          <a:xfrm>
            <a:off x="5867400" y="177282"/>
            <a:ext cx="736548" cy="280205"/>
          </a:xfrm>
          <a:prstGeom prst="rect">
            <a:avLst/>
          </a:prstGeom>
          <a:grp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pPr algn="l"/>
            <a:r>
              <a:rPr lang="nl-NL" sz="1200" b="1">
                <a:solidFill>
                  <a:schemeClr val="bg1">
                    <a:lumMod val="50000"/>
                  </a:schemeClr>
                </a:solidFill>
              </a:rPr>
              <a:t>Member</a:t>
            </a:r>
          </a:p>
        </xdr:txBody>
      </xdr:sp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00000000-0008-0000-0400-00000E000000}"/>
              </a:ext>
            </a:extLst>
          </xdr:cNvPr>
          <xdr:cNvSpPr txBox="1"/>
        </xdr:nvSpPr>
        <xdr:spPr>
          <a:xfrm>
            <a:off x="3752850" y="186807"/>
            <a:ext cx="581025" cy="280205"/>
          </a:xfrm>
          <a:prstGeom prst="rect">
            <a:avLst/>
          </a:prstGeom>
          <a:grp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nl-NL" sz="1200" b="1">
                <a:solidFill>
                  <a:schemeClr val="bg1">
                    <a:lumMod val="50000"/>
                  </a:schemeClr>
                </a:solidFill>
              </a:rPr>
              <a:t>Year</a:t>
            </a: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83" name="Drop Down 7" hidden="1">
                <a:extLst>
                  <a:ext uri="{63B3BB69-23CF-44E3-9099-C40C66FF867C}">
                    <a14:compatExt spid="_x0000_s24583"/>
                  </a:ext>
                  <a:ext uri="{FF2B5EF4-FFF2-40B4-BE49-F238E27FC236}">
                    <a16:creationId xmlns:a16="http://schemas.microsoft.com/office/drawing/2014/main" id="{00000000-0008-0000-0400-000007600000}"/>
                  </a:ext>
                </a:extLst>
              </xdr:cNvPr>
              <xdr:cNvSpPr/>
            </xdr:nvSpPr>
            <xdr:spPr bwMode="auto">
              <a:xfrm>
                <a:off x="4333875" y="180975"/>
                <a:ext cx="1057275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</xdr:grpSp>
    <xdr:clientData/>
  </xdr:twoCellAnchor>
  <xdr:twoCellAnchor>
    <xdr:from>
      <xdr:col>9</xdr:col>
      <xdr:colOff>1</xdr:colOff>
      <xdr:row>50</xdr:row>
      <xdr:rowOff>419100</xdr:rowOff>
    </xdr:from>
    <xdr:to>
      <xdr:col>41</xdr:col>
      <xdr:colOff>0</xdr:colOff>
      <xdr:row>65</xdr:row>
      <xdr:rowOff>28575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45720</xdr:colOff>
          <xdr:row>50</xdr:row>
          <xdr:rowOff>60960</xdr:rowOff>
        </xdr:from>
        <xdr:to>
          <xdr:col>37</xdr:col>
          <xdr:colOff>274320</xdr:colOff>
          <xdr:row>50</xdr:row>
          <xdr:rowOff>373380</xdr:rowOff>
        </xdr:to>
        <xdr:sp macro="" textlink="">
          <xdr:nvSpPr>
            <xdr:cNvPr id="24584" name="Scroll Bar 8" hidden="1">
              <a:extLst>
                <a:ext uri="{63B3BB69-23CF-44E3-9099-C40C66FF867C}">
                  <a14:compatExt spid="_x0000_s24584"/>
                </a:ext>
                <a:ext uri="{FF2B5EF4-FFF2-40B4-BE49-F238E27FC236}">
                  <a16:creationId xmlns:a16="http://schemas.microsoft.com/office/drawing/2014/main" id="{00000000-0008-0000-0400-000008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365760</xdr:colOff>
          <xdr:row>87</xdr:row>
          <xdr:rowOff>76200</xdr:rowOff>
        </xdr:from>
        <xdr:to>
          <xdr:col>26</xdr:col>
          <xdr:colOff>137160</xdr:colOff>
          <xdr:row>87</xdr:row>
          <xdr:rowOff>327660</xdr:rowOff>
        </xdr:to>
        <xdr:sp macro="" textlink="">
          <xdr:nvSpPr>
            <xdr:cNvPr id="24585" name="Check Box 9" hidden="1">
              <a:extLst>
                <a:ext uri="{63B3BB69-23CF-44E3-9099-C40C66FF867C}">
                  <a14:compatExt spid="_x0000_s24585"/>
                </a:ext>
                <a:ext uri="{FF2B5EF4-FFF2-40B4-BE49-F238E27FC236}">
                  <a16:creationId xmlns:a16="http://schemas.microsoft.com/office/drawing/2014/main" id="{00000000-0008-0000-0400-000009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Highlight Overload</a:t>
              </a:r>
            </a:p>
          </xdr:txBody>
        </xdr:sp>
        <xdr:clientData/>
      </xdr:twoCellAnchor>
    </mc:Choice>
    <mc:Fallback/>
  </mc:AlternateContent>
  <xdr:twoCellAnchor>
    <xdr:from>
      <xdr:col>23</xdr:col>
      <xdr:colOff>304800</xdr:colOff>
      <xdr:row>0</xdr:row>
      <xdr:rowOff>150553</xdr:rowOff>
    </xdr:from>
    <xdr:to>
      <xdr:col>26</xdr:col>
      <xdr:colOff>47625</xdr:colOff>
      <xdr:row>0</xdr:row>
      <xdr:rowOff>474403</xdr:rowOff>
    </xdr:to>
    <xdr:grpSp>
      <xdr:nvGrpSpPr>
        <xdr:cNvPr id="40" name="Group 39">
          <a:hlinkClick xmlns:r="http://schemas.openxmlformats.org/officeDocument/2006/relationships" r:id="rId2" tooltip="Main Index Sheet"/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GrpSpPr/>
      </xdr:nvGrpSpPr>
      <xdr:grpSpPr>
        <a:xfrm>
          <a:off x="6696075" y="150553"/>
          <a:ext cx="885825" cy="323850"/>
          <a:chOff x="11010900" y="104775"/>
          <a:chExt cx="878381" cy="323850"/>
        </a:xfrm>
        <a:solidFill>
          <a:srgbClr val="00CC99"/>
        </a:solidFill>
      </xdr:grpSpPr>
      <xdr:sp macro="" textlink="">
        <xdr:nvSpPr>
          <xdr:cNvPr id="63" name="Rounded Rectangle 62">
            <a:extLst>
              <a:ext uri="{FF2B5EF4-FFF2-40B4-BE49-F238E27FC236}">
                <a16:creationId xmlns:a16="http://schemas.microsoft.com/office/drawing/2014/main" id="{00000000-0008-0000-0400-00003F000000}"/>
              </a:ext>
            </a:extLst>
          </xdr:cNvPr>
          <xdr:cNvSpPr/>
        </xdr:nvSpPr>
        <xdr:spPr>
          <a:xfrm>
            <a:off x="11277601" y="104775"/>
            <a:ext cx="611680" cy="323850"/>
          </a:xfrm>
          <a:prstGeom prst="roundRect">
            <a:avLst>
              <a:gd name="adj" fmla="val 6989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 defTabSz="914400" rtl="0" eaLnBrk="1" latinLnBrk="0" hangingPunct="1"/>
            <a:r>
              <a:rPr lang="en-US" sz="900" b="1" kern="12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Home</a:t>
            </a:r>
          </a:p>
        </xdr:txBody>
      </xdr:sp>
      <xdr:sp macro="" textlink="">
        <xdr:nvSpPr>
          <xdr:cNvPr id="64" name="shpToggleIcon3">
            <a:extLst>
              <a:ext uri="{FF2B5EF4-FFF2-40B4-BE49-F238E27FC236}">
                <a16:creationId xmlns:a16="http://schemas.microsoft.com/office/drawing/2014/main" id="{00000000-0008-0000-0400-000040000000}"/>
              </a:ext>
            </a:extLst>
          </xdr:cNvPr>
          <xdr:cNvSpPr/>
        </xdr:nvSpPr>
        <xdr:spPr>
          <a:xfrm>
            <a:off x="11010900" y="104775"/>
            <a:ext cx="305317" cy="320040"/>
          </a:xfrm>
          <a:prstGeom prst="roundRect">
            <a:avLst>
              <a:gd name="adj" fmla="val 6780"/>
            </a:avLst>
          </a:prstGeom>
          <a:solidFill>
            <a:schemeClr val="accent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0" rIns="9144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0" hangingPunct="1"/>
            <a:r>
              <a:rPr lang="en-US" sz="1600" b="1" kern="1200">
                <a:solidFill>
                  <a:schemeClr val="lt1"/>
                </a:solidFill>
                <a:latin typeface="Webdings" panose="05030102010509060703" pitchFamily="18" charset="2"/>
                <a:ea typeface="+mn-ea"/>
                <a:cs typeface="+mn-cs"/>
              </a:rPr>
              <a:t>3</a:t>
            </a:r>
          </a:p>
        </xdr:txBody>
      </xdr:sp>
    </xdr:grpSp>
    <xdr:clientData/>
  </xdr:twoCellAnchor>
  <xdr:twoCellAnchor>
    <xdr:from>
      <xdr:col>16</xdr:col>
      <xdr:colOff>183213</xdr:colOff>
      <xdr:row>4</xdr:row>
      <xdr:rowOff>161127</xdr:rowOff>
    </xdr:from>
    <xdr:to>
      <xdr:col>23</xdr:col>
      <xdr:colOff>215161</xdr:colOff>
      <xdr:row>6</xdr:row>
      <xdr:rowOff>351627</xdr:rowOff>
    </xdr:to>
    <xdr:grpSp>
      <xdr:nvGrpSpPr>
        <xdr:cNvPr id="56" name="Group 55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GrpSpPr/>
      </xdr:nvGrpSpPr>
      <xdr:grpSpPr>
        <a:xfrm>
          <a:off x="3907488" y="1285077"/>
          <a:ext cx="2698948" cy="914400"/>
          <a:chOff x="9791701" y="5238749"/>
          <a:chExt cx="3103943" cy="1409701"/>
        </a:xfrm>
        <a:solidFill>
          <a:schemeClr val="bg1"/>
        </a:solidFill>
        <a:effectLst>
          <a:outerShdw dist="38100" dir="2700000" algn="tl" rotWithShape="0">
            <a:schemeClr val="bg1">
              <a:lumMod val="75000"/>
            </a:schemeClr>
          </a:outerShdw>
        </a:effectLst>
      </xdr:grpSpPr>
      <xdr:sp macro="" textlink="">
        <xdr:nvSpPr>
          <xdr:cNvPr id="41" name="Rounded Rectangle 40">
            <a:extLst>
              <a:ext uri="{FF2B5EF4-FFF2-40B4-BE49-F238E27FC236}">
                <a16:creationId xmlns:a16="http://schemas.microsoft.com/office/drawing/2014/main" id="{00000000-0008-0000-0400-000029000000}"/>
              </a:ext>
            </a:extLst>
          </xdr:cNvPr>
          <xdr:cNvSpPr/>
        </xdr:nvSpPr>
        <xdr:spPr>
          <a:xfrm>
            <a:off x="9791701" y="5238749"/>
            <a:ext cx="3103943" cy="1409701"/>
          </a:xfrm>
          <a:prstGeom prst="roundRect">
            <a:avLst>
              <a:gd name="adj" fmla="val 4786"/>
            </a:avLst>
          </a:prstGeom>
          <a:grpFill/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200" b="1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$R$159">
        <xdr:nvSpPr>
          <xdr:cNvPr id="48" name="TextBox 47">
            <a:extLst>
              <a:ext uri="{FF2B5EF4-FFF2-40B4-BE49-F238E27FC236}">
                <a16:creationId xmlns:a16="http://schemas.microsoft.com/office/drawing/2014/main" id="{00000000-0008-0000-0400-000030000000}"/>
              </a:ext>
            </a:extLst>
          </xdr:cNvPr>
          <xdr:cNvSpPr txBox="1"/>
        </xdr:nvSpPr>
        <xdr:spPr>
          <a:xfrm>
            <a:off x="9994590" y="5760102"/>
            <a:ext cx="2755556" cy="415839"/>
          </a:xfrm>
          <a:prstGeom prst="rect">
            <a:avLst/>
          </a:prstGeom>
          <a:grp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fld id="{8AF4DACD-D3A9-43FC-A51B-C63CBAB332DC}" type="TxLink">
              <a:rPr lang="en-US" sz="1200" b="1" i="0" u="none" strike="noStrike">
                <a:solidFill>
                  <a:schemeClr val="bg1">
                    <a:lumMod val="50000"/>
                  </a:schemeClr>
                </a:solidFill>
                <a:latin typeface="Calibri"/>
              </a:rPr>
              <a:pPr/>
              <a:t>13364.5</a:t>
            </a:fld>
            <a:endParaRPr lang="en-US" sz="1200" b="1" i="0" u="none" strike="noStrike">
              <a:solidFill>
                <a:schemeClr val="bg1">
                  <a:lumMod val="50000"/>
                </a:schemeClr>
              </a:solidFill>
              <a:latin typeface="Calibri"/>
            </a:endParaRPr>
          </a:p>
        </xdr:txBody>
      </xdr:sp>
      <xdr:sp macro="" textlink="">
        <xdr:nvSpPr>
          <xdr:cNvPr id="49" name="TextBox 48">
            <a:extLst>
              <a:ext uri="{FF2B5EF4-FFF2-40B4-BE49-F238E27FC236}">
                <a16:creationId xmlns:a16="http://schemas.microsoft.com/office/drawing/2014/main" id="{00000000-0008-0000-0400-000031000000}"/>
              </a:ext>
            </a:extLst>
          </xdr:cNvPr>
          <xdr:cNvSpPr txBox="1"/>
        </xdr:nvSpPr>
        <xdr:spPr>
          <a:xfrm>
            <a:off x="9903705" y="5441040"/>
            <a:ext cx="1992050" cy="355715"/>
          </a:xfrm>
          <a:prstGeom prst="rect">
            <a:avLst/>
          </a:prstGeom>
          <a:grp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en-US" sz="1200" b="1" i="0" u="none" strike="noStrike">
                <a:solidFill>
                  <a:schemeClr val="accent2"/>
                </a:solidFill>
                <a:latin typeface="Bahnschrift SemiBold" panose="020B0502040204020203" pitchFamily="34" charset="0"/>
              </a:rPr>
              <a:t>AVAILABLE</a:t>
            </a:r>
          </a:p>
        </xdr:txBody>
      </xdr:sp>
    </xdr:grpSp>
    <xdr:clientData/>
  </xdr:twoCellAnchor>
  <xdr:twoCellAnchor>
    <xdr:from>
      <xdr:col>9</xdr:col>
      <xdr:colOff>433668</xdr:colOff>
      <xdr:row>4</xdr:row>
      <xdr:rowOff>161127</xdr:rowOff>
    </xdr:from>
    <xdr:to>
      <xdr:col>15</xdr:col>
      <xdr:colOff>132241</xdr:colOff>
      <xdr:row>6</xdr:row>
      <xdr:rowOff>356347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GrpSpPr/>
      </xdr:nvGrpSpPr>
      <xdr:grpSpPr>
        <a:xfrm>
          <a:off x="776568" y="1285077"/>
          <a:ext cx="2698948" cy="919120"/>
          <a:chOff x="9791701" y="6755472"/>
          <a:chExt cx="3105149" cy="1416978"/>
        </a:xfrm>
        <a:solidFill>
          <a:schemeClr val="bg1"/>
        </a:solidFill>
        <a:effectLst>
          <a:outerShdw dist="38100" dir="2700000" algn="tl" rotWithShape="0">
            <a:schemeClr val="bg1">
              <a:lumMod val="75000"/>
            </a:schemeClr>
          </a:outerShdw>
        </a:effectLst>
      </xdr:grpSpPr>
      <xdr:sp macro="" textlink="">
        <xdr:nvSpPr>
          <xdr:cNvPr id="38" name="Rounded Rectangle 37">
            <a:extLst>
              <a:ext uri="{FF2B5EF4-FFF2-40B4-BE49-F238E27FC236}">
                <a16:creationId xmlns:a16="http://schemas.microsoft.com/office/drawing/2014/main" id="{00000000-0008-0000-0400-000026000000}"/>
              </a:ext>
            </a:extLst>
          </xdr:cNvPr>
          <xdr:cNvSpPr/>
        </xdr:nvSpPr>
        <xdr:spPr>
          <a:xfrm>
            <a:off x="9791701" y="6762749"/>
            <a:ext cx="3105149" cy="1409701"/>
          </a:xfrm>
          <a:prstGeom prst="roundRect">
            <a:avLst>
              <a:gd name="adj" fmla="val 4786"/>
            </a:avLst>
          </a:prstGeom>
          <a:grpFill/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200" b="1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$R$69">
        <xdr:nvSpPr>
          <xdr:cNvPr id="39" name="TextBox 38">
            <a:extLst>
              <a:ext uri="{FF2B5EF4-FFF2-40B4-BE49-F238E27FC236}">
                <a16:creationId xmlns:a16="http://schemas.microsoft.com/office/drawing/2014/main" id="{00000000-0008-0000-0400-000027000000}"/>
              </a:ext>
            </a:extLst>
          </xdr:cNvPr>
          <xdr:cNvSpPr txBox="1"/>
        </xdr:nvSpPr>
        <xdr:spPr>
          <a:xfrm>
            <a:off x="11106134" y="6755472"/>
            <a:ext cx="1486149" cy="443709"/>
          </a:xfrm>
          <a:prstGeom prst="rect">
            <a:avLst/>
          </a:prstGeom>
          <a:grp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fld id="{1BF85206-95F0-4505-89F2-8C2601A51BFB}" type="TxLink">
              <a:rPr lang="en-US" sz="1200" b="1" i="0" u="none" strike="noStrike">
                <a:solidFill>
                  <a:schemeClr val="bg1">
                    <a:lumMod val="50000"/>
                  </a:schemeClr>
                </a:solidFill>
                <a:latin typeface="Calibri"/>
              </a:rPr>
              <a:pPr/>
              <a:t>14864</a:t>
            </a:fld>
            <a:endParaRPr lang="en-US" sz="1200" b="0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$R$88">
        <xdr:nvSpPr>
          <xdr:cNvPr id="42" name="TextBox 41">
            <a:extLst>
              <a:ext uri="{FF2B5EF4-FFF2-40B4-BE49-F238E27FC236}">
                <a16:creationId xmlns:a16="http://schemas.microsoft.com/office/drawing/2014/main" id="{00000000-0008-0000-0400-00002A000000}"/>
              </a:ext>
            </a:extLst>
          </xdr:cNvPr>
          <xdr:cNvSpPr txBox="1"/>
        </xdr:nvSpPr>
        <xdr:spPr>
          <a:xfrm>
            <a:off x="11106134" y="7248234"/>
            <a:ext cx="1486149" cy="443709"/>
          </a:xfrm>
          <a:prstGeom prst="rect">
            <a:avLst/>
          </a:prstGeom>
          <a:grp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fld id="{3C126EA8-EA10-40EE-8B19-FE73FB652BD1}" type="TxLink">
              <a:rPr lang="en-US" sz="1200" b="1" i="0" u="none" strike="noStrike">
                <a:solidFill>
                  <a:schemeClr val="bg1">
                    <a:lumMod val="50000"/>
                  </a:schemeClr>
                </a:solidFill>
                <a:latin typeface="Calibri"/>
              </a:rPr>
              <a:pPr/>
              <a:t>1266.5</a:t>
            </a:fld>
            <a:endParaRPr lang="en-US" sz="1200" b="0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50" name="TextBox 49">
            <a:extLst>
              <a:ext uri="{FF2B5EF4-FFF2-40B4-BE49-F238E27FC236}">
                <a16:creationId xmlns:a16="http://schemas.microsoft.com/office/drawing/2014/main" id="{00000000-0008-0000-0400-000032000000}"/>
              </a:ext>
            </a:extLst>
          </xdr:cNvPr>
          <xdr:cNvSpPr txBox="1"/>
        </xdr:nvSpPr>
        <xdr:spPr>
          <a:xfrm>
            <a:off x="9851974" y="7248234"/>
            <a:ext cx="1137717" cy="443709"/>
          </a:xfrm>
          <a:prstGeom prst="rect">
            <a:avLst/>
          </a:prstGeom>
          <a:grp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r>
              <a:rPr lang="en-US" sz="900" b="1" i="0" u="none" strike="noStrike">
                <a:solidFill>
                  <a:schemeClr val="bg1">
                    <a:lumMod val="50000"/>
                  </a:schemeClr>
                </a:solidFill>
                <a:latin typeface="Calibri"/>
              </a:rPr>
              <a:t>UTILIZATION</a:t>
            </a:r>
          </a:p>
        </xdr:txBody>
      </xdr:sp>
      <xdr:sp macro="" textlink="">
        <xdr:nvSpPr>
          <xdr:cNvPr id="53" name="TextBox 52">
            <a:extLst>
              <a:ext uri="{FF2B5EF4-FFF2-40B4-BE49-F238E27FC236}">
                <a16:creationId xmlns:a16="http://schemas.microsoft.com/office/drawing/2014/main" id="{00000000-0008-0000-0400-000035000000}"/>
              </a:ext>
            </a:extLst>
          </xdr:cNvPr>
          <xdr:cNvSpPr txBox="1"/>
        </xdr:nvSpPr>
        <xdr:spPr>
          <a:xfrm>
            <a:off x="9851974" y="6755472"/>
            <a:ext cx="1137717" cy="443709"/>
          </a:xfrm>
          <a:prstGeom prst="rect">
            <a:avLst/>
          </a:prstGeom>
          <a:grp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r>
              <a:rPr lang="en-US" sz="900" b="1">
                <a:solidFill>
                  <a:schemeClr val="bg1">
                    <a:lumMod val="50000"/>
                  </a:schemeClr>
                </a:solidFill>
                <a:effectLst/>
                <a:latin typeface="+mn-lt"/>
                <a:ea typeface="+mn-ea"/>
                <a:cs typeface="+mn-cs"/>
              </a:rPr>
              <a:t>CAPACITY</a:t>
            </a:r>
            <a:endParaRPr lang="en-US" sz="900" b="1" i="0" u="none" strike="noStrike">
              <a:solidFill>
                <a:schemeClr val="bg1">
                  <a:lumMod val="50000"/>
                </a:schemeClr>
              </a:solidFill>
              <a:latin typeface="Calibri"/>
            </a:endParaRPr>
          </a:p>
        </xdr:txBody>
      </xdr:sp>
      <xdr:sp macro="" textlink="$W$159">
        <xdr:nvSpPr>
          <xdr:cNvPr id="82" name="TextBox 81">
            <a:extLst>
              <a:ext uri="{FF2B5EF4-FFF2-40B4-BE49-F238E27FC236}">
                <a16:creationId xmlns:a16="http://schemas.microsoft.com/office/drawing/2014/main" id="{00000000-0008-0000-0400-000052000000}"/>
              </a:ext>
            </a:extLst>
          </xdr:cNvPr>
          <xdr:cNvSpPr txBox="1"/>
        </xdr:nvSpPr>
        <xdr:spPr>
          <a:xfrm>
            <a:off x="9980517" y="7674081"/>
            <a:ext cx="2611766" cy="443709"/>
          </a:xfrm>
          <a:prstGeom prst="rect">
            <a:avLst/>
          </a:prstGeom>
          <a:grp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fld id="{1D319B9C-F422-4602-B321-C4F534252F29}" type="TxLink">
              <a:rPr lang="en-US" sz="1200" b="1" i="0" u="none" strike="noStrike">
                <a:solidFill>
                  <a:srgbClr val="CB4D3E"/>
                </a:solidFill>
                <a:latin typeface="Calibri"/>
              </a:rPr>
              <a:pPr/>
              <a:t> </a:t>
            </a:fld>
            <a:endParaRPr lang="en-US" sz="1200" b="0">
              <a:solidFill>
                <a:schemeClr val="bg1">
                  <a:lumMod val="50000"/>
                </a:schemeClr>
              </a:solidFill>
            </a:endParaRPr>
          </a:p>
        </xdr:txBody>
      </xdr:sp>
    </xdr:grpSp>
    <xdr:clientData/>
  </xdr:twoCellAnchor>
  <xdr:twoCellAnchor>
    <xdr:from>
      <xdr:col>24</xdr:col>
      <xdr:colOff>266133</xdr:colOff>
      <xdr:row>4</xdr:row>
      <xdr:rowOff>161127</xdr:rowOff>
    </xdr:from>
    <xdr:to>
      <xdr:col>31</xdr:col>
      <xdr:colOff>298081</xdr:colOff>
      <xdr:row>6</xdr:row>
      <xdr:rowOff>351627</xdr:rowOff>
    </xdr:to>
    <xdr:grpSp>
      <xdr:nvGrpSpPr>
        <xdr:cNvPr id="65" name="Group 64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GrpSpPr/>
      </xdr:nvGrpSpPr>
      <xdr:grpSpPr>
        <a:xfrm>
          <a:off x="7038408" y="1285077"/>
          <a:ext cx="2698948" cy="914400"/>
          <a:chOff x="9791701" y="5238749"/>
          <a:chExt cx="3103943" cy="1409701"/>
        </a:xfrm>
        <a:solidFill>
          <a:schemeClr val="bg1"/>
        </a:solidFill>
        <a:effectLst>
          <a:outerShdw dist="38100" dir="2700000" algn="tl" rotWithShape="0">
            <a:schemeClr val="bg1">
              <a:lumMod val="75000"/>
            </a:schemeClr>
          </a:outerShdw>
        </a:effectLst>
      </xdr:grpSpPr>
      <xdr:sp macro="" textlink="">
        <xdr:nvSpPr>
          <xdr:cNvPr id="66" name="Rounded Rectangle 65">
            <a:extLst>
              <a:ext uri="{FF2B5EF4-FFF2-40B4-BE49-F238E27FC236}">
                <a16:creationId xmlns:a16="http://schemas.microsoft.com/office/drawing/2014/main" id="{00000000-0008-0000-0400-000042000000}"/>
              </a:ext>
            </a:extLst>
          </xdr:cNvPr>
          <xdr:cNvSpPr/>
        </xdr:nvSpPr>
        <xdr:spPr>
          <a:xfrm>
            <a:off x="9791701" y="5238749"/>
            <a:ext cx="3103943" cy="1409701"/>
          </a:xfrm>
          <a:prstGeom prst="roundRect">
            <a:avLst>
              <a:gd name="adj" fmla="val 4786"/>
            </a:avLst>
          </a:prstGeom>
          <a:grpFill/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200" b="1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$R$180">
        <xdr:nvSpPr>
          <xdr:cNvPr id="69" name="TextBox 68">
            <a:extLst>
              <a:ext uri="{FF2B5EF4-FFF2-40B4-BE49-F238E27FC236}">
                <a16:creationId xmlns:a16="http://schemas.microsoft.com/office/drawing/2014/main" id="{00000000-0008-0000-0400-000045000000}"/>
              </a:ext>
            </a:extLst>
          </xdr:cNvPr>
          <xdr:cNvSpPr txBox="1"/>
        </xdr:nvSpPr>
        <xdr:spPr>
          <a:xfrm>
            <a:off x="9995804" y="5809211"/>
            <a:ext cx="2702611" cy="379451"/>
          </a:xfrm>
          <a:prstGeom prst="rect">
            <a:avLst/>
          </a:prstGeom>
          <a:grp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fld id="{592DDB43-D645-4ACC-99C3-98495D1CB0CE}" type="TxLink">
              <a:rPr lang="en-US" sz="1200" b="1" i="0" u="none" strike="noStrike">
                <a:solidFill>
                  <a:schemeClr val="bg1">
                    <a:lumMod val="50000"/>
                  </a:schemeClr>
                </a:solidFill>
                <a:latin typeface="Calibri"/>
              </a:rPr>
              <a:pPr/>
              <a:t>255</a:t>
            </a:fld>
            <a:endParaRPr lang="en-US" sz="1200" b="0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72" name="TextBox 71">
            <a:extLst>
              <a:ext uri="{FF2B5EF4-FFF2-40B4-BE49-F238E27FC236}">
                <a16:creationId xmlns:a16="http://schemas.microsoft.com/office/drawing/2014/main" id="{00000000-0008-0000-0400-000048000000}"/>
              </a:ext>
            </a:extLst>
          </xdr:cNvPr>
          <xdr:cNvSpPr txBox="1"/>
        </xdr:nvSpPr>
        <xdr:spPr>
          <a:xfrm>
            <a:off x="9851973" y="5383846"/>
            <a:ext cx="1087540" cy="349118"/>
          </a:xfrm>
          <a:prstGeom prst="rect">
            <a:avLst/>
          </a:prstGeom>
          <a:grp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en-US" sz="1200" b="1" i="0" u="none" strike="noStrike">
                <a:solidFill>
                  <a:schemeClr val="accent1">
                    <a:lumMod val="40000"/>
                    <a:lumOff val="60000"/>
                  </a:schemeClr>
                </a:solidFill>
                <a:latin typeface="Bahnschrift SemiBold" panose="020B0502040204020203" pitchFamily="34" charset="0"/>
              </a:rPr>
              <a:t>DEMAND</a:t>
            </a:r>
          </a:p>
        </xdr:txBody>
      </xdr:sp>
    </xdr:grpSp>
    <xdr:clientData/>
  </xdr:twoCellAnchor>
  <xdr:twoCellAnchor>
    <xdr:from>
      <xdr:col>32</xdr:col>
      <xdr:colOff>349052</xdr:colOff>
      <xdr:row>4</xdr:row>
      <xdr:rowOff>161127</xdr:rowOff>
    </xdr:from>
    <xdr:to>
      <xdr:col>40</xdr:col>
      <xdr:colOff>0</xdr:colOff>
      <xdr:row>6</xdr:row>
      <xdr:rowOff>351627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GrpSpPr/>
      </xdr:nvGrpSpPr>
      <xdr:grpSpPr>
        <a:xfrm>
          <a:off x="10169327" y="1285077"/>
          <a:ext cx="2698948" cy="914400"/>
          <a:chOff x="9791701" y="5238749"/>
          <a:chExt cx="3103943" cy="1409701"/>
        </a:xfrm>
        <a:solidFill>
          <a:schemeClr val="bg1"/>
        </a:solidFill>
        <a:effectLst>
          <a:outerShdw dist="38100" dir="2700000" algn="tl" rotWithShape="0">
            <a:schemeClr val="bg1">
              <a:lumMod val="75000"/>
            </a:schemeClr>
          </a:outerShdw>
        </a:effectLst>
      </xdr:grpSpPr>
      <xdr:sp macro="" textlink="">
        <xdr:nvSpPr>
          <xdr:cNvPr id="74" name="Rounded Rectangle 73">
            <a:extLst>
              <a:ext uri="{FF2B5EF4-FFF2-40B4-BE49-F238E27FC236}">
                <a16:creationId xmlns:a16="http://schemas.microsoft.com/office/drawing/2014/main" id="{00000000-0008-0000-0400-00004A000000}"/>
              </a:ext>
            </a:extLst>
          </xdr:cNvPr>
          <xdr:cNvSpPr/>
        </xdr:nvSpPr>
        <xdr:spPr>
          <a:xfrm>
            <a:off x="9791701" y="5238749"/>
            <a:ext cx="3103943" cy="1409701"/>
          </a:xfrm>
          <a:prstGeom prst="roundRect">
            <a:avLst>
              <a:gd name="adj" fmla="val 4786"/>
            </a:avLst>
          </a:prstGeom>
          <a:grpFill/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200" b="1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$R$200">
        <xdr:nvSpPr>
          <xdr:cNvPr id="78" name="TextBox 77">
            <a:extLst>
              <a:ext uri="{FF2B5EF4-FFF2-40B4-BE49-F238E27FC236}">
                <a16:creationId xmlns:a16="http://schemas.microsoft.com/office/drawing/2014/main" id="{00000000-0008-0000-0400-00004E000000}"/>
              </a:ext>
            </a:extLst>
          </xdr:cNvPr>
          <xdr:cNvSpPr txBox="1"/>
        </xdr:nvSpPr>
        <xdr:spPr>
          <a:xfrm>
            <a:off x="9919415" y="5840985"/>
            <a:ext cx="2766067" cy="379451"/>
          </a:xfrm>
          <a:prstGeom prst="rect">
            <a:avLst/>
          </a:prstGeom>
          <a:grp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fld id="{6A604454-8B4D-40ED-9C31-FC4949FDAA3A}" type="TxLink">
              <a:rPr lang="en-US" sz="1200" b="1" i="0" u="none" strike="noStrike">
                <a:solidFill>
                  <a:schemeClr val="bg1">
                    <a:lumMod val="50000"/>
                  </a:schemeClr>
                </a:solidFill>
                <a:latin typeface="Calibri"/>
              </a:rPr>
              <a:pPr/>
              <a:t>13109.5</a:t>
            </a:fld>
            <a:endParaRPr lang="en-US" sz="1200" b="0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79" name="TextBox 78">
            <a:extLst>
              <a:ext uri="{FF2B5EF4-FFF2-40B4-BE49-F238E27FC236}">
                <a16:creationId xmlns:a16="http://schemas.microsoft.com/office/drawing/2014/main" id="{00000000-0008-0000-0400-00004F000000}"/>
              </a:ext>
            </a:extLst>
          </xdr:cNvPr>
          <xdr:cNvSpPr txBox="1"/>
        </xdr:nvSpPr>
        <xdr:spPr>
          <a:xfrm>
            <a:off x="9839040" y="5356882"/>
            <a:ext cx="1087540" cy="349118"/>
          </a:xfrm>
          <a:prstGeom prst="rect">
            <a:avLst/>
          </a:prstGeom>
          <a:grp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en-US" sz="1200" b="1" i="0" u="none" strike="noStrike">
                <a:solidFill>
                  <a:schemeClr val="accent3"/>
                </a:solidFill>
                <a:latin typeface="Bahnschrift SemiBold" panose="020B0502040204020203" pitchFamily="34" charset="0"/>
              </a:rPr>
              <a:t>BALANCE</a:t>
            </a:r>
          </a:p>
        </xdr:txBody>
      </xdr:sp>
    </xdr:grpSp>
    <xdr:clientData/>
  </xdr:twoCellAnchor>
  <xdr:twoCellAnchor>
    <xdr:from>
      <xdr:col>9</xdr:col>
      <xdr:colOff>433668</xdr:colOff>
      <xdr:row>7</xdr:row>
      <xdr:rowOff>257735</xdr:rowOff>
    </xdr:from>
    <xdr:to>
      <xdr:col>40</xdr:col>
      <xdr:colOff>0</xdr:colOff>
      <xdr:row>47</xdr:row>
      <xdr:rowOff>134469</xdr:rowOff>
    </xdr:to>
    <xdr:graphicFrame macro="">
      <xdr:nvGraphicFramePr>
        <xdr:cNvPr id="45" name="Chart 44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1058</xdr:colOff>
      <xdr:row>0</xdr:row>
      <xdr:rowOff>135100</xdr:rowOff>
    </xdr:from>
    <xdr:to>
      <xdr:col>18</xdr:col>
      <xdr:colOff>257175</xdr:colOff>
      <xdr:row>1</xdr:row>
      <xdr:rowOff>139537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pSpPr/>
      </xdr:nvGrpSpPr>
      <xdr:grpSpPr>
        <a:xfrm>
          <a:off x="5087410" y="135102"/>
          <a:ext cx="1513415" cy="242563"/>
          <a:chOff x="5781675" y="977774"/>
          <a:chExt cx="1321352" cy="207826"/>
        </a:xfrm>
        <a:noFill/>
      </xdr:grpSpPr>
      <xdr:sp macro="" textlink="">
        <xdr:nvSpPr>
          <xdr:cNvPr id="2" name="TextBox 1">
            <a:extLst>
              <a:ext uri="{FF2B5EF4-FFF2-40B4-BE49-F238E27FC236}">
                <a16:creationId xmlns:a16="http://schemas.microsoft.com/office/drawing/2014/main" id="{00000000-0008-0000-0600-000002000000}"/>
              </a:ext>
            </a:extLst>
          </xdr:cNvPr>
          <xdr:cNvSpPr txBox="1"/>
        </xdr:nvSpPr>
        <xdr:spPr>
          <a:xfrm>
            <a:off x="5781675" y="987269"/>
            <a:ext cx="581025" cy="188869"/>
          </a:xfrm>
          <a:prstGeom prst="rect">
            <a:avLst/>
          </a:prstGeom>
          <a:grp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tIns="0" bIns="0" rtlCol="0" anchor="t">
            <a:noAutofit/>
          </a:bodyPr>
          <a:lstStyle/>
          <a:p>
            <a:r>
              <a:rPr lang="nl-NL" sz="1400" b="1">
                <a:solidFill>
                  <a:schemeClr val="bg1">
                    <a:lumMod val="50000"/>
                  </a:schemeClr>
                </a:solidFill>
              </a:rPr>
              <a:t>Year</a:t>
            </a: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9937" name="Drop Down 1" hidden="1">
                <a:extLst>
                  <a:ext uri="{63B3BB69-23CF-44E3-9099-C40C66FF867C}">
                    <a14:compatExt spid="_x0000_s39937"/>
                  </a:ext>
                  <a:ext uri="{FF2B5EF4-FFF2-40B4-BE49-F238E27FC236}">
                    <a16:creationId xmlns:a16="http://schemas.microsoft.com/office/drawing/2014/main" id="{00000000-0008-0000-0600-0000019C0000}"/>
                  </a:ext>
                </a:extLst>
              </xdr:cNvPr>
              <xdr:cNvSpPr/>
            </xdr:nvSpPr>
            <xdr:spPr bwMode="auto">
              <a:xfrm>
                <a:off x="6362691" y="977774"/>
                <a:ext cx="740336" cy="207826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76200</xdr:colOff>
          <xdr:row>19</xdr:row>
          <xdr:rowOff>60960</xdr:rowOff>
        </xdr:from>
        <xdr:to>
          <xdr:col>35</xdr:col>
          <xdr:colOff>45720</xdr:colOff>
          <xdr:row>19</xdr:row>
          <xdr:rowOff>327660</xdr:rowOff>
        </xdr:to>
        <xdr:sp macro="" textlink="">
          <xdr:nvSpPr>
            <xdr:cNvPr id="39938" name="Scroll Bar 2" hidden="1">
              <a:extLst>
                <a:ext uri="{63B3BB69-23CF-44E3-9099-C40C66FF867C}">
                  <a14:compatExt spid="_x0000_s39938"/>
                </a:ext>
                <a:ext uri="{FF2B5EF4-FFF2-40B4-BE49-F238E27FC236}">
                  <a16:creationId xmlns:a16="http://schemas.microsoft.com/office/drawing/2014/main" id="{00000000-0008-0000-0600-00000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137160</xdr:colOff>
          <xdr:row>19</xdr:row>
          <xdr:rowOff>76200</xdr:rowOff>
        </xdr:from>
        <xdr:to>
          <xdr:col>31</xdr:col>
          <xdr:colOff>76200</xdr:colOff>
          <xdr:row>19</xdr:row>
          <xdr:rowOff>327660</xdr:rowOff>
        </xdr:to>
        <xdr:sp macro="" textlink="">
          <xdr:nvSpPr>
            <xdr:cNvPr id="39939" name="Check Box 3" hidden="1">
              <a:extLst>
                <a:ext uri="{63B3BB69-23CF-44E3-9099-C40C66FF867C}">
                  <a14:compatExt spid="_x0000_s39939"/>
                </a:ext>
                <a:ext uri="{FF2B5EF4-FFF2-40B4-BE49-F238E27FC236}">
                  <a16:creationId xmlns:a16="http://schemas.microsoft.com/office/drawing/2014/main" id="{00000000-0008-0000-0600-00000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Show Demand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106680</xdr:colOff>
          <xdr:row>93</xdr:row>
          <xdr:rowOff>60960</xdr:rowOff>
        </xdr:from>
        <xdr:to>
          <xdr:col>35</xdr:col>
          <xdr:colOff>220980</xdr:colOff>
          <xdr:row>93</xdr:row>
          <xdr:rowOff>327660</xdr:rowOff>
        </xdr:to>
        <xdr:sp macro="" textlink="">
          <xdr:nvSpPr>
            <xdr:cNvPr id="39940" name="Scroll Bar 4" hidden="1">
              <a:extLst>
                <a:ext uri="{63B3BB69-23CF-44E3-9099-C40C66FF867C}">
                  <a14:compatExt spid="_x0000_s39940"/>
                </a:ext>
                <a:ext uri="{FF2B5EF4-FFF2-40B4-BE49-F238E27FC236}">
                  <a16:creationId xmlns:a16="http://schemas.microsoft.com/office/drawing/2014/main" id="{00000000-0008-0000-0600-00000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68</xdr:row>
          <xdr:rowOff>60960</xdr:rowOff>
        </xdr:from>
        <xdr:to>
          <xdr:col>7</xdr:col>
          <xdr:colOff>601980</xdr:colOff>
          <xdr:row>68</xdr:row>
          <xdr:rowOff>312420</xdr:rowOff>
        </xdr:to>
        <xdr:sp macro="" textlink="">
          <xdr:nvSpPr>
            <xdr:cNvPr id="39943" name="Scroll Bar 7" hidden="1">
              <a:extLst>
                <a:ext uri="{63B3BB69-23CF-44E3-9099-C40C66FF867C}">
                  <a14:compatExt spid="_x0000_s39943"/>
                </a:ext>
                <a:ext uri="{FF2B5EF4-FFF2-40B4-BE49-F238E27FC236}">
                  <a16:creationId xmlns:a16="http://schemas.microsoft.com/office/drawing/2014/main" id="{00000000-0008-0000-0600-00000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28575</xdr:colOff>
          <xdr:row>67</xdr:row>
          <xdr:rowOff>57146</xdr:rowOff>
        </xdr:from>
        <xdr:to>
          <xdr:col>25</xdr:col>
          <xdr:colOff>161925</xdr:colOff>
          <xdr:row>68</xdr:row>
          <xdr:rowOff>123826</xdr:rowOff>
        </xdr:to>
        <xdr:grpSp>
          <xdr:nvGrpSpPr>
            <xdr:cNvPr id="4" name="Group 3">
              <a:extLst>
                <a:ext uri="{FF2B5EF4-FFF2-40B4-BE49-F238E27FC236}">
                  <a16:creationId xmlns:a16="http://schemas.microsoft.com/office/drawing/2014/main" id="{00000000-0008-0000-0600-000004000000}"/>
                </a:ext>
              </a:extLst>
            </xdr:cNvPr>
            <xdr:cNvGrpSpPr/>
          </xdr:nvGrpSpPr>
          <xdr:grpSpPr>
            <a:xfrm>
              <a:off x="5114924" y="20126321"/>
              <a:ext cx="3590924" cy="238130"/>
              <a:chOff x="4533900" y="11527149"/>
              <a:chExt cx="4324343" cy="333382"/>
            </a:xfrm>
          </xdr:grpSpPr>
          <xdr:sp macro="" textlink="">
            <xdr:nvSpPr>
              <xdr:cNvPr id="39945" name="Option Button 9" hidden="1">
                <a:extLst>
                  <a:ext uri="{63B3BB69-23CF-44E3-9099-C40C66FF867C}">
                    <a14:compatExt spid="_x0000_s39945"/>
                  </a:ext>
                  <a:ext uri="{FF2B5EF4-FFF2-40B4-BE49-F238E27FC236}">
                    <a16:creationId xmlns:a16="http://schemas.microsoft.com/office/drawing/2014/main" id="{00000000-0008-0000-0600-0000099C0000}"/>
                  </a:ext>
                </a:extLst>
              </xdr:cNvPr>
              <xdr:cNvSpPr/>
            </xdr:nvSpPr>
            <xdr:spPr bwMode="auto">
              <a:xfrm>
                <a:off x="4533900" y="11527149"/>
                <a:ext cx="942975" cy="3333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Activities Allocated</a:t>
                </a:r>
              </a:p>
            </xdr:txBody>
          </xdr:sp>
          <xdr:sp macro="" textlink="">
            <xdr:nvSpPr>
              <xdr:cNvPr id="39946" name="Option Button 10" hidden="1">
                <a:extLst>
                  <a:ext uri="{63B3BB69-23CF-44E3-9099-C40C66FF867C}">
                    <a14:compatExt spid="_x0000_s39946"/>
                  </a:ext>
                  <a:ext uri="{FF2B5EF4-FFF2-40B4-BE49-F238E27FC236}">
                    <a16:creationId xmlns:a16="http://schemas.microsoft.com/office/drawing/2014/main" id="{00000000-0008-0000-0600-00000A9C0000}"/>
                  </a:ext>
                </a:extLst>
              </xdr:cNvPr>
              <xdr:cNvSpPr/>
            </xdr:nvSpPr>
            <xdr:spPr bwMode="auto">
              <a:xfrm>
                <a:off x="5756275" y="11527149"/>
                <a:ext cx="1139826" cy="3333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Hours Assigned</a:t>
                </a:r>
              </a:p>
            </xdr:txBody>
          </xdr:sp>
          <xdr:sp macro="" textlink="">
            <xdr:nvSpPr>
              <xdr:cNvPr id="39947" name="Option Button 11" hidden="1">
                <a:extLst>
                  <a:ext uri="{63B3BB69-23CF-44E3-9099-C40C66FF867C}">
                    <a14:compatExt spid="_x0000_s39947"/>
                  </a:ext>
                  <a:ext uri="{FF2B5EF4-FFF2-40B4-BE49-F238E27FC236}">
                    <a16:creationId xmlns:a16="http://schemas.microsoft.com/office/drawing/2014/main" id="{00000000-0008-0000-0600-00000B9C0000}"/>
                  </a:ext>
                </a:extLst>
              </xdr:cNvPr>
              <xdr:cNvSpPr/>
            </xdr:nvSpPr>
            <xdr:spPr bwMode="auto">
              <a:xfrm>
                <a:off x="7915268" y="11527156"/>
                <a:ext cx="942975" cy="3333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Leaves</a:t>
                </a:r>
              </a:p>
            </xdr:txBody>
          </xdr:sp>
          <xdr:sp macro="" textlink="">
            <xdr:nvSpPr>
              <xdr:cNvPr id="39948" name="Option Button 12" hidden="1">
                <a:extLst>
                  <a:ext uri="{63B3BB69-23CF-44E3-9099-C40C66FF867C}">
                    <a14:compatExt spid="_x0000_s39948"/>
                  </a:ext>
                  <a:ext uri="{FF2B5EF4-FFF2-40B4-BE49-F238E27FC236}">
                    <a16:creationId xmlns:a16="http://schemas.microsoft.com/office/drawing/2014/main" id="{00000000-0008-0000-0600-00000C9C0000}"/>
                  </a:ext>
                </a:extLst>
              </xdr:cNvPr>
              <xdr:cNvSpPr/>
            </xdr:nvSpPr>
            <xdr:spPr bwMode="auto">
              <a:xfrm>
                <a:off x="6902450" y="11527156"/>
                <a:ext cx="755651" cy="3333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Demand</a:t>
                </a:r>
              </a:p>
            </xdr:txBody>
          </xdr:sp>
        </xdr:grpSp>
        <xdr:clientData/>
      </xdr:twoCellAnchor>
    </mc:Choice>
    <mc:Fallback/>
  </mc:AlternateContent>
  <xdr:twoCellAnchor>
    <xdr:from>
      <xdr:col>14</xdr:col>
      <xdr:colOff>238125</xdr:colOff>
      <xdr:row>6</xdr:row>
      <xdr:rowOff>114298</xdr:rowOff>
    </xdr:from>
    <xdr:to>
      <xdr:col>20</xdr:col>
      <xdr:colOff>261944</xdr:colOff>
      <xdr:row>12</xdr:row>
      <xdr:rowOff>68578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GrpSpPr/>
      </xdr:nvGrpSpPr>
      <xdr:grpSpPr>
        <a:xfrm>
          <a:off x="5324475" y="1885948"/>
          <a:ext cx="1909769" cy="1097280"/>
          <a:chOff x="4229101" y="7353300"/>
          <a:chExt cx="1943100" cy="885825"/>
        </a:xfrm>
        <a:solidFill>
          <a:schemeClr val="bg1">
            <a:alpha val="68000"/>
          </a:schemeClr>
        </a:solidFill>
        <a:effectLst>
          <a:outerShdw blurRad="50800" dist="38100" dir="10800000" algn="r" rotWithShape="0">
            <a:prstClr val="black">
              <a:alpha val="40000"/>
            </a:prstClr>
          </a:outerShdw>
        </a:effectLst>
      </xdr:grpSpPr>
      <xdr:sp macro="" textlink="'Resource Summary_Calc'!G109">
        <xdr:nvSpPr>
          <xdr:cNvPr id="36" name="Rounded Rectangle 35">
            <a:extLst>
              <a:ext uri="{FF2B5EF4-FFF2-40B4-BE49-F238E27FC236}">
                <a16:creationId xmlns:a16="http://schemas.microsoft.com/office/drawing/2014/main" id="{00000000-0008-0000-0600-000024000000}"/>
              </a:ext>
            </a:extLst>
          </xdr:cNvPr>
          <xdr:cNvSpPr/>
        </xdr:nvSpPr>
        <xdr:spPr>
          <a:xfrm>
            <a:off x="4229101" y="7353300"/>
            <a:ext cx="1943100" cy="885825"/>
          </a:xfrm>
          <a:prstGeom prst="roundRect">
            <a:avLst>
              <a:gd name="adj" fmla="val 4786"/>
            </a:avLst>
          </a:prstGeom>
          <a:grpFill/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fld id="{E2399E2D-1837-4F13-9378-349FB840EAB2}" type="TxLink">
              <a:rPr lang="en-US" sz="1600" b="1" i="0" u="none" strike="noStrike">
                <a:solidFill>
                  <a:schemeClr val="bg1">
                    <a:lumMod val="50000"/>
                  </a:schemeClr>
                </a:solidFill>
                <a:effectLst>
                  <a:outerShdw blurRad="50800" dist="38100" dir="5400000" sx="102000" sy="102000" algn="t" rotWithShape="0">
                    <a:schemeClr val="bg1">
                      <a:lumMod val="95000"/>
                    </a:schemeClr>
                  </a:outerShdw>
                </a:effectLst>
                <a:latin typeface="Calibri"/>
              </a:rPr>
              <a:pPr algn="l"/>
              <a:t>Working Days</a:t>
            </a:fld>
            <a:endParaRPr lang="en-US" sz="1400" b="1">
              <a:solidFill>
                <a:schemeClr val="bg1">
                  <a:lumMod val="50000"/>
                </a:schemeClr>
              </a:solidFill>
              <a:effectLst>
                <a:outerShdw blurRad="50800" dist="38100" dir="5400000" sx="102000" sy="102000" algn="t" rotWithShape="0">
                  <a:schemeClr val="bg1">
                    <a:lumMod val="95000"/>
                  </a:schemeClr>
                </a:outerShdw>
              </a:effectLst>
            </a:endParaRPr>
          </a:p>
        </xdr:txBody>
      </xdr:sp>
      <xdr:sp macro="" textlink="'Resource Summary_Calc'!H109">
        <xdr:nvSpPr>
          <xdr:cNvPr id="37" name="TextBox 36">
            <a:extLst>
              <a:ext uri="{FF2B5EF4-FFF2-40B4-BE49-F238E27FC236}">
                <a16:creationId xmlns:a16="http://schemas.microsoft.com/office/drawing/2014/main" id="{00000000-0008-0000-0600-000025000000}"/>
              </a:ext>
            </a:extLst>
          </xdr:cNvPr>
          <xdr:cNvSpPr txBox="1"/>
        </xdr:nvSpPr>
        <xdr:spPr>
          <a:xfrm>
            <a:off x="4352925" y="7724775"/>
            <a:ext cx="1647826" cy="27672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fld id="{C70118F8-EECC-46F6-9659-CF1DC4ADD462}" type="TxLink">
              <a:rPr lang="en-US" sz="1600" b="1" i="0" u="none" strike="noStrike">
                <a:solidFill>
                  <a:schemeClr val="tx1">
                    <a:lumMod val="75000"/>
                    <a:lumOff val="25000"/>
                  </a:schemeClr>
                </a:solidFill>
                <a:effectLst>
                  <a:outerShdw blurRad="50800" dist="38100" dir="5400000" sx="102000" sy="102000" algn="t" rotWithShape="0">
                    <a:schemeClr val="bg1">
                      <a:lumMod val="95000"/>
                    </a:schemeClr>
                  </a:outerShdw>
                </a:effectLst>
                <a:latin typeface="Calibri"/>
              </a:rPr>
              <a:pPr/>
              <a:t>260</a:t>
            </a:fld>
            <a:endParaRPr lang="en-US" sz="2400" b="1">
              <a:solidFill>
                <a:schemeClr val="tx1">
                  <a:lumMod val="75000"/>
                  <a:lumOff val="25000"/>
                </a:schemeClr>
              </a:solidFill>
              <a:effectLst>
                <a:outerShdw blurRad="50800" dist="38100" dir="5400000" sx="102000" sy="102000" algn="t" rotWithShape="0">
                  <a:schemeClr val="bg1">
                    <a:lumMod val="95000"/>
                  </a:schemeClr>
                </a:outerShdw>
              </a:effectLst>
            </a:endParaRPr>
          </a:p>
        </xdr:txBody>
      </xdr:sp>
    </xdr:grpSp>
    <xdr:clientData/>
  </xdr:twoCellAnchor>
  <xdr:twoCellAnchor>
    <xdr:from>
      <xdr:col>14</xdr:col>
      <xdr:colOff>238125</xdr:colOff>
      <xdr:row>14</xdr:row>
      <xdr:rowOff>28575</xdr:rowOff>
    </xdr:from>
    <xdr:to>
      <xdr:col>20</xdr:col>
      <xdr:colOff>261944</xdr:colOff>
      <xdr:row>17</xdr:row>
      <xdr:rowOff>87630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GrpSpPr/>
      </xdr:nvGrpSpPr>
      <xdr:grpSpPr>
        <a:xfrm>
          <a:off x="5324475" y="3324225"/>
          <a:ext cx="1909769" cy="1097280"/>
          <a:chOff x="6353176" y="7353300"/>
          <a:chExt cx="1943100" cy="885825"/>
        </a:xfrm>
        <a:solidFill>
          <a:schemeClr val="bg1">
            <a:alpha val="68000"/>
          </a:schemeClr>
        </a:solidFill>
        <a:effectLst>
          <a:outerShdw blurRad="50800" dist="38100" dir="10800000" algn="r" rotWithShape="0">
            <a:prstClr val="black">
              <a:alpha val="40000"/>
            </a:prstClr>
          </a:outerShdw>
        </a:effectLst>
      </xdr:grpSpPr>
      <xdr:sp macro="" textlink="'Resource Summary_Calc'!G110">
        <xdr:nvSpPr>
          <xdr:cNvPr id="34" name="Rounded Rectangle 33">
            <a:extLst>
              <a:ext uri="{FF2B5EF4-FFF2-40B4-BE49-F238E27FC236}">
                <a16:creationId xmlns:a16="http://schemas.microsoft.com/office/drawing/2014/main" id="{00000000-0008-0000-0600-000022000000}"/>
              </a:ext>
            </a:extLst>
          </xdr:cNvPr>
          <xdr:cNvSpPr/>
        </xdr:nvSpPr>
        <xdr:spPr>
          <a:xfrm>
            <a:off x="6353176" y="7353300"/>
            <a:ext cx="1943100" cy="885825"/>
          </a:xfrm>
          <a:prstGeom prst="roundRect">
            <a:avLst>
              <a:gd name="adj" fmla="val 4786"/>
            </a:avLst>
          </a:prstGeom>
          <a:grpFill/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fld id="{0C973353-C2EC-40D7-91CA-E8263AEFA569}" type="TxLink">
              <a:rPr lang="en-US" sz="1600" b="1" i="0" u="none" strike="noStrike">
                <a:solidFill>
                  <a:schemeClr val="bg1">
                    <a:lumMod val="50000"/>
                  </a:schemeClr>
                </a:solidFill>
                <a:effectLst>
                  <a:outerShdw blurRad="50800" dist="38100" dir="5400000" sx="102000" sy="102000" algn="t" rotWithShape="0">
                    <a:schemeClr val="bg1">
                      <a:lumMod val="95000"/>
                    </a:schemeClr>
                  </a:outerShdw>
                </a:effectLst>
                <a:latin typeface="Calibri"/>
                <a:ea typeface="+mn-ea"/>
                <a:cs typeface="+mn-cs"/>
              </a:rPr>
              <a:pPr marL="0" indent="0" algn="l"/>
              <a:t>Leaves Applied by Team</a:t>
            </a:fld>
            <a:endParaRPr lang="en-US" sz="1600" b="1" i="0" u="none" strike="noStrike">
              <a:solidFill>
                <a:schemeClr val="bg1">
                  <a:lumMod val="50000"/>
                </a:schemeClr>
              </a:solidFill>
              <a:effectLst>
                <a:outerShdw blurRad="50800" dist="38100" dir="5400000" sx="102000" sy="102000" algn="t" rotWithShape="0">
                  <a:schemeClr val="bg1">
                    <a:lumMod val="95000"/>
                  </a:schemeClr>
                </a:outerShdw>
              </a:effectLst>
              <a:latin typeface="Calibri"/>
              <a:ea typeface="+mn-ea"/>
              <a:cs typeface="+mn-cs"/>
            </a:endParaRPr>
          </a:p>
        </xdr:txBody>
      </xdr:sp>
      <xdr:sp macro="" textlink="'Resource Summary_Calc'!H110">
        <xdr:nvSpPr>
          <xdr:cNvPr id="35" name="TextBox 34">
            <a:extLst>
              <a:ext uri="{FF2B5EF4-FFF2-40B4-BE49-F238E27FC236}">
                <a16:creationId xmlns:a16="http://schemas.microsoft.com/office/drawing/2014/main" id="{00000000-0008-0000-0600-000023000000}"/>
              </a:ext>
            </a:extLst>
          </xdr:cNvPr>
          <xdr:cNvSpPr txBox="1"/>
        </xdr:nvSpPr>
        <xdr:spPr>
          <a:xfrm>
            <a:off x="6457951" y="7724775"/>
            <a:ext cx="1685925" cy="276728"/>
          </a:xfrm>
          <a:prstGeom prst="rect">
            <a:avLst/>
          </a:prstGeom>
          <a:noFill/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fld id="{8902B44D-294C-4EBA-B4A9-4F6FDC0BA909}" type="TxLink">
              <a:rPr lang="en-US" sz="1600" b="1" i="0" u="none" strike="noStrike">
                <a:solidFill>
                  <a:schemeClr val="tx1">
                    <a:lumMod val="75000"/>
                    <a:lumOff val="25000"/>
                  </a:schemeClr>
                </a:solidFill>
                <a:effectLst>
                  <a:outerShdw blurRad="50800" dist="38100" dir="5400000" sx="102000" sy="102000" algn="t" rotWithShape="0">
                    <a:schemeClr val="bg1">
                      <a:lumMod val="95000"/>
                    </a:schemeClr>
                  </a:outerShdw>
                </a:effectLst>
                <a:latin typeface="Calibri"/>
                <a:ea typeface="+mn-ea"/>
                <a:cs typeface="+mn-cs"/>
              </a:rPr>
              <a:pPr marL="0" indent="0" algn="l"/>
              <a:t>13</a:t>
            </a:fld>
            <a:endParaRPr lang="en-US" sz="1600" b="1" i="0" u="none" strike="noStrike">
              <a:solidFill>
                <a:schemeClr val="tx1">
                  <a:lumMod val="75000"/>
                  <a:lumOff val="25000"/>
                </a:schemeClr>
              </a:solidFill>
              <a:effectLst>
                <a:outerShdw blurRad="50800" dist="38100" dir="5400000" sx="102000" sy="102000" algn="t" rotWithShape="0">
                  <a:schemeClr val="bg1">
                    <a:lumMod val="95000"/>
                  </a:schemeClr>
                </a:outerShdw>
              </a:effectLst>
              <a:latin typeface="Calibri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21</xdr:col>
      <xdr:colOff>157156</xdr:colOff>
      <xdr:row>14</xdr:row>
      <xdr:rowOff>28575</xdr:rowOff>
    </xdr:from>
    <xdr:to>
      <xdr:col>27</xdr:col>
      <xdr:colOff>180975</xdr:colOff>
      <xdr:row>17</xdr:row>
      <xdr:rowOff>87630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GrpSpPr/>
      </xdr:nvGrpSpPr>
      <xdr:grpSpPr>
        <a:xfrm>
          <a:off x="7443781" y="3324225"/>
          <a:ext cx="1909769" cy="1097280"/>
          <a:chOff x="10734676" y="7353300"/>
          <a:chExt cx="1943100" cy="885825"/>
        </a:xfrm>
        <a:solidFill>
          <a:schemeClr val="bg1">
            <a:alpha val="68000"/>
          </a:schemeClr>
        </a:solidFill>
        <a:effectLst>
          <a:outerShdw blurRad="50800" dist="38100" dir="13500000" algn="br" rotWithShape="0">
            <a:prstClr val="black">
              <a:alpha val="40000"/>
            </a:prstClr>
          </a:outerShdw>
        </a:effectLst>
      </xdr:grpSpPr>
      <xdr:sp macro="" textlink="'Resource Summary_Calc'!G111">
        <xdr:nvSpPr>
          <xdr:cNvPr id="32" name="Rounded Rectangle 31">
            <a:extLst>
              <a:ext uri="{FF2B5EF4-FFF2-40B4-BE49-F238E27FC236}">
                <a16:creationId xmlns:a16="http://schemas.microsoft.com/office/drawing/2014/main" id="{00000000-0008-0000-0600-000020000000}"/>
              </a:ext>
            </a:extLst>
          </xdr:cNvPr>
          <xdr:cNvSpPr/>
        </xdr:nvSpPr>
        <xdr:spPr>
          <a:xfrm>
            <a:off x="10734676" y="7353300"/>
            <a:ext cx="1943100" cy="885825"/>
          </a:xfrm>
          <a:prstGeom prst="roundRect">
            <a:avLst>
              <a:gd name="adj" fmla="val 4786"/>
            </a:avLst>
          </a:prstGeom>
          <a:grpFill/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fld id="{70A70F81-F68A-4D22-92A4-3EFAF8189E27}" type="TxLink">
              <a:rPr lang="en-US" sz="1600" b="1" i="0" u="none" strike="noStrike">
                <a:solidFill>
                  <a:schemeClr val="bg1">
                    <a:lumMod val="50000"/>
                  </a:schemeClr>
                </a:solidFill>
                <a:effectLst>
                  <a:outerShdw blurRad="50800" dist="38100" dir="5400000" sx="102000" sy="102000" algn="t" rotWithShape="0">
                    <a:schemeClr val="bg1">
                      <a:lumMod val="95000"/>
                    </a:schemeClr>
                  </a:outerShdw>
                </a:effectLst>
                <a:latin typeface="Calibri"/>
                <a:ea typeface="+mn-ea"/>
                <a:cs typeface="+mn-cs"/>
              </a:rPr>
              <a:pPr marL="0" indent="0" algn="l"/>
              <a:t>Mandays</a:t>
            </a:fld>
            <a:endParaRPr lang="en-US" sz="1600" b="1" i="0" u="none" strike="noStrike">
              <a:solidFill>
                <a:schemeClr val="bg1">
                  <a:lumMod val="50000"/>
                </a:schemeClr>
              </a:solidFill>
              <a:effectLst>
                <a:outerShdw blurRad="50800" dist="38100" dir="5400000" sx="102000" sy="102000" algn="t" rotWithShape="0">
                  <a:schemeClr val="bg1">
                    <a:lumMod val="95000"/>
                  </a:schemeClr>
                </a:outerShdw>
              </a:effectLst>
              <a:latin typeface="Calibri"/>
              <a:ea typeface="+mn-ea"/>
              <a:cs typeface="+mn-cs"/>
            </a:endParaRPr>
          </a:p>
        </xdr:txBody>
      </xdr:sp>
      <xdr:sp macro="" textlink="'Resource Summary_Calc'!H111">
        <xdr:nvSpPr>
          <xdr:cNvPr id="33" name="TextBox 32">
            <a:extLst>
              <a:ext uri="{FF2B5EF4-FFF2-40B4-BE49-F238E27FC236}">
                <a16:creationId xmlns:a16="http://schemas.microsoft.com/office/drawing/2014/main" id="{00000000-0008-0000-0600-000021000000}"/>
              </a:ext>
            </a:extLst>
          </xdr:cNvPr>
          <xdr:cNvSpPr txBox="1"/>
        </xdr:nvSpPr>
        <xdr:spPr>
          <a:xfrm>
            <a:off x="10810875" y="7724775"/>
            <a:ext cx="1714499" cy="342786"/>
          </a:xfrm>
          <a:prstGeom prst="rect">
            <a:avLst/>
          </a:prstGeom>
          <a:noFill/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fld id="{DEB26C7E-A262-402C-905C-B79743BE2A92}" type="TxLink">
              <a:rPr lang="en-US" sz="1600" b="1" i="0" u="none" strike="noStrike">
                <a:solidFill>
                  <a:schemeClr val="tx1">
                    <a:lumMod val="75000"/>
                    <a:lumOff val="25000"/>
                  </a:schemeClr>
                </a:solidFill>
                <a:effectLst>
                  <a:outerShdw blurRad="50800" dist="38100" dir="5400000" sx="102000" sy="102000" algn="t" rotWithShape="0">
                    <a:schemeClr val="bg1">
                      <a:lumMod val="95000"/>
                    </a:schemeClr>
                  </a:outerShdw>
                </a:effectLst>
                <a:latin typeface="Calibri"/>
                <a:ea typeface="+mn-ea"/>
                <a:cs typeface="+mn-cs"/>
              </a:rPr>
              <a:pPr marL="0" indent="0" algn="l"/>
              <a:t>1746</a:t>
            </a:fld>
            <a:endParaRPr lang="en-US" sz="1600" b="1" i="0" u="none" strike="noStrike">
              <a:solidFill>
                <a:schemeClr val="tx1">
                  <a:lumMod val="75000"/>
                  <a:lumOff val="25000"/>
                </a:schemeClr>
              </a:solidFill>
              <a:effectLst>
                <a:outerShdw blurRad="50800" dist="38100" dir="5400000" sx="102000" sy="102000" algn="t" rotWithShape="0">
                  <a:schemeClr val="bg1">
                    <a:lumMod val="95000"/>
                  </a:schemeClr>
                </a:outerShdw>
              </a:effectLst>
              <a:latin typeface="Calibri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21</xdr:col>
      <xdr:colOff>157156</xdr:colOff>
      <xdr:row>6</xdr:row>
      <xdr:rowOff>114298</xdr:rowOff>
    </xdr:from>
    <xdr:to>
      <xdr:col>27</xdr:col>
      <xdr:colOff>180975</xdr:colOff>
      <xdr:row>12</xdr:row>
      <xdr:rowOff>68578</xdr:rowOff>
    </xdr:to>
    <xdr:grpSp>
      <xdr:nvGrpSpPr>
        <xdr:cNvPr id="50" name="Group 49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GrpSpPr/>
      </xdr:nvGrpSpPr>
      <xdr:grpSpPr>
        <a:xfrm>
          <a:off x="7443781" y="1885948"/>
          <a:ext cx="1909769" cy="1097280"/>
          <a:chOff x="10734676" y="7353300"/>
          <a:chExt cx="1943100" cy="885825"/>
        </a:xfrm>
        <a:solidFill>
          <a:schemeClr val="bg1">
            <a:alpha val="68000"/>
          </a:schemeClr>
        </a:solidFill>
        <a:effectLst>
          <a:outerShdw blurRad="50800" dist="38100" dir="13500000" algn="br" rotWithShape="0">
            <a:prstClr val="black">
              <a:alpha val="40000"/>
            </a:prstClr>
          </a:outerShdw>
        </a:effectLst>
      </xdr:grpSpPr>
      <xdr:sp macro="" textlink="'Resource Summary_Calc'!G112">
        <xdr:nvSpPr>
          <xdr:cNvPr id="51" name="Rounded Rectangle 50">
            <a:extLst>
              <a:ext uri="{FF2B5EF4-FFF2-40B4-BE49-F238E27FC236}">
                <a16:creationId xmlns:a16="http://schemas.microsoft.com/office/drawing/2014/main" id="{00000000-0008-0000-0600-000033000000}"/>
              </a:ext>
            </a:extLst>
          </xdr:cNvPr>
          <xdr:cNvSpPr/>
        </xdr:nvSpPr>
        <xdr:spPr>
          <a:xfrm>
            <a:off x="10734676" y="7353300"/>
            <a:ext cx="1943100" cy="885825"/>
          </a:xfrm>
          <a:prstGeom prst="roundRect">
            <a:avLst>
              <a:gd name="adj" fmla="val 4786"/>
            </a:avLst>
          </a:prstGeom>
          <a:grpFill/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fld id="{484BE9C3-CF00-43B6-90CB-D60C48A9A880}" type="TxLink">
              <a:rPr lang="en-US" sz="1600" b="1" i="0" u="none" strike="noStrike">
                <a:solidFill>
                  <a:schemeClr val="bg1">
                    <a:lumMod val="50000"/>
                  </a:schemeClr>
                </a:solidFill>
                <a:effectLst>
                  <a:outerShdw blurRad="50800" dist="38100" dir="5400000" sx="102000" sy="102000" algn="t" rotWithShape="0">
                    <a:schemeClr val="bg1">
                      <a:lumMod val="95000"/>
                    </a:schemeClr>
                  </a:outerShdw>
                </a:effectLst>
                <a:latin typeface="Calibri"/>
                <a:ea typeface="+mn-ea"/>
                <a:cs typeface="+mn-cs"/>
              </a:rPr>
              <a:pPr marL="0" indent="0" algn="l"/>
              <a:t>ManHours</a:t>
            </a:fld>
            <a:endParaRPr lang="en-US" sz="1600" b="1" i="0" u="none" strike="noStrike">
              <a:solidFill>
                <a:schemeClr val="bg1">
                  <a:lumMod val="50000"/>
                </a:schemeClr>
              </a:solidFill>
              <a:effectLst>
                <a:outerShdw blurRad="50800" dist="38100" dir="5400000" sx="102000" sy="102000" algn="t" rotWithShape="0">
                  <a:schemeClr val="bg1">
                    <a:lumMod val="95000"/>
                  </a:schemeClr>
                </a:outerShdw>
              </a:effectLst>
              <a:latin typeface="Calibri"/>
              <a:ea typeface="+mn-ea"/>
              <a:cs typeface="+mn-cs"/>
            </a:endParaRPr>
          </a:p>
        </xdr:txBody>
      </xdr:sp>
      <xdr:sp macro="" textlink="'Resource Summary_Calc'!H112">
        <xdr:nvSpPr>
          <xdr:cNvPr id="52" name="TextBox 51">
            <a:extLst>
              <a:ext uri="{FF2B5EF4-FFF2-40B4-BE49-F238E27FC236}">
                <a16:creationId xmlns:a16="http://schemas.microsoft.com/office/drawing/2014/main" id="{00000000-0008-0000-0600-000034000000}"/>
              </a:ext>
            </a:extLst>
          </xdr:cNvPr>
          <xdr:cNvSpPr txBox="1"/>
        </xdr:nvSpPr>
        <xdr:spPr>
          <a:xfrm>
            <a:off x="10810875" y="7724775"/>
            <a:ext cx="1714499" cy="342786"/>
          </a:xfrm>
          <a:prstGeom prst="rect">
            <a:avLst/>
          </a:prstGeom>
          <a:noFill/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fld id="{F7DBBFEE-D94D-430B-AC8F-E6232660C2F3}" type="TxLink">
              <a:rPr lang="en-US" sz="1600" b="1" i="0" u="none" strike="noStrike">
                <a:solidFill>
                  <a:schemeClr val="tx1">
                    <a:lumMod val="75000"/>
                    <a:lumOff val="25000"/>
                  </a:schemeClr>
                </a:solidFill>
                <a:effectLst>
                  <a:outerShdw blurRad="50800" dist="38100" dir="5400000" sx="102000" sy="102000" algn="t" rotWithShape="0">
                    <a:schemeClr val="bg1">
                      <a:lumMod val="95000"/>
                    </a:schemeClr>
                  </a:outerShdw>
                </a:effectLst>
                <a:latin typeface="Calibri"/>
                <a:ea typeface="+mn-ea"/>
                <a:cs typeface="+mn-cs"/>
              </a:rPr>
              <a:pPr marL="0" indent="0" algn="l"/>
              <a:t>14750</a:t>
            </a:fld>
            <a:endParaRPr lang="en-US" sz="1600" b="1" i="0" u="none" strike="noStrike">
              <a:solidFill>
                <a:schemeClr val="tx1">
                  <a:lumMod val="75000"/>
                  <a:lumOff val="25000"/>
                </a:schemeClr>
              </a:solidFill>
              <a:effectLst>
                <a:outerShdw blurRad="50800" dist="38100" dir="5400000" sx="102000" sy="102000" algn="t" rotWithShape="0">
                  <a:schemeClr val="bg1">
                    <a:lumMod val="95000"/>
                  </a:schemeClr>
                </a:outerShdw>
              </a:effectLst>
              <a:latin typeface="Calibri"/>
              <a:ea typeface="+mn-ea"/>
              <a:cs typeface="+mn-cs"/>
            </a:endParaRP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75</xdr:row>
          <xdr:rowOff>7620</xdr:rowOff>
        </xdr:from>
        <xdr:to>
          <xdr:col>3</xdr:col>
          <xdr:colOff>381000</xdr:colOff>
          <xdr:row>78</xdr:row>
          <xdr:rowOff>190500</xdr:rowOff>
        </xdr:to>
        <xdr:sp macro="" textlink="">
          <xdr:nvSpPr>
            <xdr:cNvPr id="39950" name="Scroll Bar 14" hidden="1">
              <a:extLst>
                <a:ext uri="{63B3BB69-23CF-44E3-9099-C40C66FF867C}">
                  <a14:compatExt spid="_x0000_s39950"/>
                </a:ext>
                <a:ext uri="{FF2B5EF4-FFF2-40B4-BE49-F238E27FC236}">
                  <a16:creationId xmlns:a16="http://schemas.microsoft.com/office/drawing/2014/main" id="{00000000-0008-0000-0600-00000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4</xdr:col>
      <xdr:colOff>1</xdr:colOff>
      <xdr:row>95</xdr:row>
      <xdr:rowOff>0</xdr:rowOff>
    </xdr:from>
    <xdr:to>
      <xdr:col>40</xdr:col>
      <xdr:colOff>19051</xdr:colOff>
      <xdr:row>117</xdr:row>
      <xdr:rowOff>171450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190500</xdr:colOff>
      <xdr:row>6</xdr:row>
      <xdr:rowOff>66675</xdr:rowOff>
    </xdr:from>
    <xdr:to>
      <xdr:col>13</xdr:col>
      <xdr:colOff>190500</xdr:colOff>
      <xdr:row>17</xdr:row>
      <xdr:rowOff>104775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66675</xdr:colOff>
      <xdr:row>6</xdr:row>
      <xdr:rowOff>38100</xdr:rowOff>
    </xdr:from>
    <xdr:to>
      <xdr:col>39</xdr:col>
      <xdr:colOff>57150</xdr:colOff>
      <xdr:row>17</xdr:row>
      <xdr:rowOff>66675</xdr:rowOff>
    </xdr:to>
    <xdr:graphicFrame macro="">
      <xdr:nvGraphicFramePr>
        <xdr:cNvPr id="40" name="Chart 39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106680</xdr:colOff>
          <xdr:row>124</xdr:row>
          <xdr:rowOff>60960</xdr:rowOff>
        </xdr:from>
        <xdr:to>
          <xdr:col>35</xdr:col>
          <xdr:colOff>198120</xdr:colOff>
          <xdr:row>124</xdr:row>
          <xdr:rowOff>327660</xdr:rowOff>
        </xdr:to>
        <xdr:sp macro="" textlink="">
          <xdr:nvSpPr>
            <xdr:cNvPr id="39951" name="Scroll Bar 15" hidden="1">
              <a:extLst>
                <a:ext uri="{63B3BB69-23CF-44E3-9099-C40C66FF867C}">
                  <a14:compatExt spid="_x0000_s39951"/>
                </a:ext>
                <a:ext uri="{FF2B5EF4-FFF2-40B4-BE49-F238E27FC236}">
                  <a16:creationId xmlns:a16="http://schemas.microsoft.com/office/drawing/2014/main" id="{00000000-0008-0000-0600-00000F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4</xdr:col>
      <xdr:colOff>1</xdr:colOff>
      <xdr:row>126</xdr:row>
      <xdr:rowOff>0</xdr:rowOff>
    </xdr:from>
    <xdr:to>
      <xdr:col>40</xdr:col>
      <xdr:colOff>19051</xdr:colOff>
      <xdr:row>148</xdr:row>
      <xdr:rowOff>171450</xdr:rowOff>
    </xdr:to>
    <xdr:graphicFrame macro="">
      <xdr:nvGraphicFramePr>
        <xdr:cNvPr id="41" name="Chart 40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600075</xdr:colOff>
      <xdr:row>43</xdr:row>
      <xdr:rowOff>0</xdr:rowOff>
    </xdr:from>
    <xdr:to>
      <xdr:col>27</xdr:col>
      <xdr:colOff>19050</xdr:colOff>
      <xdr:row>57</xdr:row>
      <xdr:rowOff>274320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99060</xdr:colOff>
          <xdr:row>47</xdr:row>
          <xdr:rowOff>251460</xdr:rowOff>
        </xdr:from>
        <xdr:to>
          <xdr:col>4</xdr:col>
          <xdr:colOff>502920</xdr:colOff>
          <xdr:row>56</xdr:row>
          <xdr:rowOff>312420</xdr:rowOff>
        </xdr:to>
        <xdr:sp macro="" textlink="">
          <xdr:nvSpPr>
            <xdr:cNvPr id="39952" name="Scroll Bar 16" hidden="1">
              <a:extLst>
                <a:ext uri="{63B3BB69-23CF-44E3-9099-C40C66FF867C}">
                  <a14:compatExt spid="_x0000_s39952"/>
                </a:ext>
                <a:ext uri="{FF2B5EF4-FFF2-40B4-BE49-F238E27FC236}">
                  <a16:creationId xmlns:a16="http://schemas.microsoft.com/office/drawing/2014/main" id="{00000000-0008-0000-0600-00001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4</xdr:col>
      <xdr:colOff>21166</xdr:colOff>
      <xdr:row>20</xdr:row>
      <xdr:rowOff>0</xdr:rowOff>
    </xdr:from>
    <xdr:to>
      <xdr:col>39</xdr:col>
      <xdr:colOff>313182</xdr:colOff>
      <xdr:row>38</xdr:row>
      <xdr:rowOff>123826</xdr:rowOff>
    </xdr:to>
    <xdr:graphicFrame macro="">
      <xdr:nvGraphicFramePr>
        <xdr:cNvPr id="44" name="Chart 43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</xdr:col>
      <xdr:colOff>29633</xdr:colOff>
      <xdr:row>0</xdr:row>
      <xdr:rowOff>117475</xdr:rowOff>
    </xdr:from>
    <xdr:to>
      <xdr:col>27</xdr:col>
      <xdr:colOff>76200</xdr:colOff>
      <xdr:row>1</xdr:row>
      <xdr:rowOff>157163</xdr:rowOff>
    </xdr:to>
    <xdr:grpSp>
      <xdr:nvGrpSpPr>
        <xdr:cNvPr id="42" name="Group 41">
          <a:hlinkClick xmlns:r="http://schemas.openxmlformats.org/officeDocument/2006/relationships" r:id="rId7" tooltip="Main Index Sheet"/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GrpSpPr/>
      </xdr:nvGrpSpPr>
      <xdr:grpSpPr>
        <a:xfrm>
          <a:off x="8259233" y="117475"/>
          <a:ext cx="989542" cy="277813"/>
          <a:chOff x="11010900" y="104775"/>
          <a:chExt cx="878381" cy="323850"/>
        </a:xfrm>
        <a:solidFill>
          <a:srgbClr val="00CC99"/>
        </a:solidFill>
      </xdr:grpSpPr>
      <xdr:sp macro="" textlink="">
        <xdr:nvSpPr>
          <xdr:cNvPr id="45" name="Rounded Rectangle 44">
            <a:extLst>
              <a:ext uri="{FF2B5EF4-FFF2-40B4-BE49-F238E27FC236}">
                <a16:creationId xmlns:a16="http://schemas.microsoft.com/office/drawing/2014/main" id="{00000000-0008-0000-0600-00002D000000}"/>
              </a:ext>
            </a:extLst>
          </xdr:cNvPr>
          <xdr:cNvSpPr/>
        </xdr:nvSpPr>
        <xdr:spPr>
          <a:xfrm>
            <a:off x="11277601" y="104775"/>
            <a:ext cx="611680" cy="323850"/>
          </a:xfrm>
          <a:prstGeom prst="roundRect">
            <a:avLst>
              <a:gd name="adj" fmla="val 6989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 defTabSz="914400" rtl="0" eaLnBrk="1" latinLnBrk="0" hangingPunct="1"/>
            <a:r>
              <a:rPr lang="en-US" sz="900" b="1" kern="12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Home</a:t>
            </a:r>
          </a:p>
        </xdr:txBody>
      </xdr:sp>
      <xdr:sp macro="" textlink="">
        <xdr:nvSpPr>
          <xdr:cNvPr id="46" name="shpToggleIcon3">
            <a:extLst>
              <a:ext uri="{FF2B5EF4-FFF2-40B4-BE49-F238E27FC236}">
                <a16:creationId xmlns:a16="http://schemas.microsoft.com/office/drawing/2014/main" id="{00000000-0008-0000-0600-00002E000000}"/>
              </a:ext>
            </a:extLst>
          </xdr:cNvPr>
          <xdr:cNvSpPr/>
        </xdr:nvSpPr>
        <xdr:spPr>
          <a:xfrm>
            <a:off x="11010900" y="104775"/>
            <a:ext cx="305317" cy="320040"/>
          </a:xfrm>
          <a:prstGeom prst="roundRect">
            <a:avLst>
              <a:gd name="adj" fmla="val 6780"/>
            </a:avLst>
          </a:prstGeom>
          <a:solidFill>
            <a:schemeClr val="accent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0" rIns="9144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0" hangingPunct="1"/>
            <a:r>
              <a:rPr lang="en-US" sz="1600" b="1" kern="1200">
                <a:solidFill>
                  <a:schemeClr val="lt1"/>
                </a:solidFill>
                <a:latin typeface="Webdings" panose="05030102010509060703" pitchFamily="18" charset="2"/>
                <a:ea typeface="+mn-ea"/>
                <a:cs typeface="+mn-cs"/>
              </a:rPr>
              <a:t>3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523874</xdr:colOff>
      <xdr:row>7</xdr:row>
      <xdr:rowOff>114300</xdr:rowOff>
    </xdr:from>
    <xdr:to>
      <xdr:col>19</xdr:col>
      <xdr:colOff>457199</xdr:colOff>
      <xdr:row>17</xdr:row>
      <xdr:rowOff>171450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133350</xdr:colOff>
      <xdr:row>7</xdr:row>
      <xdr:rowOff>114300</xdr:rowOff>
    </xdr:from>
    <xdr:to>
      <xdr:col>10</xdr:col>
      <xdr:colOff>323850</xdr:colOff>
      <xdr:row>17</xdr:row>
      <xdr:rowOff>171450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20</xdr:row>
      <xdr:rowOff>0</xdr:rowOff>
    </xdr:from>
    <xdr:to>
      <xdr:col>19</xdr:col>
      <xdr:colOff>601980</xdr:colOff>
      <xdr:row>34</xdr:row>
      <xdr:rowOff>238125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19</xdr:col>
      <xdr:colOff>601980</xdr:colOff>
      <xdr:row>64</xdr:row>
      <xdr:rowOff>133350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590550</xdr:colOff>
      <xdr:row>5</xdr:row>
      <xdr:rowOff>104775</xdr:rowOff>
    </xdr:from>
    <xdr:to>
      <xdr:col>13</xdr:col>
      <xdr:colOff>533400</xdr:colOff>
      <xdr:row>5</xdr:row>
      <xdr:rowOff>428625</xdr:rowOff>
    </xdr:to>
    <xdr:grpSp>
      <xdr:nvGrpSpPr>
        <xdr:cNvPr id="9" name="Group 8">
          <a:hlinkClick xmlns:r="http://schemas.openxmlformats.org/officeDocument/2006/relationships" r:id="rId5" tooltip="Main Index Sheet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5857875" y="104775"/>
          <a:ext cx="885825" cy="323850"/>
          <a:chOff x="11010900" y="104775"/>
          <a:chExt cx="878381" cy="323850"/>
        </a:xfrm>
        <a:solidFill>
          <a:srgbClr val="00CC99"/>
        </a:solidFill>
      </xdr:grpSpPr>
      <xdr:sp macro="" textlink="">
        <xdr:nvSpPr>
          <xdr:cNvPr id="10" name="Rounded 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11277601" y="104775"/>
            <a:ext cx="611680" cy="323850"/>
          </a:xfrm>
          <a:prstGeom prst="roundRect">
            <a:avLst>
              <a:gd name="adj" fmla="val 6989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 defTabSz="914400" rtl="0" eaLnBrk="1" latinLnBrk="0" hangingPunct="1"/>
            <a:r>
              <a:rPr lang="en-US" sz="900" b="1" kern="12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Home</a:t>
            </a:r>
          </a:p>
        </xdr:txBody>
      </xdr:sp>
      <xdr:sp macro="" textlink="">
        <xdr:nvSpPr>
          <xdr:cNvPr id="11" name="shpToggleIcon3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/>
        </xdr:nvSpPr>
        <xdr:spPr>
          <a:xfrm>
            <a:off x="11010900" y="104775"/>
            <a:ext cx="305317" cy="320040"/>
          </a:xfrm>
          <a:prstGeom prst="roundRect">
            <a:avLst>
              <a:gd name="adj" fmla="val 6780"/>
            </a:avLst>
          </a:prstGeom>
          <a:solidFill>
            <a:schemeClr val="accent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0" rIns="9144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0" hangingPunct="1"/>
            <a:r>
              <a:rPr lang="en-US" sz="1600" b="1" kern="1200">
                <a:solidFill>
                  <a:schemeClr val="lt1"/>
                </a:solidFill>
                <a:latin typeface="Webdings" panose="05030102010509060703" pitchFamily="18" charset="2"/>
                <a:ea typeface="+mn-ea"/>
                <a:cs typeface="+mn-cs"/>
              </a:rPr>
              <a:t>3</a:t>
            </a:r>
          </a:p>
        </xdr:txBody>
      </xdr:sp>
    </xdr:grpSp>
    <xdr:clientData/>
  </xdr:twoCellAnchor>
  <xdr:twoCellAnchor>
    <xdr:from>
      <xdr:col>6</xdr:col>
      <xdr:colOff>485775</xdr:colOff>
      <xdr:row>10</xdr:row>
      <xdr:rowOff>266700</xdr:rowOff>
    </xdr:from>
    <xdr:to>
      <xdr:col>9</xdr:col>
      <xdr:colOff>28575</xdr:colOff>
      <xdr:row>15</xdr:row>
      <xdr:rowOff>66675</xdr:rowOff>
    </xdr:to>
    <xdr:sp macro="" textlink="'Projects Summary_Calc'!S2">
      <xdr:nvSpPr>
        <xdr:cNvPr id="19" name="Oval 18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/>
      </xdr:nvSpPr>
      <xdr:spPr>
        <a:xfrm>
          <a:off x="1704975" y="2295525"/>
          <a:ext cx="1371600" cy="1371600"/>
        </a:xfrm>
        <a:prstGeom prst="ellipse">
          <a:avLst/>
        </a:prstGeom>
        <a:solidFill>
          <a:srgbClr val="66FF6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marL="0" indent="0" algn="ctr"/>
          <a:fld id="{CF5D24B7-0B64-4E9B-A5D9-247566C30AB0}" type="TxLink">
            <a:rPr lang="en-US" sz="2800" b="1" i="0" u="none" strike="noStrike">
              <a:solidFill>
                <a:schemeClr val="bg1"/>
              </a:solidFill>
              <a:latin typeface="Calibri"/>
              <a:ea typeface="+mn-ea"/>
              <a:cs typeface="+mn-cs"/>
            </a:rPr>
            <a:pPr marL="0" indent="0" algn="ctr"/>
            <a:t>55%</a:t>
          </a:fld>
          <a:endParaRPr lang="en-US" sz="6600" b="1" i="0" u="none" strike="noStrike">
            <a:solidFill>
              <a:schemeClr val="bg1"/>
            </a:solidFill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333374</xdr:colOff>
      <xdr:row>90</xdr:row>
      <xdr:rowOff>1</xdr:rowOff>
    </xdr:from>
    <xdr:to>
      <xdr:col>19</xdr:col>
      <xdr:colOff>601979</xdr:colOff>
      <xdr:row>115</xdr:row>
      <xdr:rowOff>38101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297180</xdr:colOff>
          <xdr:row>5</xdr:row>
          <xdr:rowOff>99060</xdr:rowOff>
        </xdr:from>
        <xdr:to>
          <xdr:col>16</xdr:col>
          <xdr:colOff>464820</xdr:colOff>
          <xdr:row>5</xdr:row>
          <xdr:rowOff>419100</xdr:rowOff>
        </xdr:to>
        <xdr:sp macro="" textlink="">
          <xdr:nvSpPr>
            <xdr:cNvPr id="46082" name="Scroll Bar 2" hidden="1">
              <a:extLst>
                <a:ext uri="{63B3BB69-23CF-44E3-9099-C40C66FF867C}">
                  <a14:compatExt spid="_x0000_s46082"/>
                </a:ext>
                <a:ext uri="{FF2B5EF4-FFF2-40B4-BE49-F238E27FC236}">
                  <a16:creationId xmlns:a16="http://schemas.microsoft.com/office/drawing/2014/main" id="{00000000-0008-0000-0800-000002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5</xdr:col>
      <xdr:colOff>0</xdr:colOff>
      <xdr:row>68</xdr:row>
      <xdr:rowOff>0</xdr:rowOff>
    </xdr:from>
    <xdr:to>
      <xdr:col>19</xdr:col>
      <xdr:colOff>601980</xdr:colOff>
      <xdr:row>85</xdr:row>
      <xdr:rowOff>209550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171450</xdr:colOff>
      <xdr:row>6</xdr:row>
      <xdr:rowOff>180975</xdr:rowOff>
    </xdr:from>
    <xdr:to>
      <xdr:col>25</xdr:col>
      <xdr:colOff>276225</xdr:colOff>
      <xdr:row>6</xdr:row>
      <xdr:rowOff>504825</xdr:rowOff>
    </xdr:to>
    <xdr:grpSp>
      <xdr:nvGrpSpPr>
        <xdr:cNvPr id="5" name="Group 4">
          <a:hlinkClick xmlns:r="http://schemas.openxmlformats.org/officeDocument/2006/relationships" r:id="rId1" tooltip="Main Index Sheet"/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pSpPr/>
      </xdr:nvGrpSpPr>
      <xdr:grpSpPr>
        <a:xfrm>
          <a:off x="16525875" y="180975"/>
          <a:ext cx="885825" cy="323850"/>
          <a:chOff x="11010900" y="104775"/>
          <a:chExt cx="878381" cy="323850"/>
        </a:xfrm>
        <a:solidFill>
          <a:srgbClr val="00CC99"/>
        </a:solidFill>
      </xdr:grpSpPr>
      <xdr:sp macro="" textlink="">
        <xdr:nvSpPr>
          <xdr:cNvPr id="6" name="Rounded Rectangle 5">
            <a:extLst>
              <a:ext uri="{FF2B5EF4-FFF2-40B4-BE49-F238E27FC236}">
                <a16:creationId xmlns:a16="http://schemas.microsoft.com/office/drawing/2014/main" id="{00000000-0008-0000-0A00-000006000000}"/>
              </a:ext>
            </a:extLst>
          </xdr:cNvPr>
          <xdr:cNvSpPr/>
        </xdr:nvSpPr>
        <xdr:spPr>
          <a:xfrm>
            <a:off x="11277601" y="104775"/>
            <a:ext cx="611680" cy="323850"/>
          </a:xfrm>
          <a:prstGeom prst="roundRect">
            <a:avLst>
              <a:gd name="adj" fmla="val 6989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 defTabSz="914400" rtl="0" eaLnBrk="1" latinLnBrk="0" hangingPunct="1"/>
            <a:r>
              <a:rPr lang="en-US" sz="900" b="1" kern="12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Home</a:t>
            </a:r>
          </a:p>
        </xdr:txBody>
      </xdr:sp>
      <xdr:sp macro="" textlink="">
        <xdr:nvSpPr>
          <xdr:cNvPr id="7" name="shpToggleIcon3">
            <a:extLst>
              <a:ext uri="{FF2B5EF4-FFF2-40B4-BE49-F238E27FC236}">
                <a16:creationId xmlns:a16="http://schemas.microsoft.com/office/drawing/2014/main" id="{00000000-0008-0000-0A00-000007000000}"/>
              </a:ext>
            </a:extLst>
          </xdr:cNvPr>
          <xdr:cNvSpPr/>
        </xdr:nvSpPr>
        <xdr:spPr>
          <a:xfrm>
            <a:off x="11010900" y="104775"/>
            <a:ext cx="305317" cy="320040"/>
          </a:xfrm>
          <a:prstGeom prst="roundRect">
            <a:avLst>
              <a:gd name="adj" fmla="val 6780"/>
            </a:avLst>
          </a:prstGeom>
          <a:solidFill>
            <a:schemeClr val="accent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0" rIns="9144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0" hangingPunct="1"/>
            <a:r>
              <a:rPr lang="en-US" sz="1600" b="1" kern="1200">
                <a:solidFill>
                  <a:schemeClr val="lt1"/>
                </a:solidFill>
                <a:latin typeface="Webdings" panose="05030102010509060703" pitchFamily="18" charset="2"/>
                <a:ea typeface="+mn-ea"/>
                <a:cs typeface="+mn-cs"/>
              </a:rPr>
              <a:t>3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409575</xdr:colOff>
      <xdr:row>1</xdr:row>
      <xdr:rowOff>352425</xdr:rowOff>
    </xdr:from>
    <xdr:to>
      <xdr:col>10</xdr:col>
      <xdr:colOff>1295400</xdr:colOff>
      <xdr:row>1</xdr:row>
      <xdr:rowOff>676275</xdr:rowOff>
    </xdr:to>
    <xdr:grpSp>
      <xdr:nvGrpSpPr>
        <xdr:cNvPr id="2" name="Group 1">
          <a:hlinkClick xmlns:r="http://schemas.openxmlformats.org/officeDocument/2006/relationships" r:id="rId1" tooltip="Main Index Sheet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pSpPr/>
      </xdr:nvGrpSpPr>
      <xdr:grpSpPr>
        <a:xfrm>
          <a:off x="12211050" y="352425"/>
          <a:ext cx="885825" cy="323850"/>
          <a:chOff x="11010900" y="104775"/>
          <a:chExt cx="878381" cy="323850"/>
        </a:xfrm>
        <a:solidFill>
          <a:srgbClr val="00CC99"/>
        </a:solidFill>
      </xdr:grpSpPr>
      <xdr:sp macro="" textlink="">
        <xdr:nvSpPr>
          <xdr:cNvPr id="3" name="Rounded Rectangle 2">
            <a:extLst>
              <a:ext uri="{FF2B5EF4-FFF2-40B4-BE49-F238E27FC236}">
                <a16:creationId xmlns:a16="http://schemas.microsoft.com/office/drawing/2014/main" id="{00000000-0008-0000-0B00-000003000000}"/>
              </a:ext>
            </a:extLst>
          </xdr:cNvPr>
          <xdr:cNvSpPr/>
        </xdr:nvSpPr>
        <xdr:spPr>
          <a:xfrm>
            <a:off x="11277601" y="104775"/>
            <a:ext cx="611680" cy="323850"/>
          </a:xfrm>
          <a:prstGeom prst="roundRect">
            <a:avLst>
              <a:gd name="adj" fmla="val 6989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 defTabSz="914400" rtl="0" eaLnBrk="1" latinLnBrk="0" hangingPunct="1"/>
            <a:r>
              <a:rPr lang="en-US" sz="900" b="1" kern="12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Home</a:t>
            </a:r>
          </a:p>
        </xdr:txBody>
      </xdr:sp>
      <xdr:sp macro="" textlink="">
        <xdr:nvSpPr>
          <xdr:cNvPr id="4" name="shpToggleIcon3">
            <a:extLst>
              <a:ext uri="{FF2B5EF4-FFF2-40B4-BE49-F238E27FC236}">
                <a16:creationId xmlns:a16="http://schemas.microsoft.com/office/drawing/2014/main" id="{00000000-0008-0000-0B00-000004000000}"/>
              </a:ext>
            </a:extLst>
          </xdr:cNvPr>
          <xdr:cNvSpPr/>
        </xdr:nvSpPr>
        <xdr:spPr>
          <a:xfrm>
            <a:off x="11010900" y="104775"/>
            <a:ext cx="305317" cy="320040"/>
          </a:xfrm>
          <a:prstGeom prst="roundRect">
            <a:avLst>
              <a:gd name="adj" fmla="val 6780"/>
            </a:avLst>
          </a:prstGeom>
          <a:solidFill>
            <a:schemeClr val="accent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0" rIns="9144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0" hangingPunct="1"/>
            <a:r>
              <a:rPr lang="en-US" sz="1600" b="1" kern="1200">
                <a:solidFill>
                  <a:schemeClr val="lt1"/>
                </a:solidFill>
                <a:latin typeface="Webdings" panose="05030102010509060703" pitchFamily="18" charset="2"/>
                <a:ea typeface="+mn-ea"/>
                <a:cs typeface="+mn-cs"/>
              </a:rPr>
              <a:t>3</a:t>
            </a: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390526</xdr:colOff>
      <xdr:row>2</xdr:row>
      <xdr:rowOff>333375</xdr:rowOff>
    </xdr:from>
    <xdr:to>
      <xdr:col>12</xdr:col>
      <xdr:colOff>238126</xdr:colOff>
      <xdr:row>2</xdr:row>
      <xdr:rowOff>657225</xdr:rowOff>
    </xdr:to>
    <xdr:grpSp>
      <xdr:nvGrpSpPr>
        <xdr:cNvPr id="10" name="Group 9">
          <a:hlinkClick xmlns:r="http://schemas.openxmlformats.org/officeDocument/2006/relationships" r:id="rId1" tooltip="Main Index Sheet"/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GrpSpPr/>
      </xdr:nvGrpSpPr>
      <xdr:grpSpPr>
        <a:xfrm>
          <a:off x="11525251" y="333375"/>
          <a:ext cx="971550" cy="323850"/>
          <a:chOff x="11010900" y="104775"/>
          <a:chExt cx="878381" cy="323850"/>
        </a:xfrm>
        <a:solidFill>
          <a:srgbClr val="00CC99"/>
        </a:solidFill>
      </xdr:grpSpPr>
      <xdr:sp macro="" textlink="">
        <xdr:nvSpPr>
          <xdr:cNvPr id="11" name="Rounded Rectangle 10">
            <a:extLst>
              <a:ext uri="{FF2B5EF4-FFF2-40B4-BE49-F238E27FC236}">
                <a16:creationId xmlns:a16="http://schemas.microsoft.com/office/drawing/2014/main" id="{00000000-0008-0000-0C00-00000B000000}"/>
              </a:ext>
            </a:extLst>
          </xdr:cNvPr>
          <xdr:cNvSpPr/>
        </xdr:nvSpPr>
        <xdr:spPr>
          <a:xfrm>
            <a:off x="11277601" y="104775"/>
            <a:ext cx="611680" cy="323850"/>
          </a:xfrm>
          <a:prstGeom prst="roundRect">
            <a:avLst>
              <a:gd name="adj" fmla="val 6989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 defTabSz="914400" rtl="0" eaLnBrk="1" latinLnBrk="0" hangingPunct="1"/>
            <a:r>
              <a:rPr lang="en-US" sz="900" b="1" kern="12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Home</a:t>
            </a:r>
          </a:p>
        </xdr:txBody>
      </xdr:sp>
      <xdr:sp macro="" textlink="">
        <xdr:nvSpPr>
          <xdr:cNvPr id="12" name="shpToggleIcon3">
            <a:extLst>
              <a:ext uri="{FF2B5EF4-FFF2-40B4-BE49-F238E27FC236}">
                <a16:creationId xmlns:a16="http://schemas.microsoft.com/office/drawing/2014/main" id="{00000000-0008-0000-0C00-00000C000000}"/>
              </a:ext>
            </a:extLst>
          </xdr:cNvPr>
          <xdr:cNvSpPr/>
        </xdr:nvSpPr>
        <xdr:spPr>
          <a:xfrm>
            <a:off x="11010900" y="104775"/>
            <a:ext cx="305317" cy="320040"/>
          </a:xfrm>
          <a:prstGeom prst="roundRect">
            <a:avLst>
              <a:gd name="adj" fmla="val 6780"/>
            </a:avLst>
          </a:prstGeom>
          <a:solidFill>
            <a:schemeClr val="accent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0" rIns="9144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0" hangingPunct="1"/>
            <a:r>
              <a:rPr lang="en-US" sz="1600" b="1" kern="1200">
                <a:solidFill>
                  <a:schemeClr val="lt1"/>
                </a:solidFill>
                <a:latin typeface="Webdings" panose="05030102010509060703" pitchFamily="18" charset="2"/>
                <a:ea typeface="+mn-ea"/>
                <a:cs typeface="+mn-cs"/>
              </a:rPr>
              <a:t>3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1956842</xdr:colOff>
      <xdr:row>1</xdr:row>
      <xdr:rowOff>197881</xdr:rowOff>
    </xdr:from>
    <xdr:to>
      <xdr:col>7</xdr:col>
      <xdr:colOff>1030522</xdr:colOff>
      <xdr:row>1</xdr:row>
      <xdr:rowOff>517921</xdr:rowOff>
    </xdr:to>
    <xdr:grpSp>
      <xdr:nvGrpSpPr>
        <xdr:cNvPr id="14" name="Group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GrpSpPr/>
      </xdr:nvGrpSpPr>
      <xdr:grpSpPr>
        <a:xfrm>
          <a:off x="5319167" y="235981"/>
          <a:ext cx="1121555" cy="320040"/>
          <a:chOff x="11010900" y="104775"/>
          <a:chExt cx="1114424" cy="320040"/>
        </a:xfrm>
      </xdr:grpSpPr>
      <xdr:sp macro="" textlink="">
        <xdr:nvSpPr>
          <xdr:cNvPr id="15" name="Rounded Rectangle 14">
            <a:extLst>
              <a:ext uri="{FF2B5EF4-FFF2-40B4-BE49-F238E27FC236}">
                <a16:creationId xmlns:a16="http://schemas.microsoft.com/office/drawing/2014/main" id="{00000000-0008-0000-0D00-00000F000000}"/>
              </a:ext>
            </a:extLst>
          </xdr:cNvPr>
          <xdr:cNvSpPr/>
        </xdr:nvSpPr>
        <xdr:spPr>
          <a:xfrm>
            <a:off x="11277601" y="104775"/>
            <a:ext cx="847723" cy="320040"/>
          </a:xfrm>
          <a:prstGeom prst="roundRect">
            <a:avLst>
              <a:gd name="adj" fmla="val 6989"/>
            </a:avLst>
          </a:prstGeom>
          <a:solidFill>
            <a:srgbClr val="FFC00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 defTabSz="914400" rtl="0" eaLnBrk="1" latinLnBrk="0" hangingPunct="1"/>
            <a:r>
              <a:rPr lang="en-US" sz="900" b="1" kern="120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Define Lists</a:t>
            </a:r>
          </a:p>
        </xdr:txBody>
      </xdr:sp>
      <xdr:sp macro="" textlink="">
        <xdr:nvSpPr>
          <xdr:cNvPr id="16" name="shpToggleIcon3">
            <a:extLst>
              <a:ext uri="{FF2B5EF4-FFF2-40B4-BE49-F238E27FC236}">
                <a16:creationId xmlns:a16="http://schemas.microsoft.com/office/drawing/2014/main" id="{00000000-0008-0000-0D00-000010000000}"/>
              </a:ext>
            </a:extLst>
          </xdr:cNvPr>
          <xdr:cNvSpPr/>
        </xdr:nvSpPr>
        <xdr:spPr>
          <a:xfrm>
            <a:off x="11010900" y="104775"/>
            <a:ext cx="305317" cy="320040"/>
          </a:xfrm>
          <a:prstGeom prst="roundRect">
            <a:avLst>
              <a:gd name="adj" fmla="val 6780"/>
            </a:avLst>
          </a:prstGeom>
          <a:solidFill>
            <a:srgbClr val="C4950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0" rIns="9144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0" hangingPunct="1"/>
            <a:r>
              <a:rPr lang="en-US" sz="1600" b="1" kern="1200">
                <a:solidFill>
                  <a:schemeClr val="lt1"/>
                </a:solidFill>
                <a:latin typeface="Webdings" panose="05030102010509060703" pitchFamily="18" charset="2"/>
                <a:ea typeface="+mn-ea"/>
                <a:cs typeface="+mn-cs"/>
              </a:rPr>
              <a:t>4</a:t>
            </a:r>
          </a:p>
        </xdr:txBody>
      </xdr:sp>
    </xdr:grpSp>
    <xdr:clientData/>
  </xdr:twoCellAnchor>
  <xdr:twoCellAnchor>
    <xdr:from>
      <xdr:col>6</xdr:col>
      <xdr:colOff>495300</xdr:colOff>
      <xdr:row>1</xdr:row>
      <xdr:rowOff>197881</xdr:rowOff>
    </xdr:from>
    <xdr:to>
      <xdr:col>6</xdr:col>
      <xdr:colOff>1381125</xdr:colOff>
      <xdr:row>1</xdr:row>
      <xdr:rowOff>521731</xdr:rowOff>
    </xdr:to>
    <xdr:grpSp>
      <xdr:nvGrpSpPr>
        <xdr:cNvPr id="17" name="Group 16">
          <a:hlinkClick xmlns:r="http://schemas.openxmlformats.org/officeDocument/2006/relationships" r:id="rId2" tooltip="Main Index Sheet"/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GrpSpPr/>
      </xdr:nvGrpSpPr>
      <xdr:grpSpPr>
        <a:xfrm>
          <a:off x="3857625" y="235981"/>
          <a:ext cx="885825" cy="323850"/>
          <a:chOff x="11010900" y="104775"/>
          <a:chExt cx="878381" cy="323850"/>
        </a:xfrm>
        <a:solidFill>
          <a:srgbClr val="00CC99"/>
        </a:solidFill>
      </xdr:grpSpPr>
      <xdr:sp macro="" textlink="">
        <xdr:nvSpPr>
          <xdr:cNvPr id="20" name="Rounded Rectangle 19">
            <a:extLst>
              <a:ext uri="{FF2B5EF4-FFF2-40B4-BE49-F238E27FC236}">
                <a16:creationId xmlns:a16="http://schemas.microsoft.com/office/drawing/2014/main" id="{00000000-0008-0000-0D00-000014000000}"/>
              </a:ext>
            </a:extLst>
          </xdr:cNvPr>
          <xdr:cNvSpPr/>
        </xdr:nvSpPr>
        <xdr:spPr>
          <a:xfrm>
            <a:off x="11277601" y="104775"/>
            <a:ext cx="611680" cy="323850"/>
          </a:xfrm>
          <a:prstGeom prst="roundRect">
            <a:avLst>
              <a:gd name="adj" fmla="val 6989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 defTabSz="914400" rtl="0" eaLnBrk="1" latinLnBrk="0" hangingPunct="1"/>
            <a:r>
              <a:rPr lang="en-US" sz="900" b="1" kern="12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Home</a:t>
            </a:r>
          </a:p>
        </xdr:txBody>
      </xdr:sp>
      <xdr:sp macro="" textlink="">
        <xdr:nvSpPr>
          <xdr:cNvPr id="21" name="shpToggleIcon3">
            <a:extLst>
              <a:ext uri="{FF2B5EF4-FFF2-40B4-BE49-F238E27FC236}">
                <a16:creationId xmlns:a16="http://schemas.microsoft.com/office/drawing/2014/main" id="{00000000-0008-0000-0D00-000015000000}"/>
              </a:ext>
            </a:extLst>
          </xdr:cNvPr>
          <xdr:cNvSpPr/>
        </xdr:nvSpPr>
        <xdr:spPr>
          <a:xfrm>
            <a:off x="11010900" y="104775"/>
            <a:ext cx="305317" cy="320040"/>
          </a:xfrm>
          <a:prstGeom prst="roundRect">
            <a:avLst>
              <a:gd name="adj" fmla="val 6780"/>
            </a:avLst>
          </a:prstGeom>
          <a:solidFill>
            <a:schemeClr val="accent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0" rIns="9144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0" hangingPunct="1"/>
            <a:r>
              <a:rPr lang="en-US" sz="1600" b="1" kern="1200">
                <a:solidFill>
                  <a:schemeClr val="lt1"/>
                </a:solidFill>
                <a:latin typeface="Webdings" panose="05030102010509060703" pitchFamily="18" charset="2"/>
                <a:ea typeface="+mn-ea"/>
                <a:cs typeface="+mn-cs"/>
              </a:rPr>
              <a:t>3</a:t>
            </a: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219075</xdr:colOff>
      <xdr:row>5</xdr:row>
      <xdr:rowOff>180975</xdr:rowOff>
    </xdr:from>
    <xdr:to>
      <xdr:col>11</xdr:col>
      <xdr:colOff>142875</xdr:colOff>
      <xdr:row>5</xdr:row>
      <xdr:rowOff>504825</xdr:rowOff>
    </xdr:to>
    <xdr:grpSp>
      <xdr:nvGrpSpPr>
        <xdr:cNvPr id="5" name="Group 4">
          <a:hlinkClick xmlns:r="http://schemas.openxmlformats.org/officeDocument/2006/relationships" r:id="rId1" tooltip="Main Index Sheet"/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GrpSpPr/>
      </xdr:nvGrpSpPr>
      <xdr:grpSpPr>
        <a:xfrm>
          <a:off x="8601075" y="180975"/>
          <a:ext cx="885825" cy="323850"/>
          <a:chOff x="11010900" y="104775"/>
          <a:chExt cx="878381" cy="323850"/>
        </a:xfrm>
        <a:solidFill>
          <a:srgbClr val="00CC99"/>
        </a:solidFill>
      </xdr:grpSpPr>
      <xdr:sp macro="" textlink="">
        <xdr:nvSpPr>
          <xdr:cNvPr id="6" name="Rounded Rectangle 5">
            <a:extLst>
              <a:ext uri="{FF2B5EF4-FFF2-40B4-BE49-F238E27FC236}">
                <a16:creationId xmlns:a16="http://schemas.microsoft.com/office/drawing/2014/main" id="{00000000-0008-0000-0E00-000006000000}"/>
              </a:ext>
            </a:extLst>
          </xdr:cNvPr>
          <xdr:cNvSpPr/>
        </xdr:nvSpPr>
        <xdr:spPr>
          <a:xfrm>
            <a:off x="11277601" y="104775"/>
            <a:ext cx="611680" cy="323850"/>
          </a:xfrm>
          <a:prstGeom prst="roundRect">
            <a:avLst>
              <a:gd name="adj" fmla="val 6989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 defTabSz="914400" rtl="0" eaLnBrk="1" latinLnBrk="0" hangingPunct="1"/>
            <a:r>
              <a:rPr lang="en-US" sz="900" b="1" kern="12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Home</a:t>
            </a:r>
          </a:p>
        </xdr:txBody>
      </xdr:sp>
      <xdr:sp macro="" textlink="">
        <xdr:nvSpPr>
          <xdr:cNvPr id="7" name="shpToggleIcon3">
            <a:extLst>
              <a:ext uri="{FF2B5EF4-FFF2-40B4-BE49-F238E27FC236}">
                <a16:creationId xmlns:a16="http://schemas.microsoft.com/office/drawing/2014/main" id="{00000000-0008-0000-0E00-000007000000}"/>
              </a:ext>
            </a:extLst>
          </xdr:cNvPr>
          <xdr:cNvSpPr/>
        </xdr:nvSpPr>
        <xdr:spPr>
          <a:xfrm>
            <a:off x="11010900" y="104775"/>
            <a:ext cx="305317" cy="320040"/>
          </a:xfrm>
          <a:prstGeom prst="roundRect">
            <a:avLst>
              <a:gd name="adj" fmla="val 6780"/>
            </a:avLst>
          </a:prstGeom>
          <a:solidFill>
            <a:schemeClr val="accent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0" rIns="9144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0" hangingPunct="1"/>
            <a:r>
              <a:rPr lang="en-US" sz="1600" b="1" kern="1200">
                <a:solidFill>
                  <a:schemeClr val="lt1"/>
                </a:solidFill>
                <a:latin typeface="Webdings" panose="05030102010509060703" pitchFamily="18" charset="2"/>
                <a:ea typeface="+mn-ea"/>
                <a:cs typeface="+mn-cs"/>
              </a:rPr>
              <a:t>3</a:t>
            </a: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0</xdr:row>
      <xdr:rowOff>190500</xdr:rowOff>
    </xdr:from>
    <xdr:to>
      <xdr:col>1</xdr:col>
      <xdr:colOff>1219200</xdr:colOff>
      <xdr:row>0</xdr:row>
      <xdr:rowOff>514350</xdr:rowOff>
    </xdr:to>
    <xdr:grpSp>
      <xdr:nvGrpSpPr>
        <xdr:cNvPr id="8" name="Group 7">
          <a:hlinkClick xmlns:r="http://schemas.openxmlformats.org/officeDocument/2006/relationships" r:id="rId1" tooltip="Main Index Sheet"/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GrpSpPr/>
      </xdr:nvGrpSpPr>
      <xdr:grpSpPr>
        <a:xfrm>
          <a:off x="600075" y="190500"/>
          <a:ext cx="885825" cy="323850"/>
          <a:chOff x="11010900" y="104775"/>
          <a:chExt cx="878381" cy="323850"/>
        </a:xfrm>
        <a:solidFill>
          <a:srgbClr val="00CC99"/>
        </a:solidFill>
      </xdr:grpSpPr>
      <xdr:sp macro="" textlink="">
        <xdr:nvSpPr>
          <xdr:cNvPr id="9" name="Rounded Rectangle 8">
            <a:extLst>
              <a:ext uri="{FF2B5EF4-FFF2-40B4-BE49-F238E27FC236}">
                <a16:creationId xmlns:a16="http://schemas.microsoft.com/office/drawing/2014/main" id="{00000000-0008-0000-0F00-000009000000}"/>
              </a:ext>
            </a:extLst>
          </xdr:cNvPr>
          <xdr:cNvSpPr/>
        </xdr:nvSpPr>
        <xdr:spPr>
          <a:xfrm>
            <a:off x="11277601" y="104775"/>
            <a:ext cx="611680" cy="323850"/>
          </a:xfrm>
          <a:prstGeom prst="roundRect">
            <a:avLst>
              <a:gd name="adj" fmla="val 6989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 defTabSz="914400" rtl="0" eaLnBrk="1" latinLnBrk="0" hangingPunct="1"/>
            <a:r>
              <a:rPr lang="en-US" sz="900" b="1" kern="12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Home</a:t>
            </a:r>
          </a:p>
        </xdr:txBody>
      </xdr:sp>
      <xdr:sp macro="" textlink="">
        <xdr:nvSpPr>
          <xdr:cNvPr id="10" name="shpToggleIcon3">
            <a:extLst>
              <a:ext uri="{FF2B5EF4-FFF2-40B4-BE49-F238E27FC236}">
                <a16:creationId xmlns:a16="http://schemas.microsoft.com/office/drawing/2014/main" id="{00000000-0008-0000-0F00-00000A000000}"/>
              </a:ext>
            </a:extLst>
          </xdr:cNvPr>
          <xdr:cNvSpPr/>
        </xdr:nvSpPr>
        <xdr:spPr>
          <a:xfrm>
            <a:off x="11010900" y="104775"/>
            <a:ext cx="305317" cy="320040"/>
          </a:xfrm>
          <a:prstGeom prst="roundRect">
            <a:avLst>
              <a:gd name="adj" fmla="val 6780"/>
            </a:avLst>
          </a:prstGeom>
          <a:solidFill>
            <a:schemeClr val="accent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0" rIns="9144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0" hangingPunct="1"/>
            <a:r>
              <a:rPr lang="en-US" sz="1600" b="1" kern="1200">
                <a:solidFill>
                  <a:schemeClr val="lt1"/>
                </a:solidFill>
                <a:latin typeface="Webdings" panose="05030102010509060703" pitchFamily="18" charset="2"/>
                <a:ea typeface="+mn-ea"/>
                <a:cs typeface="+mn-cs"/>
              </a:rPr>
              <a:t>3</a:t>
            </a:r>
          </a:p>
        </xdr:txBody>
      </xdr:sp>
    </xdr:grpSp>
    <xdr:clientData/>
  </xdr:twoCellAnchor>
  <xdr:twoCellAnchor>
    <xdr:from>
      <xdr:col>19</xdr:col>
      <xdr:colOff>800100</xdr:colOff>
      <xdr:row>0</xdr:row>
      <xdr:rowOff>190500</xdr:rowOff>
    </xdr:from>
    <xdr:to>
      <xdr:col>20</xdr:col>
      <xdr:colOff>542925</xdr:colOff>
      <xdr:row>0</xdr:row>
      <xdr:rowOff>514350</xdr:rowOff>
    </xdr:to>
    <xdr:grpSp>
      <xdr:nvGrpSpPr>
        <xdr:cNvPr id="5" name="Group 4">
          <a:hlinkClick xmlns:r="http://schemas.openxmlformats.org/officeDocument/2006/relationships" r:id="rId1" tooltip="Main Index Sheet"/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GrpSpPr/>
      </xdr:nvGrpSpPr>
      <xdr:grpSpPr>
        <a:xfrm>
          <a:off x="14988540" y="190500"/>
          <a:ext cx="916305" cy="323850"/>
          <a:chOff x="11010900" y="104775"/>
          <a:chExt cx="878381" cy="323850"/>
        </a:xfrm>
        <a:solidFill>
          <a:srgbClr val="00CC99"/>
        </a:solidFill>
      </xdr:grpSpPr>
      <xdr:sp macro="" textlink="">
        <xdr:nvSpPr>
          <xdr:cNvPr id="6" name="Rounded Rectangle 8">
            <a:extLst>
              <a:ext uri="{FF2B5EF4-FFF2-40B4-BE49-F238E27FC236}">
                <a16:creationId xmlns:a16="http://schemas.microsoft.com/office/drawing/2014/main" id="{00000000-0008-0000-0F00-000006000000}"/>
              </a:ext>
            </a:extLst>
          </xdr:cNvPr>
          <xdr:cNvSpPr/>
        </xdr:nvSpPr>
        <xdr:spPr>
          <a:xfrm>
            <a:off x="11277601" y="104775"/>
            <a:ext cx="611680" cy="323850"/>
          </a:xfrm>
          <a:prstGeom prst="roundRect">
            <a:avLst>
              <a:gd name="adj" fmla="val 6989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l" defTabSz="914400" rtl="0" eaLnBrk="1" latinLnBrk="0" hangingPunct="1"/>
            <a:r>
              <a:rPr lang="en-US" sz="900" b="1" kern="12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Home</a:t>
            </a:r>
          </a:p>
        </xdr:txBody>
      </xdr:sp>
      <xdr:sp macro="" textlink="">
        <xdr:nvSpPr>
          <xdr:cNvPr id="7" name="shpToggleIcon3">
            <a:extLst>
              <a:ext uri="{FF2B5EF4-FFF2-40B4-BE49-F238E27FC236}">
                <a16:creationId xmlns:a16="http://schemas.microsoft.com/office/drawing/2014/main" id="{00000000-0008-0000-0F00-000007000000}"/>
              </a:ext>
            </a:extLst>
          </xdr:cNvPr>
          <xdr:cNvSpPr/>
        </xdr:nvSpPr>
        <xdr:spPr>
          <a:xfrm>
            <a:off x="11010900" y="104775"/>
            <a:ext cx="305317" cy="320040"/>
          </a:xfrm>
          <a:prstGeom prst="roundRect">
            <a:avLst>
              <a:gd name="adj" fmla="val 6780"/>
            </a:avLst>
          </a:prstGeom>
          <a:solidFill>
            <a:schemeClr val="accent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0" rIns="9144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 defTabSz="914400" rtl="0" eaLnBrk="1" latinLnBrk="0" hangingPunct="1"/>
            <a:r>
              <a:rPr lang="en-US" sz="1600" b="1" kern="1200">
                <a:solidFill>
                  <a:schemeClr val="lt1"/>
                </a:solidFill>
                <a:latin typeface="Webdings" panose="05030102010509060703" pitchFamily="18" charset="2"/>
                <a:ea typeface="+mn-ea"/>
                <a:cs typeface="+mn-cs"/>
              </a:rPr>
              <a:t>3</a:t>
            </a:r>
          </a:p>
        </xdr:txBody>
      </xdr:sp>
    </xdr:grpSp>
    <xdr:clientData/>
  </xdr:twoCellAnchor>
</xdr:wsDr>
</file>

<file path=xl/tables/table1.xml><?xml version="1.0" encoding="utf-8"?>
<table xmlns="http://schemas.openxmlformats.org/spreadsheetml/2006/main" id="3" name="tblResource" displayName="tblResource" ref="E10:AC25" totalsRowShown="0" headerRowDxfId="99" dataDxfId="98">
  <tableColumns count="25">
    <tableColumn id="1" name="SNO" dataDxfId="97">
      <calculatedColumnFormula>ROW()-10</calculatedColumnFormula>
    </tableColumn>
    <tableColumn id="2" name="EMP NAME" dataDxfId="96"/>
    <tableColumn id="3" name="EMP TYPE" dataDxfId="95"/>
    <tableColumn id="15" name="START" dataDxfId="94"/>
    <tableColumn id="14" name="TERMINATION" dataDxfId="93"/>
    <tableColumn id="5" name="RATE PER HOUR" dataDxfId="92"/>
    <tableColumn id="6" name="MAX HOURS PER DAY" dataDxfId="91"/>
    <tableColumn id="22" name="Skill_1" dataDxfId="90"/>
    <tableColumn id="21" name="Skill_2" dataDxfId="89"/>
    <tableColumn id="13" name="Skill_3" dataDxfId="88"/>
    <tableColumn id="12" name="Skill_4" dataDxfId="87"/>
    <tableColumn id="11" name="Skill_5" dataDxfId="86"/>
    <tableColumn id="10" name="Skill_6" dataDxfId="85"/>
    <tableColumn id="9" name="Skill_7" dataDxfId="84"/>
    <tableColumn id="8" name="Skill_8" dataDxfId="83"/>
    <tableColumn id="7" name="Skill_9" dataDxfId="82"/>
    <tableColumn id="4" name="Skill_10" dataDxfId="81"/>
    <tableColumn id="18" name="BWStart" dataDxfId="80">
      <calculatedColumnFormula>IF(OR(tblResource[[#This Row],[TERMINATION]]&lt;rngBwDStart,tblResource[[#This Row],[START]]&gt;rngBwDEnd),0,(MAX(tblResource[[#This Row],[START]],rngBwDStart)))</calculatedColumnFormula>
    </tableColumn>
    <tableColumn id="17" name="BWEnd" dataDxfId="79">
      <calculatedColumnFormula>IF(OR(tblResource[[#This Row],[TERMINATION]]&lt;rngBwDStart,tblResource[[#This Row],[START]]&gt;rngBwDEnd),0,(MIN(tblResource[[#This Row],[TERMINATION]],rngBwDEnd)))</calculatedColumnFormula>
    </tableColumn>
    <tableColumn id="19" name="Available Days" dataDxfId="78">
      <calculatedColumnFormula>NETWORKDAYS.INTL(tblResource[[#This Row],[BWStart]],tblResource[[#This Row],[BWEnd]],rng_C_Weekends,rng_C_Holidays)</calculatedColumnFormula>
    </tableColumn>
    <tableColumn id="16" name="Leave Days" dataDxfId="77">
      <calculatedColumnFormula>SUMIFS(tblLeaveTracker[Duration],tblLeaveTracker[DATE],"&gt;="&amp;tblResource[[#This Row],[BWStart]],tblLeaveTracker[DATE],"&lt;="&amp;tblResource[[#This Row],[BWEnd]],tblLeaveTracker[EMP NAME],tblResource[[#This Row],[EMP NAME]])</calculatedColumnFormula>
    </tableColumn>
    <tableColumn id="20" name="BW Capacity" dataDxfId="76">
      <calculatedColumnFormula>(tblResource[[#This Row],[Available Days]]-tblResource[[#This Row],[Leave Days]])*tblResource[[#This Row],[MAX HOURS PER DAY]]</calculatedColumnFormula>
    </tableColumn>
    <tableColumn id="23" name="BW Allocated" dataDxfId="75">
      <calculatedColumnFormula>SUMIFS(tblTasks[BWD Hours],tblTasks[Assigned To],tblResource[[#This Row],[EMP NAME]],tblTasks[Status],"&lt;&gt;Demand")</calculatedColumnFormula>
    </tableColumn>
    <tableColumn id="25" name="BW Demand" dataDxfId="74">
      <calculatedColumnFormula>SUMIFS(tblTasks[BWD Hours],tblTasks[Assigned To],tblResource[[#This Row],[EMP NAME]],tblTasks[Status],"Demand")</calculatedColumnFormula>
    </tableColumn>
    <tableColumn id="24" name="BW Available" dataDxfId="73">
      <calculatedColumnFormula>tblResource[[#This Row],[BW Capacity]]-tblResource[[#This Row],[BW Allocated]]-tblResource[[#This Row],[BW Demand]]</calculatedColumnFormula>
    </tableColumn>
  </tableColumns>
  <tableStyleInfo name="PMAT_TS1 2" showFirstColumn="0" showLastColumn="0" showRowStripes="1" showColumnStripes="0"/>
</table>
</file>

<file path=xl/tables/table2.xml><?xml version="1.0" encoding="utf-8"?>
<table xmlns="http://schemas.openxmlformats.org/spreadsheetml/2006/main" id="6" name="tblClients" displayName="tblClients" ref="E10:K25" totalsRowShown="0" headerRowDxfId="72" dataDxfId="70" headerRowBorderDxfId="71" tableBorderDxfId="69" totalsRowBorderDxfId="68">
  <tableColumns count="7">
    <tableColumn id="1" name="SNO" dataDxfId="67">
      <calculatedColumnFormula>ROW()-10</calculatedColumnFormula>
    </tableColumn>
    <tableColumn id="2" name="NAME" dataDxfId="66"/>
    <tableColumn id="3" name="COMPANY" dataDxfId="65"/>
    <tableColumn id="4" name="COUNTRY" dataDxfId="64"/>
    <tableColumn id="5" name="ADDRESS" dataDxfId="63"/>
    <tableColumn id="6" name="EMAIL" dataDxfId="62"/>
    <tableColumn id="7" name="PHONE" dataDxfId="61"/>
  </tableColumns>
  <tableStyleInfo name="PMAT_TS1 2" showFirstColumn="0" showLastColumn="0" showRowStripes="1" showColumnStripes="0"/>
</table>
</file>

<file path=xl/tables/table3.xml><?xml version="1.0" encoding="utf-8"?>
<table xmlns="http://schemas.openxmlformats.org/spreadsheetml/2006/main" id="4" name="tblProjects" displayName="tblProjects" ref="E11:T27" totalsRowShown="0" headerRowDxfId="60" dataDxfId="59">
  <tableColumns count="16">
    <tableColumn id="1" name="SNO" dataDxfId="58">
      <calculatedColumnFormula>ROW()-10</calculatedColumnFormula>
    </tableColumn>
    <tableColumn id="2" name="PROJECT NAME" dataDxfId="57"/>
    <tableColumn id="3" name="MANAGER" dataDxfId="56"/>
    <tableColumn id="4" name="CLIENT" dataDxfId="55"/>
    <tableColumn id="5" name="BUDGET" dataDxfId="54" dataCellStyle="Currency"/>
    <tableColumn id="7" name="BILL TYPE" dataDxfId="53" dataCellStyle="Currency"/>
    <tableColumn id="12" name="FIXED RATE" dataDxfId="52" dataCellStyle="Currency"/>
    <tableColumn id="13" name="COST" dataDxfId="51" dataCellStyle="Currency">
      <calculatedColumnFormula>SUMIF(tblTasks[Project Name],tblProjects[[#This Row],[PROJECT NAME]],tblTasks[COST])</calculatedColumnFormula>
    </tableColumn>
    <tableColumn id="14" name="BALANCE" dataDxfId="50" dataCellStyle="Currency">
      <calculatedColumnFormula>tblProjects[[#This Row],[BUDGET]]-tblProjects[[#This Row],[COST]]</calculatedColumnFormula>
    </tableColumn>
    <tableColumn id="10" name="START" dataDxfId="49" dataCellStyle="Currency">
      <calculatedColumnFormula array="1">MIN(IF(tblTasks[Project Name]=tblProjects[[#This Row],[PROJECT NAME]],tblTasks[Start Date]))</calculatedColumnFormula>
    </tableColumn>
    <tableColumn id="11" name="END" dataDxfId="48" dataCellStyle="Currency">
      <calculatedColumnFormula array="1">MAX(IF(tblTasks[Project Name]=tblProjects[[#This Row],[PROJECT NAME]],tblTasks[End Date]))</calculatedColumnFormula>
    </tableColumn>
    <tableColumn id="15" name="Man Hours" dataDxfId="47" dataCellStyle="Currency">
      <calculatedColumnFormula>SUMIF(tblTasks[Project Name],tblProjects[[#This Row],[PROJECT NAME]],tblTasks[Total Hours])</calculatedColumnFormula>
    </tableColumn>
    <tableColumn id="9" name="STATUS" dataDxfId="46" dataCellStyle="Currency">
      <calculatedColumnFormula>IFERROR(IF(AND(tblProjects[[#This Row],[PROGRESS]]&gt;0,tblProjects[[#This Row],[PROGRESS]]&lt;1),2,tblProjects[[#This Row],[PROGRESS]]),0)</calculatedColumnFormula>
    </tableColumn>
    <tableColumn id="8" name="PROGRESS" dataDxfId="45" dataCellStyle="Percent">
      <calculatedColumnFormula>IFERROR(AVERAGEIF(tblTasks[Project Name],tblProjects[[#This Row],[PROJECT NAME]],tblTasks[Progress]),0)</calculatedColumnFormula>
    </tableColumn>
    <tableColumn id="6" name="Head Count" dataDxfId="44">
      <calculatedColumnFormula>SUMPRODUCT(((tblTasks[Project Name]=tblProjects[[#This Row],[PROJECT NAME]]))/COUNTIFS(tblTasks[Assigned To],tblTasks[Assigned To]&amp;"",tblTasks[Project Name],tblTasks[Project Name]&amp;""))</calculatedColumnFormula>
    </tableColumn>
    <tableColumn id="24" name="BWACount" dataDxfId="43">
      <calculatedColumnFormula>COUNTIFS(tblTasks[Project Name],tblProjects[[#This Row],[PROJECT NAME]],tblTasks[Assigned To],Calculations_Calc!$X$27)</calculatedColumnFormula>
    </tableColumn>
  </tableColumns>
  <tableStyleInfo name="PMAT_TS1 2" showFirstColumn="0" showLastColumn="0" showRowStripes="1" showColumnStripes="0"/>
</table>
</file>

<file path=xl/tables/table4.xml><?xml version="1.0" encoding="utf-8"?>
<table xmlns="http://schemas.openxmlformats.org/spreadsheetml/2006/main" id="2" name="tblTasks" displayName="tblTasks" ref="E11:AC303" totalsRowShown="0" headerRowDxfId="42" dataDxfId="41">
  <sortState ref="E11:Q53">
    <sortCondition ref="E10:E53"/>
  </sortState>
  <tableColumns count="25">
    <tableColumn id="1" name="SNO" dataDxfId="40">
      <calculatedColumnFormula>ROW()-ROW(tblTasks[[#Headers],[SNO]])</calculatedColumnFormula>
    </tableColumn>
    <tableColumn id="2" name="Activity Name" dataDxfId="39"/>
    <tableColumn id="3" name="Activity Type" dataDxfId="38"/>
    <tableColumn id="4" name="Project Name" dataDxfId="37"/>
    <tableColumn id="5" name="Priority" dataDxfId="36"/>
    <tableColumn id="6" name="Complexity" dataDxfId="35"/>
    <tableColumn id="13" name="Team" dataDxfId="34"/>
    <tableColumn id="7" name="Assigned To" dataDxfId="33"/>
    <tableColumn id="8" name="Start Date" dataDxfId="32"/>
    <tableColumn id="9" name="End Date" dataDxfId="31"/>
    <tableColumn id="16" name="Hours Per Day" dataDxfId="30"/>
    <tableColumn id="15" name="Duration" dataDxfId="29">
      <calculatedColumnFormula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calculatedColumnFormula>
    </tableColumn>
    <tableColumn id="17" name="Total Hours" dataDxfId="28">
      <calculatedColumnFormula>tblTasks[[#This Row],[Hours Per Day]]*tblTasks[[#This Row],[Duration]]</calculatedColumnFormula>
    </tableColumn>
    <tableColumn id="12" name="Progress" dataDxfId="27" dataCellStyle="Percent"/>
    <tableColumn id="10" name="Status" dataDxfId="26"/>
    <tableColumn id="11" name="Remarks" dataDxfId="25"/>
    <tableColumn id="14" name="FLT DB" dataDxfId="24">
      <calculatedColumnFormula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calculatedColumnFormula>
    </tableColumn>
    <tableColumn id="18" name="HEATMAP" dataDxfId="23">
      <calculatedColumnFormula>IF(AND(hmr_Demand=0,tblTasks[[#This Row],[Status]]="Demand"),"",IF(Calculations_Calc!$Y$2=1,tblTasks[[#This Row],[Hours Per Day]],1))</calculatedColumnFormula>
    </tableColumn>
    <tableColumn id="19" name="BWDStart" dataDxfId="22">
      <calculatedColumnFormula>IF(OR(tblTasks[[#This Row],[End Date]]&lt;rngBwDStart,tblTasks[[#This Row],[Start Date]]&gt;rngBwDEnd),0,(MAX(tblTasks[[#This Row],[Start Date]],rngBwDStart)))</calculatedColumnFormula>
    </tableColumn>
    <tableColumn id="20" name="BWDEnd" dataDxfId="21">
      <calculatedColumnFormula>IF(OR(tblTasks[[#This Row],[End Date]]&lt;rngBwDStart,tblTasks[[#This Row],[Start Date]]&gt;rngBwDEnd),0,(MIN(tblTasks[[#This Row],[End Date]],rngBwDEnd)))</calculatedColumnFormula>
    </tableColumn>
    <tableColumn id="21" name="BWD Duration" dataDxfId="20">
      <calculatedColumnFormula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calculatedColumnFormula>
    </tableColumn>
    <tableColumn id="22" name="BWD Hours" dataDxfId="19">
      <calculatedColumnFormula>tblTasks[[#This Row],[BWD Duration]]*tblTasks[[#This Row],[Hours Per Day]]</calculatedColumnFormula>
    </tableColumn>
    <tableColumn id="23" name="Client" dataDxfId="18">
      <calculatedColumnFormula>VLOOKUP(tblTasks[[#This Row],[Project Name]],tblProjects[[PROJECT NAME]:[CLIENT]],3,FALSE)</calculatedColumnFormula>
    </tableColumn>
    <tableColumn id="25" name="COST PER HOUR" dataDxfId="17">
      <calculatedColumnFormula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calculatedColumnFormula>
    </tableColumn>
    <tableColumn id="24" name="COST" dataDxfId="16">
      <calculatedColumnFormula>tblTasks[[#This Row],[Total Hours]]*tblTasks[[#This Row],[COST PER HOUR]]</calculatedColumnFormula>
    </tableColumn>
  </tableColumns>
  <tableStyleInfo name="PMAT_TS1" showFirstColumn="0" showLastColumn="0" showRowStripes="1" showColumnStripes="0"/>
</table>
</file>

<file path=xl/tables/table5.xml><?xml version="1.0" encoding="utf-8"?>
<table xmlns="http://schemas.openxmlformats.org/spreadsheetml/2006/main" id="5" name="tblLeaveTracker" displayName="tblLeaveTracker" ref="E10:L231" totalsRowShown="0" headerRowDxfId="15" dataDxfId="14">
  <tableColumns count="8">
    <tableColumn id="1" name="SNO" dataDxfId="13">
      <calculatedColumnFormula>ROW()-10</calculatedColumnFormula>
    </tableColumn>
    <tableColumn id="2" name="EMP NAME" dataDxfId="12"/>
    <tableColumn id="4" name="DATE" dataDxfId="11"/>
    <tableColumn id="3" name="LEAVE TYPE" dataDxfId="10"/>
    <tableColumn id="10" name="Duration" dataDxfId="9">
      <calculatedColumnFormula>NETWORKDAYS.INTL(tblLeaveTracker[[#This Row],[DATE]],tblLeaveTracker[[#This Row],[DATE]],rng_C_Weekends,rng_C_Holidays)</calculatedColumnFormula>
    </tableColumn>
    <tableColumn id="5" name="LEAVE HOURS" dataDxfId="8">
      <calculatedColumnFormula>VLOOKUP(tblLeaveTracker[[#This Row],[EMP NAME]],tblResource[[EMP NAME]:[MAX HOURS PER DAY]],Calculations_Calc!$AE$44,FALSE)*VLOOKUP(tblLeaveTracker[[#This Row],[LEAVE TYPE]],rng_LeaveType_Value,2,FALSE)*tblLeaveTracker[[#This Row],[Duration]]</calculatedColumnFormula>
    </tableColumn>
    <tableColumn id="11" name="BWL Duration" dataDxfId="7">
      <calculatedColumnFormula>IF(AND(tblLeaveTracker[[#This Row],[DATE]]&gt;=rngBwDStart,tblLeaveTracker[[#This Row],[DATE]]&lt;=rngBwDEnd),tblLeaveTracker[[#This Row],[Duration]],0)</calculatedColumnFormula>
    </tableColumn>
    <tableColumn id="14" name="BWL Hours" dataDxfId="6">
      <calculatedColumnFormula>tblLeaveTracker[[#This Row],[BWL Duration]]*tblLeaveTracker[[#This Row],[LEAVE HOURS]]</calculatedColumnFormula>
    </tableColumn>
  </tableColumns>
  <tableStyleInfo name="PMAT_TS1" showFirstColumn="0" showLastColumn="0" showRowStripes="1" showColumnStripes="0"/>
</table>
</file>

<file path=xl/tables/table6.xml><?xml version="1.0" encoding="utf-8"?>
<table xmlns="http://schemas.openxmlformats.org/spreadsheetml/2006/main" id="1" name="tblHolidays" displayName="tblHolidays" ref="W5:Y109" totalsRowShown="0" headerRowDxfId="4" dataDxfId="3">
  <tableColumns count="3">
    <tableColumn id="3" name="SNO" dataDxfId="2">
      <calculatedColumnFormula>ROW()-5</calculatedColumnFormula>
    </tableColumn>
    <tableColumn id="1" name="Date" dataDxfId="1"/>
    <tableColumn id="2" name="Description" dataDxfId="0"/>
  </tableColumns>
  <tableStyleInfo name="PMAT_TS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ANALYSISTABS PM MC1">
      <a:dk1>
        <a:srgbClr val="262626"/>
      </a:dk1>
      <a:lt1>
        <a:srgbClr val="FFFFFF"/>
      </a:lt1>
      <a:dk2>
        <a:srgbClr val="262626"/>
      </a:dk2>
      <a:lt2>
        <a:srgbClr val="FFFFFF"/>
      </a:lt2>
      <a:accent1>
        <a:srgbClr val="237DB9"/>
      </a:accent1>
      <a:accent2>
        <a:srgbClr val="15AA96"/>
      </a:accent2>
      <a:accent3>
        <a:srgbClr val="9BB955"/>
      </a:accent3>
      <a:accent4>
        <a:srgbClr val="F6AC33"/>
      </a:accent4>
      <a:accent5>
        <a:srgbClr val="CB4D3E"/>
      </a:accent5>
      <a:accent6>
        <a:srgbClr val="506174"/>
      </a:accent6>
      <a:hlink>
        <a:srgbClr val="FFFFFF"/>
      </a:hlink>
      <a:folHlink>
        <a:srgbClr val="595959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1.xml"/><Relationship Id="rId13" Type="http://schemas.openxmlformats.org/officeDocument/2006/relationships/ctrlProp" Target="../ctrlProps/ctrlProp26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20.xml"/><Relationship Id="rId12" Type="http://schemas.openxmlformats.org/officeDocument/2006/relationships/ctrlProp" Target="../ctrlProps/ctrlProp25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9.xml"/><Relationship Id="rId11" Type="http://schemas.openxmlformats.org/officeDocument/2006/relationships/ctrlProp" Target="../ctrlProps/ctrlProp24.xml"/><Relationship Id="rId5" Type="http://schemas.openxmlformats.org/officeDocument/2006/relationships/ctrlProp" Target="../ctrlProps/ctrlProp18.xml"/><Relationship Id="rId10" Type="http://schemas.openxmlformats.org/officeDocument/2006/relationships/ctrlProp" Target="../ctrlProps/ctrlProp23.xml"/><Relationship Id="rId4" Type="http://schemas.openxmlformats.org/officeDocument/2006/relationships/ctrlProp" Target="../ctrlProps/ctrlProp17.xml"/><Relationship Id="rId9" Type="http://schemas.openxmlformats.org/officeDocument/2006/relationships/ctrlProp" Target="../ctrlProps/ctrlProp2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30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29.xml"/><Relationship Id="rId5" Type="http://schemas.openxmlformats.org/officeDocument/2006/relationships/ctrlProp" Target="../ctrlProps/ctrlProp28.xml"/><Relationship Id="rId4" Type="http://schemas.openxmlformats.org/officeDocument/2006/relationships/ctrlProp" Target="../ctrlProps/ctrlProp27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6.xml"/><Relationship Id="rId13" Type="http://schemas.openxmlformats.org/officeDocument/2006/relationships/ctrlProp" Target="../ctrlProps/ctrlProp41.xml"/><Relationship Id="rId3" Type="http://schemas.openxmlformats.org/officeDocument/2006/relationships/ctrlProp" Target="../ctrlProps/ctrlProp31.xml"/><Relationship Id="rId7" Type="http://schemas.openxmlformats.org/officeDocument/2006/relationships/ctrlProp" Target="../ctrlProps/ctrlProp35.xml"/><Relationship Id="rId12" Type="http://schemas.openxmlformats.org/officeDocument/2006/relationships/ctrlProp" Target="../ctrlProps/ctrlProp40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Relationship Id="rId6" Type="http://schemas.openxmlformats.org/officeDocument/2006/relationships/ctrlProp" Target="../ctrlProps/ctrlProp34.xml"/><Relationship Id="rId11" Type="http://schemas.openxmlformats.org/officeDocument/2006/relationships/ctrlProp" Target="../ctrlProps/ctrlProp39.xml"/><Relationship Id="rId5" Type="http://schemas.openxmlformats.org/officeDocument/2006/relationships/ctrlProp" Target="../ctrlProps/ctrlProp33.xml"/><Relationship Id="rId10" Type="http://schemas.openxmlformats.org/officeDocument/2006/relationships/ctrlProp" Target="../ctrlProps/ctrlProp38.xml"/><Relationship Id="rId4" Type="http://schemas.openxmlformats.org/officeDocument/2006/relationships/ctrlProp" Target="../ctrlProps/ctrlProp32.xml"/><Relationship Id="rId9" Type="http://schemas.openxmlformats.org/officeDocument/2006/relationships/ctrlProp" Target="../ctrlProps/ctrlProp37.xml"/><Relationship Id="rId14" Type="http://schemas.openxmlformats.org/officeDocument/2006/relationships/ctrlProp" Target="../ctrlProps/ctrlProp42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43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8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9.xml"/><Relationship Id="rId4" Type="http://schemas.openxmlformats.org/officeDocument/2006/relationships/comments" Target="../comments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Relationship Id="rId5" Type="http://schemas.openxmlformats.org/officeDocument/2006/relationships/comments" Target="../comments2.xml"/><Relationship Id="rId4" Type="http://schemas.openxmlformats.org/officeDocument/2006/relationships/table" Target="../tables/table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11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F1:Z43"/>
  <sheetViews>
    <sheetView showGridLines="0" showRowColHeaders="0" tabSelected="1" topLeftCell="H11" zoomScaleNormal="100" workbookViewId="0">
      <selection activeCell="H19" sqref="H19"/>
    </sheetView>
  </sheetViews>
  <sheetFormatPr defaultColWidth="0" defaultRowHeight="14.4" zeroHeight="1"/>
  <cols>
    <col min="1" max="5" width="9.109375" hidden="1" customWidth="1"/>
    <col min="6" max="7" width="0" hidden="1" customWidth="1"/>
    <col min="8" max="8" width="5.5546875" customWidth="1"/>
    <col min="9" max="13" width="9.109375" customWidth="1"/>
    <col min="14" max="14" width="10" customWidth="1"/>
    <col min="15" max="26" width="9.109375" customWidth="1"/>
    <col min="27" max="16384" width="9.109375" hidden="1"/>
  </cols>
  <sheetData>
    <row r="1" spans="9:25" hidden="1"/>
    <row r="2" spans="9:25" hidden="1"/>
    <row r="3" spans="9:25" hidden="1"/>
    <row r="4" spans="9:25" hidden="1"/>
    <row r="5" spans="9:25" hidden="1"/>
    <row r="6" spans="9:25" hidden="1"/>
    <row r="7" spans="9:25" hidden="1"/>
    <row r="8" spans="9:25" hidden="1"/>
    <row r="9" spans="9:25" hidden="1"/>
    <row r="10" spans="9:25" hidden="1"/>
    <row r="11" spans="9:25"/>
    <row r="12" spans="9:25"/>
    <row r="13" spans="9:25" s="35" customFormat="1"/>
    <row r="14" spans="9:25"/>
    <row r="15" spans="9:25" ht="20.100000000000001" customHeight="1"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9:25" ht="20.100000000000001" customHeight="1"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9:25" ht="20.100000000000001" customHeight="1"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9:25" ht="20.100000000000001" customHeight="1"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9:25" ht="20.100000000000001" customHeight="1"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9:25" ht="20.100000000000001" customHeight="1"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9:25" ht="20.100000000000001" customHeight="1"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9:25" ht="20.100000000000001" customHeight="1"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9:25" ht="20.100000000000001" customHeight="1"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9:25" ht="20.100000000000001" customHeight="1"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9:25" ht="20.100000000000001" customHeight="1"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9:25" ht="20.100000000000001" customHeight="1"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9:25" ht="20.100000000000001" customHeight="1"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9:25" ht="20.100000000000001" customHeight="1"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9:25" ht="20.100000000000001" customHeight="1"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9:25" ht="20.100000000000001" customHeight="1"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9:25" ht="20.100000000000001" customHeight="1"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9:25" s="35" customFormat="1" ht="20.100000000000001" customHeight="1"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9:25" s="35" customFormat="1" ht="20.100000000000001" customHeight="1"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9:25" ht="20.100000000000001" customHeight="1"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9:25" ht="20.100000000000001" customHeight="1">
      <c r="I35" s="215"/>
      <c r="J35" s="327" t="s">
        <v>411</v>
      </c>
      <c r="K35" s="327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215"/>
    </row>
    <row r="36" spans="9:25" ht="20.100000000000001" customHeight="1">
      <c r="I36" s="214"/>
      <c r="J36" s="301" t="s">
        <v>277</v>
      </c>
      <c r="K36" s="301"/>
      <c r="L36" s="301"/>
      <c r="M36" s="302" t="s">
        <v>278</v>
      </c>
      <c r="N36" s="302"/>
      <c r="O36" s="301" t="s">
        <v>279</v>
      </c>
      <c r="P36" s="301"/>
      <c r="Q36" s="302" t="s">
        <v>280</v>
      </c>
      <c r="R36" s="302"/>
      <c r="S36" s="301" t="s">
        <v>226</v>
      </c>
      <c r="T36" s="217"/>
      <c r="U36" s="303" t="s">
        <v>281</v>
      </c>
      <c r="V36" s="216"/>
      <c r="W36" s="218"/>
      <c r="X36" s="218"/>
      <c r="Y36" s="216"/>
    </row>
    <row r="37" spans="9:25" ht="20.100000000000001" customHeight="1">
      <c r="I37" s="214"/>
      <c r="J37" s="213"/>
      <c r="K37" s="213"/>
      <c r="L37" s="213"/>
      <c r="M37" s="214"/>
      <c r="N37" s="214"/>
      <c r="O37" s="213"/>
      <c r="P37" s="213"/>
      <c r="Q37" s="214"/>
      <c r="R37" s="214"/>
      <c r="S37" s="213"/>
      <c r="T37" s="213"/>
      <c r="U37" s="214"/>
      <c r="V37" s="214"/>
      <c r="W37" s="218"/>
      <c r="X37" s="214"/>
      <c r="Y37" s="214"/>
    </row>
    <row r="38" spans="9:25" ht="20.100000000000001" customHeight="1">
      <c r="I38" s="214"/>
      <c r="J38" s="213"/>
      <c r="K38" s="213"/>
      <c r="L38" s="213"/>
      <c r="M38" s="214"/>
      <c r="N38" s="214"/>
      <c r="O38" s="213"/>
      <c r="P38" s="213"/>
      <c r="Q38" s="214"/>
      <c r="R38" s="214"/>
      <c r="S38" s="213"/>
      <c r="T38" s="213"/>
      <c r="U38" s="214"/>
      <c r="V38" s="214"/>
      <c r="W38" s="218"/>
      <c r="X38" s="214"/>
      <c r="Y38" s="214"/>
    </row>
    <row r="39" spans="9:25">
      <c r="I39" s="214"/>
      <c r="J39" s="213"/>
      <c r="K39" s="213"/>
      <c r="L39" s="213"/>
      <c r="M39" s="214"/>
      <c r="N39" s="214"/>
      <c r="O39" s="213"/>
      <c r="P39" s="213"/>
      <c r="Q39" s="214"/>
      <c r="R39" s="214"/>
      <c r="S39" s="213"/>
      <c r="T39" s="213"/>
      <c r="U39" s="214"/>
      <c r="V39" s="214"/>
      <c r="W39" s="218"/>
      <c r="X39" s="214"/>
      <c r="Y39" s="214"/>
    </row>
    <row r="40" spans="9:25" ht="26.25" customHeight="1">
      <c r="I40" s="214"/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  <c r="U40" s="214"/>
      <c r="V40" s="214"/>
      <c r="W40" s="218"/>
      <c r="X40" s="214"/>
      <c r="Y40" s="214"/>
    </row>
    <row r="41" spans="9:25"/>
    <row r="42" spans="9:25"/>
    <row r="43" spans="9:25"/>
  </sheetData>
  <mergeCells count="1">
    <mergeCell ref="J35:K3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00B0F0"/>
  </sheetPr>
  <dimension ref="A1:AD226"/>
  <sheetViews>
    <sheetView showGridLines="0" showRowColHeaders="0" topLeftCell="L20" zoomScaleNormal="100" workbookViewId="0">
      <pane ySplit="20" topLeftCell="A46" activePane="bottomLeft" state="frozen"/>
      <selection activeCell="L46" sqref="L46"/>
      <selection pane="bottomLeft" activeCell="L46" sqref="L46"/>
    </sheetView>
  </sheetViews>
  <sheetFormatPr defaultColWidth="0" defaultRowHeight="14.4" zeroHeight="1"/>
  <cols>
    <col min="1" max="4" width="9.109375" hidden="1" customWidth="1"/>
    <col min="5" max="5" width="0.109375" hidden="1" customWidth="1"/>
    <col min="6" max="7" width="13.44140625" hidden="1" customWidth="1"/>
    <col min="8" max="8" width="15.5546875" hidden="1" customWidth="1"/>
    <col min="9" max="11" width="11.33203125" hidden="1" customWidth="1"/>
    <col min="12" max="12" width="0.5546875" customWidth="1"/>
    <col min="13" max="13" width="3.6640625" customWidth="1"/>
    <col min="14" max="14" width="9.6640625" customWidth="1"/>
    <col min="15" max="18" width="9.109375" customWidth="1"/>
    <col min="19" max="21" width="5.33203125" customWidth="1"/>
    <col min="22" max="27" width="16" customWidth="1"/>
    <col min="28" max="28" width="43.44140625" hidden="1" customWidth="1"/>
    <col min="29" max="29" width="5.109375" style="100" customWidth="1"/>
    <col min="30" max="30" width="1" hidden="1" customWidth="1"/>
    <col min="31" max="16384" width="9.109375" hidden="1"/>
  </cols>
  <sheetData>
    <row r="1" spans="14:29" hidden="1">
      <c r="N1" s="7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4:29" hidden="1">
      <c r="N2" s="7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4:29" hidden="1">
      <c r="N3" s="7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4:29" hidden="1">
      <c r="N4" s="7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4:29" hidden="1">
      <c r="N5" s="7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4:29" hidden="1">
      <c r="N6" s="7"/>
      <c r="O6" s="2"/>
      <c r="P6" s="2" t="s">
        <v>0</v>
      </c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4:29" hidden="1">
      <c r="N7" s="7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4:29" hidden="1">
      <c r="N8" s="7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4:29" hidden="1">
      <c r="N9" s="7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4:29" hidden="1">
      <c r="N10" s="7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4:29" ht="30" hidden="1" customHeight="1">
      <c r="N11" s="6"/>
      <c r="O11" s="10">
        <f>F11</f>
        <v>0</v>
      </c>
      <c r="P11" s="10"/>
      <c r="Q11" s="10"/>
      <c r="R11" s="10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4:29" ht="17.100000000000001" hidden="1" customHeight="1">
      <c r="N12" s="6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4:29" ht="17.100000000000001" hidden="1" customHeight="1">
      <c r="N13" s="6"/>
      <c r="O13" s="4"/>
      <c r="P13" s="347"/>
      <c r="Q13" s="348"/>
      <c r="R13" s="348"/>
      <c r="S13" s="348"/>
      <c r="T13" s="348"/>
      <c r="U13" s="348"/>
      <c r="V13" s="348"/>
      <c r="W13" s="348"/>
      <c r="X13" s="348"/>
      <c r="Y13" s="349"/>
      <c r="Z13" s="350"/>
      <c r="AA13" s="15"/>
      <c r="AB13" s="14"/>
      <c r="AC13" s="4"/>
    </row>
    <row r="14" spans="14:29" ht="17.100000000000001" hidden="1" customHeight="1">
      <c r="N14" s="6"/>
      <c r="O14" s="4"/>
      <c r="P14" s="340"/>
      <c r="Q14" s="340"/>
      <c r="R14" s="340"/>
      <c r="S14" s="340"/>
      <c r="T14" s="340"/>
      <c r="U14" s="340"/>
      <c r="V14" s="340"/>
      <c r="W14" s="340"/>
      <c r="X14" s="340"/>
      <c r="Y14" s="341"/>
      <c r="Z14" s="341"/>
      <c r="AA14" s="15"/>
      <c r="AB14" s="15"/>
      <c r="AC14" s="4"/>
    </row>
    <row r="15" spans="14:29" ht="17.100000000000001" hidden="1" customHeight="1">
      <c r="N15" s="6"/>
      <c r="O15" s="4"/>
      <c r="P15" s="340"/>
      <c r="Q15" s="340"/>
      <c r="R15" s="340"/>
      <c r="S15" s="340"/>
      <c r="T15" s="340"/>
      <c r="U15" s="340"/>
      <c r="V15" s="340"/>
      <c r="W15" s="340"/>
      <c r="X15" s="340"/>
      <c r="Y15" s="341"/>
      <c r="Z15" s="341"/>
      <c r="AA15" s="15"/>
      <c r="AB15" s="15"/>
      <c r="AC15" s="4"/>
    </row>
    <row r="16" spans="14:29" ht="17.100000000000001" hidden="1" customHeight="1">
      <c r="N16" s="6"/>
      <c r="O16" s="4"/>
      <c r="P16" s="340"/>
      <c r="Q16" s="340"/>
      <c r="R16" s="340"/>
      <c r="S16" s="340"/>
      <c r="T16" s="340"/>
      <c r="U16" s="340"/>
      <c r="V16" s="340"/>
      <c r="W16" s="340"/>
      <c r="X16" s="340"/>
      <c r="Y16" s="341"/>
      <c r="Z16" s="341"/>
      <c r="AA16" s="15"/>
      <c r="AB16" s="15"/>
      <c r="AC16" s="4"/>
    </row>
    <row r="17" spans="14:29" ht="17.100000000000001" hidden="1" customHeight="1">
      <c r="N17" s="6"/>
      <c r="O17" s="4"/>
      <c r="P17" s="340"/>
      <c r="Q17" s="340"/>
      <c r="R17" s="340"/>
      <c r="S17" s="340"/>
      <c r="T17" s="340"/>
      <c r="U17" s="340"/>
      <c r="V17" s="340"/>
      <c r="W17" s="340"/>
      <c r="X17" s="340"/>
      <c r="Y17" s="341"/>
      <c r="Z17" s="341"/>
      <c r="AA17" s="15"/>
      <c r="AB17" s="15"/>
      <c r="AC17" s="4"/>
    </row>
    <row r="18" spans="14:29" ht="17.100000000000001" hidden="1" customHeight="1">
      <c r="N18" s="6"/>
      <c r="O18" s="4"/>
      <c r="P18" s="340"/>
      <c r="Q18" s="340"/>
      <c r="R18" s="340"/>
      <c r="S18" s="340"/>
      <c r="T18" s="340"/>
      <c r="U18" s="340"/>
      <c r="V18" s="340"/>
      <c r="W18" s="340"/>
      <c r="X18" s="340"/>
      <c r="Y18" s="341"/>
      <c r="Z18" s="341"/>
      <c r="AA18" s="15"/>
      <c r="AB18" s="15"/>
      <c r="AC18" s="4"/>
    </row>
    <row r="19" spans="14:29" ht="17.100000000000001" hidden="1" customHeight="1">
      <c r="N19" s="6"/>
      <c r="O19" s="4"/>
      <c r="P19" s="340"/>
      <c r="Q19" s="340"/>
      <c r="R19" s="340"/>
      <c r="S19" s="340"/>
      <c r="T19" s="340"/>
      <c r="U19" s="340"/>
      <c r="V19" s="340"/>
      <c r="W19" s="340"/>
      <c r="X19" s="340"/>
      <c r="Y19" s="341"/>
      <c r="Z19" s="341"/>
      <c r="AA19" s="15"/>
      <c r="AB19" s="15"/>
      <c r="AC19" s="4"/>
    </row>
    <row r="20" spans="14:29" ht="3" customHeight="1">
      <c r="N20" s="6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4:29" ht="15" customHeight="1">
      <c r="N21" s="344" t="s">
        <v>219</v>
      </c>
      <c r="O21" s="344"/>
      <c r="P21" s="344"/>
      <c r="Q21" s="240"/>
      <c r="R21" s="237"/>
      <c r="S21" s="237"/>
      <c r="T21" s="237"/>
      <c r="U21" s="237"/>
      <c r="V21" s="237"/>
      <c r="W21" s="111"/>
      <c r="X21" s="111"/>
      <c r="Y21" s="112"/>
      <c r="Z21" s="112"/>
      <c r="AA21" s="113"/>
      <c r="AB21" s="101"/>
      <c r="AC21" s="101"/>
    </row>
    <row r="22" spans="14:29" ht="38.25" customHeight="1">
      <c r="N22" s="345"/>
      <c r="O22" s="345"/>
      <c r="P22" s="345"/>
      <c r="Q22" s="241"/>
      <c r="R22" s="238"/>
      <c r="S22" s="238"/>
      <c r="T22" s="238"/>
      <c r="U22" s="238"/>
      <c r="V22" s="238"/>
      <c r="W22" s="114"/>
      <c r="X22" s="114"/>
      <c r="Y22" s="115"/>
      <c r="Z22" s="115"/>
      <c r="AA22" s="115"/>
      <c r="AB22" s="102"/>
      <c r="AC22" s="102"/>
    </row>
    <row r="23" spans="14:29" ht="30" customHeight="1" thickBot="1">
      <c r="N23" s="346" t="str">
        <f ca="1">IF(Dashboard_Calc!H13=0,"No Activities Found",Dashboard_Calc!I14)</f>
        <v>Total Activities: 292</v>
      </c>
      <c r="O23" s="346"/>
      <c r="P23" s="346"/>
      <c r="Q23" s="242"/>
      <c r="R23" s="239"/>
      <c r="S23" s="239"/>
      <c r="T23" s="239"/>
      <c r="U23" s="239"/>
      <c r="V23" s="239"/>
      <c r="W23" s="124"/>
      <c r="X23" s="124"/>
      <c r="Y23" s="304"/>
      <c r="Z23" s="304"/>
      <c r="AA23" s="304"/>
      <c r="AB23" s="102"/>
      <c r="AC23" s="102"/>
    </row>
    <row r="24" spans="14:29" ht="22.5" hidden="1" customHeight="1" thickBot="1">
      <c r="N24" s="123" t="s">
        <v>13</v>
      </c>
      <c r="O24" s="343" t="s">
        <v>39</v>
      </c>
      <c r="P24" s="343"/>
      <c r="Q24" s="343"/>
      <c r="R24" s="342" t="s">
        <v>38</v>
      </c>
      <c r="S24" s="342"/>
      <c r="T24" s="342"/>
      <c r="U24" s="343" t="s">
        <v>14</v>
      </c>
      <c r="V24" s="343"/>
      <c r="W24" s="343"/>
      <c r="X24" s="343"/>
      <c r="Y24" s="123" t="s">
        <v>221</v>
      </c>
      <c r="Z24" s="358"/>
      <c r="AA24" s="359"/>
      <c r="AB24" s="103"/>
      <c r="AC24" s="108"/>
    </row>
    <row r="25" spans="14:29" hidden="1">
      <c r="N25" s="3">
        <v>1</v>
      </c>
      <c r="O25" s="3">
        <v>2</v>
      </c>
      <c r="P25" s="3">
        <v>3</v>
      </c>
      <c r="Q25" s="3">
        <v>4</v>
      </c>
      <c r="R25" s="3">
        <v>5</v>
      </c>
      <c r="S25" s="3">
        <v>6</v>
      </c>
      <c r="T25" s="3">
        <v>7</v>
      </c>
      <c r="U25" s="3">
        <v>8</v>
      </c>
      <c r="V25" s="3">
        <v>9</v>
      </c>
      <c r="W25" s="3">
        <v>10</v>
      </c>
      <c r="X25" s="3">
        <v>11</v>
      </c>
      <c r="Y25" s="3">
        <v>15</v>
      </c>
      <c r="Z25" s="3">
        <v>17</v>
      </c>
      <c r="AA25" s="3"/>
      <c r="AB25" s="3"/>
      <c r="AC25" s="109">
        <v>19</v>
      </c>
    </row>
    <row r="26" spans="14:29" ht="30" hidden="1" customHeight="1">
      <c r="N26" s="8"/>
      <c r="O26" s="12">
        <f>F26</f>
        <v>0</v>
      </c>
      <c r="P26" s="10"/>
      <c r="Q26" s="10"/>
      <c r="R26" s="10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04"/>
    </row>
    <row r="27" spans="14:29" ht="15" hidden="1" customHeight="1">
      <c r="N27" s="8">
        <v>1</v>
      </c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4:29" ht="15" hidden="1" customHeight="1">
      <c r="N28" s="8">
        <v>2</v>
      </c>
      <c r="O28" s="352" t="s">
        <v>8</v>
      </c>
      <c r="P28" s="352"/>
      <c r="Q28" s="352"/>
      <c r="R28" s="353"/>
      <c r="S28" s="355" t="s">
        <v>11</v>
      </c>
      <c r="T28" s="356"/>
      <c r="U28" s="356"/>
      <c r="V28" s="357">
        <v>100</v>
      </c>
      <c r="W28" s="354" t="s">
        <v>9</v>
      </c>
      <c r="X28" s="354"/>
      <c r="Y28" s="354"/>
      <c r="Z28" s="4"/>
      <c r="AA28" s="4"/>
      <c r="AB28" s="4"/>
      <c r="AC28" s="4"/>
    </row>
    <row r="29" spans="14:29" ht="15" hidden="1" customHeight="1">
      <c r="N29" s="8">
        <v>3</v>
      </c>
      <c r="O29" s="352"/>
      <c r="P29" s="352"/>
      <c r="Q29" s="352"/>
      <c r="R29" s="353"/>
      <c r="S29" s="355"/>
      <c r="T29" s="356"/>
      <c r="U29" s="356"/>
      <c r="V29" s="357"/>
      <c r="W29" s="354"/>
      <c r="X29" s="354"/>
      <c r="Y29" s="354"/>
      <c r="Z29" s="4"/>
      <c r="AA29" s="4"/>
      <c r="AB29" s="4"/>
      <c r="AC29" s="4"/>
    </row>
    <row r="30" spans="14:29" ht="15" hidden="1" customHeight="1">
      <c r="N30" s="8">
        <v>4</v>
      </c>
      <c r="O30" s="352"/>
      <c r="P30" s="352"/>
      <c r="Q30" s="352"/>
      <c r="R30" s="353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4:29" ht="15" hidden="1" customHeight="1">
      <c r="N31" s="8">
        <v>5</v>
      </c>
      <c r="O31" s="352"/>
      <c r="P31" s="352"/>
      <c r="Q31" s="352"/>
      <c r="R31" s="353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4:29" ht="15" hidden="1" customHeight="1">
      <c r="N32" s="8">
        <v>6</v>
      </c>
      <c r="O32" s="18"/>
      <c r="P32" s="18"/>
      <c r="Q32" s="18"/>
      <c r="R32" s="18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29" ht="15" hidden="1" customHeight="1">
      <c r="N33" s="8">
        <v>7</v>
      </c>
      <c r="O33" s="18"/>
      <c r="P33" s="18"/>
      <c r="Q33" s="18"/>
      <c r="R33" s="18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29" ht="15" hidden="1" customHeight="1">
      <c r="N34" s="8">
        <v>8</v>
      </c>
      <c r="O34" s="18"/>
      <c r="P34" s="18"/>
      <c r="Q34" s="18"/>
      <c r="R34" s="18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29" ht="15" hidden="1" customHeight="1">
      <c r="N35" s="8">
        <v>9</v>
      </c>
      <c r="O35" s="18"/>
      <c r="P35" s="18"/>
      <c r="Q35" s="18"/>
      <c r="R35" s="18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29" ht="15.75" hidden="1" customHeight="1">
      <c r="N36" s="8">
        <v>10</v>
      </c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4"/>
    </row>
    <row r="37" spans="1:29" ht="30" hidden="1" customHeight="1">
      <c r="N37" s="96"/>
      <c r="O37" s="97"/>
      <c r="P37" s="335"/>
      <c r="Q37" s="335"/>
      <c r="R37" s="335"/>
      <c r="S37" s="335"/>
      <c r="T37" s="335"/>
      <c r="U37" s="335"/>
      <c r="V37" s="10"/>
      <c r="W37" s="335"/>
      <c r="X37" s="335"/>
      <c r="Y37" s="98"/>
      <c r="Z37" s="351"/>
      <c r="AA37" s="351"/>
      <c r="AB37" s="98"/>
      <c r="AC37" s="110"/>
    </row>
    <row r="38" spans="1:29" ht="30" hidden="1" customHeight="1">
      <c r="N38" s="6"/>
      <c r="O38" s="33"/>
      <c r="P38" s="336"/>
      <c r="Q38" s="336"/>
      <c r="R38" s="336"/>
      <c r="S38" s="336"/>
      <c r="T38" s="336"/>
      <c r="U38" s="336"/>
      <c r="V38" s="33"/>
      <c r="W38" s="328"/>
      <c r="X38" s="328"/>
      <c r="Y38" s="6"/>
      <c r="Z38" s="328"/>
      <c r="AA38" s="328"/>
      <c r="AB38" s="1"/>
      <c r="AC38" s="4"/>
    </row>
    <row r="39" spans="1:29" ht="30" hidden="1" customHeight="1">
      <c r="N39" s="6"/>
      <c r="O39" s="99"/>
      <c r="P39" s="336"/>
      <c r="Q39" s="336"/>
      <c r="R39" s="336"/>
      <c r="S39" s="336"/>
      <c r="T39" s="336"/>
      <c r="U39" s="336"/>
      <c r="V39" s="128"/>
      <c r="W39" s="128"/>
      <c r="X39" s="229"/>
      <c r="Y39" s="333"/>
      <c r="Z39" s="333"/>
      <c r="AA39" s="333"/>
      <c r="AB39" s="1"/>
    </row>
    <row r="40" spans="1:29" ht="1.5" hidden="1" customHeight="1">
      <c r="N40" s="6"/>
      <c r="O40" s="33"/>
      <c r="P40" s="33"/>
      <c r="Q40" s="33"/>
      <c r="R40" s="33"/>
      <c r="S40" s="33"/>
      <c r="T40" s="33"/>
      <c r="U40" s="33"/>
      <c r="V40" s="128"/>
      <c r="W40" s="128"/>
      <c r="X40" s="128"/>
      <c r="Y40" s="128"/>
      <c r="Z40" s="128"/>
      <c r="AA40" s="128"/>
      <c r="AB40" s="1"/>
    </row>
    <row r="41" spans="1:29" ht="17.100000000000001" hidden="1" customHeight="1">
      <c r="N41" s="6"/>
      <c r="O41" s="330"/>
      <c r="P41" s="330"/>
      <c r="Q41" s="330"/>
      <c r="R41" s="330"/>
      <c r="S41" s="330"/>
      <c r="T41" s="330"/>
      <c r="U41" s="330"/>
      <c r="V41" s="330"/>
      <c r="W41" s="330"/>
      <c r="X41" s="6"/>
      <c r="Y41" s="6"/>
      <c r="Z41" s="6"/>
      <c r="AA41" s="6"/>
      <c r="AB41" s="1"/>
    </row>
    <row r="42" spans="1:29" ht="17.100000000000001" hidden="1" customHeight="1">
      <c r="N42" s="6"/>
      <c r="O42" s="330"/>
      <c r="P42" s="330"/>
      <c r="Q42" s="330"/>
      <c r="R42" s="330"/>
      <c r="S42" s="330"/>
      <c r="T42" s="330"/>
      <c r="U42" s="330"/>
      <c r="V42" s="330"/>
      <c r="W42" s="330"/>
      <c r="X42" s="6"/>
      <c r="Y42" s="6"/>
      <c r="Z42" s="6"/>
      <c r="AA42" s="6"/>
      <c r="AB42" s="1"/>
    </row>
    <row r="43" spans="1:29" ht="17.100000000000001" hidden="1" customHeight="1">
      <c r="N43" s="6"/>
      <c r="O43" s="330"/>
      <c r="P43" s="330"/>
      <c r="Q43" s="330"/>
      <c r="R43" s="330"/>
      <c r="S43" s="330"/>
      <c r="T43" s="330"/>
      <c r="U43" s="330"/>
      <c r="V43" s="330"/>
      <c r="W43" s="330"/>
      <c r="X43" s="6"/>
      <c r="Y43" s="329"/>
      <c r="Z43" s="6"/>
      <c r="AA43" s="6"/>
      <c r="AB43" s="1"/>
    </row>
    <row r="44" spans="1:29" ht="17.100000000000001" hidden="1" customHeight="1">
      <c r="N44" s="6"/>
      <c r="O44" s="330"/>
      <c r="P44" s="330"/>
      <c r="Q44" s="330"/>
      <c r="R44" s="330"/>
      <c r="S44" s="330"/>
      <c r="T44" s="330"/>
      <c r="U44" s="330"/>
      <c r="V44" s="330"/>
      <c r="W44" s="330"/>
      <c r="X44" s="6"/>
      <c r="Y44" s="329"/>
      <c r="Z44" s="6"/>
      <c r="AA44" s="6"/>
      <c r="AB44" s="1"/>
    </row>
    <row r="45" spans="1:29" ht="3.75" hidden="1" customHeight="1">
      <c r="N45" s="6"/>
      <c r="O45" s="33"/>
      <c r="P45" s="33"/>
      <c r="Q45" s="33"/>
      <c r="R45" s="33"/>
      <c r="S45" s="33"/>
      <c r="T45" s="33"/>
      <c r="U45" s="33"/>
      <c r="V45" s="33"/>
      <c r="W45" s="33"/>
      <c r="X45" s="6"/>
      <c r="Y45" s="329"/>
      <c r="Z45" s="6"/>
      <c r="AA45" s="6"/>
      <c r="AB45" s="1"/>
    </row>
    <row r="46" spans="1:29" ht="18" customHeight="1"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39"/>
    </row>
    <row r="47" spans="1:29" s="25" customFormat="1" ht="17.2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 s="106"/>
      <c r="AC47" s="107"/>
    </row>
    <row r="48" spans="1:29" ht="15" customHeight="1">
      <c r="AB48" s="19"/>
    </row>
    <row r="49" spans="28:29" ht="15" customHeight="1">
      <c r="AB49" s="11"/>
    </row>
    <row r="50" spans="28:29" ht="15" customHeight="1">
      <c r="AB50" s="11"/>
    </row>
    <row r="51" spans="28:29" ht="15" customHeight="1">
      <c r="AB51" s="11"/>
    </row>
    <row r="52" spans="28:29" ht="15" customHeight="1">
      <c r="AB52" s="11"/>
    </row>
    <row r="53" spans="28:29" ht="15" customHeight="1">
      <c r="AB53" s="11"/>
    </row>
    <row r="54" spans="28:29" ht="15" customHeight="1">
      <c r="AB54" s="11"/>
    </row>
    <row r="55" spans="28:29" ht="15" customHeight="1">
      <c r="AB55" s="11"/>
    </row>
    <row r="56" spans="28:29" ht="15" customHeight="1">
      <c r="AB56" s="11"/>
    </row>
    <row r="57" spans="28:29" ht="15" customHeight="1">
      <c r="AB57" s="11"/>
    </row>
    <row r="58" spans="28:29" ht="15" customHeight="1">
      <c r="AB58" s="11"/>
    </row>
    <row r="59" spans="28:29" ht="15" customHeight="1">
      <c r="AB59" s="11"/>
    </row>
    <row r="60" spans="28:29" ht="15" customHeight="1">
      <c r="AB60" s="11"/>
    </row>
    <row r="61" spans="28:29" ht="15" customHeight="1">
      <c r="AB61" s="11"/>
      <c r="AC61" s="9"/>
    </row>
    <row r="62" spans="28:29" ht="15" customHeight="1">
      <c r="AB62" s="19"/>
      <c r="AC62" s="9"/>
    </row>
    <row r="63" spans="28:29" ht="15" customHeight="1">
      <c r="AB63" s="19"/>
      <c r="AC63" s="9"/>
    </row>
    <row r="64" spans="28:29" ht="15" customHeight="1">
      <c r="AB64" s="19"/>
      <c r="AC64" s="9"/>
    </row>
    <row r="65" spans="1:30" ht="24" customHeight="1">
      <c r="AB65" s="19"/>
      <c r="AC65" s="9"/>
    </row>
    <row r="66" spans="1:30" ht="42" customHeight="1">
      <c r="AB66" s="9"/>
      <c r="AC66" s="9"/>
    </row>
    <row r="67" spans="1:30" s="25" customFormat="1" ht="35.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</row>
    <row r="68" spans="1:30" ht="49.5" customHeight="1">
      <c r="AC68"/>
      <c r="AD68" s="9"/>
    </row>
    <row r="69" spans="1:30" ht="20.100000000000001" customHeight="1">
      <c r="AC69"/>
    </row>
    <row r="70" spans="1:30" ht="20.100000000000001" customHeight="1">
      <c r="AC70"/>
    </row>
    <row r="71" spans="1:30" ht="20.100000000000001" customHeight="1">
      <c r="AC71"/>
    </row>
    <row r="72" spans="1:30" ht="20.100000000000001" customHeight="1">
      <c r="AC72"/>
    </row>
    <row r="73" spans="1:30" ht="20.100000000000001" customHeight="1">
      <c r="AC73"/>
    </row>
    <row r="74" spans="1:30" ht="20.100000000000001" customHeight="1">
      <c r="AC74"/>
    </row>
    <row r="75" spans="1:30" ht="20.100000000000001" customHeight="1">
      <c r="AC75"/>
    </row>
    <row r="76" spans="1:30" ht="20.100000000000001" customHeight="1">
      <c r="AC76"/>
    </row>
    <row r="77" spans="1:30" ht="20.100000000000001" customHeight="1">
      <c r="AC77"/>
    </row>
    <row r="78" spans="1:30" ht="20.100000000000001" customHeight="1">
      <c r="AC78"/>
    </row>
    <row r="79" spans="1:30" ht="20.100000000000001" customHeight="1">
      <c r="AC79"/>
    </row>
    <row r="80" spans="1:30" ht="11.25" customHeight="1">
      <c r="AC80"/>
    </row>
    <row r="81" spans="14:29" ht="11.25" customHeight="1">
      <c r="AC81"/>
    </row>
    <row r="82" spans="14:29" ht="9" customHeight="1">
      <c r="AC82"/>
    </row>
    <row r="83" spans="14:29" ht="5.25" customHeight="1">
      <c r="N83" s="196"/>
      <c r="O83" s="6"/>
      <c r="P83" s="197"/>
      <c r="Q83" s="197"/>
      <c r="R83" s="197"/>
      <c r="S83" s="12"/>
      <c r="T83" s="197"/>
      <c r="U83" s="197"/>
      <c r="V83" s="197"/>
      <c r="W83" s="197"/>
      <c r="X83" s="197"/>
      <c r="Y83" s="197"/>
      <c r="Z83" s="197"/>
      <c r="AA83" s="197"/>
      <c r="AB83" s="197"/>
      <c r="AC83" s="197"/>
    </row>
    <row r="84" spans="14:29" ht="33" customHeight="1" thickBot="1">
      <c r="N84" s="331" t="str">
        <f>Dashboard_Calc!I34</f>
        <v>Activities By Month</v>
      </c>
      <c r="O84" s="331"/>
      <c r="P84" s="331"/>
      <c r="Q84" s="331"/>
      <c r="R84" s="331"/>
      <c r="S84" s="331"/>
      <c r="T84" s="197"/>
      <c r="U84" s="197"/>
      <c r="V84" s="197"/>
      <c r="W84" s="197"/>
      <c r="X84" s="197"/>
      <c r="Y84" s="197"/>
      <c r="Z84" s="197"/>
      <c r="AA84" s="197"/>
      <c r="AB84" s="197"/>
      <c r="AC84" s="197"/>
    </row>
    <row r="85" spans="14:29" ht="34.5" customHeight="1" thickBot="1">
      <c r="N85" s="332"/>
      <c r="O85" s="332"/>
      <c r="P85" s="332"/>
      <c r="Q85" s="332"/>
      <c r="R85" s="332"/>
      <c r="S85" s="332"/>
      <c r="T85" s="198"/>
      <c r="U85" s="198"/>
      <c r="V85" s="233" t="str">
        <f>Dashboard_Calc!M28</f>
        <v/>
      </c>
      <c r="W85" s="233" t="str">
        <f>Dashboard_Calc!M29</f>
        <v/>
      </c>
      <c r="X85" s="233">
        <f>Dashboard_Calc!M30</f>
        <v>1</v>
      </c>
      <c r="Y85" s="233" t="str">
        <f>Dashboard_Calc!M31</f>
        <v/>
      </c>
      <c r="Z85" s="244"/>
      <c r="AA85" s="245" t="str">
        <f>Dashboard_Calc!H33</f>
        <v>Month
Offset</v>
      </c>
      <c r="AB85" s="246"/>
      <c r="AC85" s="247">
        <v>0</v>
      </c>
    </row>
    <row r="86" spans="14:29" ht="15" customHeight="1">
      <c r="N86" s="40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105"/>
    </row>
    <row r="87" spans="14:29" ht="15" customHeight="1">
      <c r="N87" s="40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105"/>
    </row>
    <row r="88" spans="14:29" ht="15" customHeight="1">
      <c r="N88" s="40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105"/>
    </row>
    <row r="89" spans="14:29" ht="15" customHeight="1">
      <c r="N89" s="40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105"/>
    </row>
    <row r="90" spans="14:29" ht="15" customHeight="1">
      <c r="N90" s="40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105"/>
    </row>
    <row r="91" spans="14:29" ht="15" customHeight="1">
      <c r="N91" s="40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105"/>
    </row>
    <row r="92" spans="14:29" ht="15" customHeight="1">
      <c r="N92" s="40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105"/>
    </row>
    <row r="93" spans="14:29" ht="15" customHeight="1">
      <c r="N93" s="40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105"/>
    </row>
    <row r="94" spans="14:29" ht="15" customHeight="1">
      <c r="N94" s="40"/>
      <c r="O94" s="24"/>
      <c r="P94" s="24"/>
      <c r="Q94" s="24"/>
      <c r="R94" s="24"/>
      <c r="S94" s="334" t="str">
        <f>IF(Dashboard_Calc!$L$5=0,"No Activities Found","")</f>
        <v>No Activities Found</v>
      </c>
      <c r="T94" s="334"/>
      <c r="U94" s="334"/>
      <c r="V94" s="334"/>
      <c r="W94" s="334"/>
      <c r="X94" s="334"/>
      <c r="Y94" s="24"/>
      <c r="Z94" s="24"/>
      <c r="AA94" s="24"/>
      <c r="AB94" s="24"/>
      <c r="AC94" s="105"/>
    </row>
    <row r="95" spans="14:29" ht="15" customHeight="1">
      <c r="N95" s="40"/>
      <c r="O95" s="24"/>
      <c r="P95" s="24"/>
      <c r="Q95" s="24"/>
      <c r="R95" s="24"/>
      <c r="S95" s="334"/>
      <c r="T95" s="334"/>
      <c r="U95" s="334"/>
      <c r="V95" s="334"/>
      <c r="W95" s="334"/>
      <c r="X95" s="334"/>
      <c r="Y95" s="24"/>
      <c r="Z95" s="24"/>
      <c r="AA95" s="24"/>
      <c r="AB95" s="24"/>
      <c r="AC95" s="105"/>
    </row>
    <row r="96" spans="14:29" ht="15" customHeight="1">
      <c r="N96" s="40"/>
      <c r="O96" s="24"/>
      <c r="P96" s="24"/>
      <c r="Q96" s="24"/>
      <c r="R96" s="24"/>
      <c r="S96" s="334"/>
      <c r="T96" s="334"/>
      <c r="U96" s="334"/>
      <c r="V96" s="334"/>
      <c r="W96" s="334"/>
      <c r="X96" s="334"/>
      <c r="Y96" s="24"/>
      <c r="Z96" s="24"/>
      <c r="AA96" s="24"/>
      <c r="AB96" s="24"/>
      <c r="AC96" s="105"/>
    </row>
    <row r="97" spans="1:29" ht="15" customHeight="1">
      <c r="N97" s="40"/>
      <c r="O97" s="24"/>
      <c r="P97" s="24"/>
      <c r="Q97" s="24"/>
      <c r="R97" s="24"/>
      <c r="S97" s="334"/>
      <c r="T97" s="334"/>
      <c r="U97" s="334"/>
      <c r="V97" s="334"/>
      <c r="W97" s="334"/>
      <c r="X97" s="334"/>
      <c r="Y97" s="24"/>
      <c r="Z97" s="24"/>
      <c r="AA97" s="24"/>
      <c r="AB97" s="24"/>
      <c r="AC97" s="105"/>
    </row>
    <row r="98" spans="1:29" ht="15" customHeight="1">
      <c r="N98" s="40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105"/>
    </row>
    <row r="99" spans="1:29" ht="15" customHeight="1">
      <c r="N99" s="40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105"/>
    </row>
    <row r="100" spans="1:29" ht="15" customHeight="1">
      <c r="N100" s="40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105"/>
    </row>
    <row r="101" spans="1:29" ht="15" customHeight="1">
      <c r="N101" s="40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105"/>
    </row>
    <row r="102" spans="1:29" ht="15" customHeight="1">
      <c r="N102" s="40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105"/>
    </row>
    <row r="103" spans="1:29" ht="15" customHeight="1">
      <c r="N103" s="40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105"/>
    </row>
    <row r="104" spans="1:29" ht="15" customHeight="1">
      <c r="N104" s="40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105"/>
    </row>
    <row r="105" spans="1:29" ht="15" customHeight="1">
      <c r="N105" s="40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105"/>
    </row>
    <row r="106" spans="1:29" ht="15" customHeight="1">
      <c r="N106" s="40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105"/>
    </row>
    <row r="107" spans="1:29" ht="21.75" customHeight="1" thickBot="1">
      <c r="N107" s="40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105"/>
    </row>
    <row r="108" spans="1:29" s="25" customFormat="1" ht="35.1" customHeight="1" thickBo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 s="337" t="s">
        <v>216</v>
      </c>
      <c r="O108" s="338"/>
      <c r="P108" s="338"/>
      <c r="Q108" s="338"/>
      <c r="R108" s="338"/>
      <c r="S108" s="338"/>
      <c r="T108" s="338"/>
      <c r="U108" s="338"/>
      <c r="V108" s="338"/>
      <c r="W108" s="243"/>
      <c r="X108" s="243"/>
      <c r="Y108" s="243"/>
      <c r="Z108" s="244"/>
      <c r="AA108" s="245" t="s">
        <v>385</v>
      </c>
      <c r="AB108" s="246"/>
      <c r="AC108" s="247">
        <v>0</v>
      </c>
    </row>
    <row r="109" spans="1:29" ht="15" customHeight="1">
      <c r="N109" s="40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</row>
    <row r="110" spans="1:29" ht="39" customHeight="1">
      <c r="N110" s="40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</row>
    <row r="111" spans="1:29" ht="39" customHeight="1">
      <c r="N111" s="40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</row>
    <row r="112" spans="1:29" ht="39" customHeight="1">
      <c r="N112" s="40"/>
      <c r="O112" s="339" t="str">
        <f>IF(Dashboard_Calc!$L$5=0,"No Activities Found","")</f>
        <v>No Activities Found</v>
      </c>
      <c r="P112" s="339"/>
      <c r="Q112" s="339"/>
      <c r="R112" s="339"/>
      <c r="S112" s="339"/>
      <c r="T112" s="339"/>
      <c r="U112" s="339"/>
      <c r="V112" s="339"/>
      <c r="W112" s="339"/>
      <c r="X112" s="339"/>
      <c r="Y112" s="9"/>
      <c r="Z112" s="9"/>
      <c r="AA112" s="9"/>
      <c r="AB112" s="9"/>
      <c r="AC112" s="9"/>
    </row>
    <row r="113" spans="14:29" ht="39" customHeight="1">
      <c r="N113" s="40"/>
      <c r="O113" s="339"/>
      <c r="P113" s="339"/>
      <c r="Q113" s="339"/>
      <c r="R113" s="339"/>
      <c r="S113" s="339"/>
      <c r="T113" s="339"/>
      <c r="U113" s="339"/>
      <c r="V113" s="339"/>
      <c r="W113" s="339"/>
      <c r="X113" s="339"/>
      <c r="Y113" s="9"/>
      <c r="Z113" s="9"/>
      <c r="AA113" s="9"/>
      <c r="AB113" s="9"/>
      <c r="AC113" s="9"/>
    </row>
    <row r="114" spans="14:29" ht="39" customHeight="1">
      <c r="N114" s="40"/>
      <c r="O114" s="339"/>
      <c r="P114" s="339"/>
      <c r="Q114" s="339"/>
      <c r="R114" s="339"/>
      <c r="S114" s="339"/>
      <c r="T114" s="339"/>
      <c r="U114" s="339"/>
      <c r="V114" s="339"/>
      <c r="W114" s="339"/>
      <c r="X114" s="339"/>
      <c r="Y114" s="9"/>
      <c r="Z114" s="9"/>
      <c r="AA114" s="9"/>
      <c r="AB114" s="9"/>
      <c r="AC114" s="9"/>
    </row>
    <row r="115" spans="14:29" ht="39" customHeight="1">
      <c r="N115" s="40"/>
      <c r="O115" s="339"/>
      <c r="P115" s="339"/>
      <c r="Q115" s="339"/>
      <c r="R115" s="339"/>
      <c r="S115" s="339"/>
      <c r="T115" s="339"/>
      <c r="U115" s="339"/>
      <c r="V115" s="339"/>
      <c r="W115" s="339"/>
      <c r="X115" s="339"/>
      <c r="Y115" s="9"/>
      <c r="Z115" s="9"/>
      <c r="AA115" s="9"/>
      <c r="AB115" s="9"/>
      <c r="AC115" s="9"/>
    </row>
    <row r="116" spans="14:29" ht="39" customHeight="1">
      <c r="N116" s="40"/>
      <c r="O116" s="339"/>
      <c r="P116" s="339"/>
      <c r="Q116" s="339"/>
      <c r="R116" s="339"/>
      <c r="S116" s="339"/>
      <c r="T116" s="339"/>
      <c r="U116" s="339"/>
      <c r="V116" s="339"/>
      <c r="W116" s="339"/>
      <c r="X116" s="339"/>
      <c r="Y116" s="9"/>
      <c r="Z116" s="9"/>
      <c r="AA116" s="9"/>
      <c r="AB116" s="9"/>
      <c r="AC116" s="9"/>
    </row>
    <row r="117" spans="14:29" ht="39" customHeight="1">
      <c r="N117" s="40"/>
      <c r="O117" s="339"/>
      <c r="P117" s="339"/>
      <c r="Q117" s="339"/>
      <c r="R117" s="339"/>
      <c r="S117" s="339"/>
      <c r="T117" s="339"/>
      <c r="U117" s="339"/>
      <c r="V117" s="339"/>
      <c r="W117" s="339"/>
      <c r="X117" s="339"/>
      <c r="Y117" s="9"/>
      <c r="Z117" s="9"/>
      <c r="AA117" s="9"/>
      <c r="AB117" s="9"/>
      <c r="AC117" s="9"/>
    </row>
    <row r="118" spans="14:29" ht="39" customHeight="1">
      <c r="N118" s="40"/>
      <c r="O118" s="339"/>
      <c r="P118" s="339"/>
      <c r="Q118" s="339"/>
      <c r="R118" s="339"/>
      <c r="S118" s="339"/>
      <c r="T118" s="339"/>
      <c r="U118" s="339"/>
      <c r="V118" s="339"/>
      <c r="W118" s="339"/>
      <c r="X118" s="339"/>
      <c r="Y118" s="9"/>
      <c r="Z118" s="9"/>
      <c r="AA118" s="9"/>
      <c r="AB118" s="9"/>
      <c r="AC118" s="9"/>
    </row>
    <row r="119" spans="14:29" ht="39" customHeight="1">
      <c r="N119" s="40"/>
      <c r="O119" s="339"/>
      <c r="P119" s="339"/>
      <c r="Q119" s="339"/>
      <c r="R119" s="339"/>
      <c r="S119" s="339"/>
      <c r="T119" s="339"/>
      <c r="U119" s="339"/>
      <c r="V119" s="339"/>
      <c r="W119" s="339"/>
      <c r="X119" s="339"/>
      <c r="Y119" s="9"/>
      <c r="Z119" s="9"/>
      <c r="AA119" s="9"/>
      <c r="AB119" s="9"/>
      <c r="AC119" s="9"/>
    </row>
    <row r="120" spans="14:29" ht="39" customHeight="1">
      <c r="N120" s="40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</row>
    <row r="121" spans="14:29" ht="39" customHeight="1">
      <c r="N121" s="40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</row>
    <row r="122" spans="14:29" ht="39" customHeight="1">
      <c r="N122" s="40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</row>
    <row r="123" spans="14:29" ht="39" customHeight="1">
      <c r="N123" s="40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</row>
    <row r="124" spans="14:29" ht="39" customHeight="1">
      <c r="N124" s="40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</row>
    <row r="125" spans="14:29" ht="39" customHeight="1">
      <c r="N125" s="40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</row>
    <row r="126" spans="14:29" ht="39" customHeight="1">
      <c r="N126" s="40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</row>
    <row r="127" spans="14:29" ht="39" customHeight="1">
      <c r="N127" s="40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</row>
    <row r="128" spans="14:29" ht="39" customHeight="1">
      <c r="N128" s="40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</row>
    <row r="129" spans="14:29" ht="27.75" customHeight="1">
      <c r="N129" s="40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</row>
    <row r="130" spans="14:29" ht="39" hidden="1" customHeight="1">
      <c r="N130" s="40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</row>
    <row r="131" spans="14:29" ht="4.5" customHeight="1">
      <c r="N131" s="40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</row>
    <row r="132" spans="14:29" ht="7.5" customHeight="1">
      <c r="N132" s="40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</row>
    <row r="133" spans="14:29" ht="15" customHeight="1" thickBot="1">
      <c r="N133" s="40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4:29" ht="35.1" customHeight="1" thickBot="1">
      <c r="N134" s="337" t="s">
        <v>90</v>
      </c>
      <c r="O134" s="338"/>
      <c r="P134" s="338"/>
      <c r="Q134" s="338"/>
      <c r="R134" s="338"/>
      <c r="S134" s="338"/>
      <c r="T134" s="338"/>
      <c r="U134" s="338"/>
      <c r="V134" s="338"/>
      <c r="W134" s="338"/>
      <c r="X134" s="243"/>
      <c r="Y134" s="243"/>
      <c r="Z134" s="244"/>
      <c r="AA134" s="245" t="s">
        <v>386</v>
      </c>
      <c r="AB134" s="231"/>
      <c r="AC134" s="232">
        <v>1</v>
      </c>
    </row>
    <row r="135" spans="14:29" ht="26.25" customHeight="1">
      <c r="N135" s="40"/>
    </row>
    <row r="136" spans="14:29" ht="31.5" customHeight="1">
      <c r="N136" s="40"/>
    </row>
    <row r="137" spans="14:29" ht="31.5" customHeight="1">
      <c r="N137" s="40"/>
    </row>
    <row r="138" spans="14:29" ht="31.5" customHeight="1">
      <c r="N138" s="40"/>
    </row>
    <row r="139" spans="14:29" ht="31.5" customHeight="1">
      <c r="N139" s="40"/>
    </row>
    <row r="140" spans="14:29" ht="31.5" customHeight="1">
      <c r="N140" s="40"/>
    </row>
    <row r="141" spans="14:29" ht="31.5" customHeight="1">
      <c r="N141" s="40"/>
      <c r="O141" s="334" t="str">
        <f>IF(Dashboard_Calc!$L$5=0,"No Activities Found","")</f>
        <v>No Activities Found</v>
      </c>
      <c r="P141" s="334"/>
      <c r="Q141" s="334"/>
      <c r="R141" s="334"/>
      <c r="S141" s="334"/>
      <c r="T141" s="334"/>
    </row>
    <row r="142" spans="14:29" ht="31.5" customHeight="1">
      <c r="N142" s="40"/>
      <c r="O142" s="334"/>
      <c r="P142" s="334"/>
      <c r="Q142" s="334"/>
      <c r="R142" s="334"/>
      <c r="S142" s="334"/>
      <c r="T142" s="334"/>
    </row>
    <row r="143" spans="14:29" ht="31.5" customHeight="1">
      <c r="N143" s="40"/>
      <c r="O143" s="334"/>
      <c r="P143" s="334"/>
      <c r="Q143" s="334"/>
      <c r="R143" s="334"/>
      <c r="S143" s="334"/>
      <c r="T143" s="334"/>
    </row>
    <row r="144" spans="14:29" ht="31.5" customHeight="1">
      <c r="N144" s="40"/>
      <c r="O144" s="334"/>
      <c r="P144" s="334"/>
      <c r="Q144" s="334"/>
      <c r="R144" s="334"/>
      <c r="S144" s="334"/>
      <c r="T144" s="334"/>
    </row>
    <row r="145" spans="1:29" ht="31.5" customHeight="1">
      <c r="N145" s="40"/>
    </row>
    <row r="146" spans="1:29" ht="31.5" customHeight="1">
      <c r="N146" s="40"/>
    </row>
    <row r="147" spans="1:29" ht="31.5" customHeight="1">
      <c r="N147" s="40"/>
    </row>
    <row r="148" spans="1:29" ht="31.5" customHeight="1">
      <c r="N148" s="40"/>
    </row>
    <row r="149" spans="1:29" ht="31.5" customHeight="1">
      <c r="N149" s="40"/>
    </row>
    <row r="150" spans="1:29" ht="31.5" customHeight="1">
      <c r="N150" s="40"/>
    </row>
    <row r="151" spans="1:29" ht="31.5" customHeight="1">
      <c r="N151" s="40"/>
    </row>
    <row r="152" spans="1:29" ht="31.5" customHeight="1">
      <c r="N152" s="40"/>
    </row>
    <row r="153" spans="1:29" ht="31.5" customHeight="1">
      <c r="N153" s="40"/>
    </row>
    <row r="154" spans="1:29" ht="31.5" customHeight="1">
      <c r="N154" s="40"/>
    </row>
    <row r="155" spans="1:29" ht="31.5" customHeight="1">
      <c r="N155" s="40"/>
    </row>
    <row r="156" spans="1:29" ht="31.5" customHeight="1">
      <c r="N156" s="40"/>
    </row>
    <row r="157" spans="1:29" s="35" customFormat="1" ht="31.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 s="40"/>
      <c r="AC157" s="100"/>
    </row>
    <row r="158" spans="1:29" s="35" customFormat="1" ht="31.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 s="40"/>
      <c r="AC158" s="100"/>
    </row>
    <row r="159" spans="1:29" s="35" customFormat="1" ht="31.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 s="40"/>
      <c r="AC159" s="100"/>
    </row>
    <row r="160" spans="1:29" s="35" customFormat="1" ht="31.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 s="40"/>
      <c r="AC160" s="100"/>
    </row>
    <row r="161" spans="1:29" s="35" customFormat="1" ht="31.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 s="40"/>
      <c r="AC161" s="100"/>
    </row>
    <row r="162" spans="1:29" s="35" customFormat="1" ht="31.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 s="40"/>
      <c r="AC162" s="100"/>
    </row>
    <row r="163" spans="1:29" s="35" customForma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 s="40"/>
      <c r="AC163" s="100"/>
    </row>
    <row r="164" spans="1:29" s="35" customForma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 s="40"/>
      <c r="AC164" s="100"/>
    </row>
    <row r="165" spans="1:29" ht="3.75" customHeight="1"/>
    <row r="166" spans="1:29" ht="3.75" customHeight="1"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</row>
    <row r="167" spans="1:29" ht="3.75" customHeight="1"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</row>
    <row r="168" spans="1:29" ht="3.75" customHeight="1"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</row>
    <row r="169" spans="1:29" ht="3.75" customHeight="1"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</row>
    <row r="170" spans="1:29"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</row>
    <row r="171" spans="1:29" hidden="1"/>
    <row r="172" spans="1:29" hidden="1"/>
    <row r="173" spans="1:29" hidden="1"/>
    <row r="174" spans="1:29" hidden="1"/>
    <row r="175" spans="1:29" hidden="1"/>
    <row r="176" spans="1:29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</sheetData>
  <mergeCells count="43">
    <mergeCell ref="Z37:AA37"/>
    <mergeCell ref="Y19:Z19"/>
    <mergeCell ref="O28:R31"/>
    <mergeCell ref="W28:Y29"/>
    <mergeCell ref="S28:U29"/>
    <mergeCell ref="V28:V29"/>
    <mergeCell ref="U24:X24"/>
    <mergeCell ref="Z24:AA24"/>
    <mergeCell ref="P13:X13"/>
    <mergeCell ref="Y13:Z13"/>
    <mergeCell ref="P14:X14"/>
    <mergeCell ref="Y14:Z14"/>
    <mergeCell ref="P15:X15"/>
    <mergeCell ref="Y15:Z15"/>
    <mergeCell ref="P16:X16"/>
    <mergeCell ref="Y16:Z16"/>
    <mergeCell ref="P17:X17"/>
    <mergeCell ref="Y17:Z17"/>
    <mergeCell ref="R24:T24"/>
    <mergeCell ref="O24:Q24"/>
    <mergeCell ref="P18:X18"/>
    <mergeCell ref="Y18:Z18"/>
    <mergeCell ref="P19:X19"/>
    <mergeCell ref="N21:P22"/>
    <mergeCell ref="N23:P23"/>
    <mergeCell ref="O141:T144"/>
    <mergeCell ref="P37:U37"/>
    <mergeCell ref="P38:U38"/>
    <mergeCell ref="P39:U39"/>
    <mergeCell ref="W37:X37"/>
    <mergeCell ref="W38:X38"/>
    <mergeCell ref="O44:W44"/>
    <mergeCell ref="N108:V108"/>
    <mergeCell ref="N134:W134"/>
    <mergeCell ref="O43:W43"/>
    <mergeCell ref="S94:X97"/>
    <mergeCell ref="O112:X119"/>
    <mergeCell ref="Z38:AA38"/>
    <mergeCell ref="Y43:Y45"/>
    <mergeCell ref="O41:W41"/>
    <mergeCell ref="O42:W42"/>
    <mergeCell ref="N84:S85"/>
    <mergeCell ref="Y39:AA39"/>
  </mergeCells>
  <conditionalFormatting sqref="V39">
    <cfRule type="cellIs" dxfId="121" priority="2" operator="equal">
      <formula>"No Activities Found"</formula>
    </cfRule>
  </conditionalFormatting>
  <conditionalFormatting sqref="V85:Y85">
    <cfRule type="cellIs" dxfId="120" priority="1" operator="equal">
      <formula>1</formula>
    </cfRule>
  </conditionalFormatting>
  <dataValidations disablePrompts="1" count="1">
    <dataValidation type="whole" allowBlank="1" showInputMessage="1" showErrorMessage="1" errorTitle="ANALYSISTABS.COM Templates" error="Please enter any value between 0 to 100" promptTitle="Enter Data" prompt="Enter any number between 0 to 100" sqref="V28:V29">
      <formula1>0</formula1>
      <formula2>100</formula2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Drop Down 1">
              <controlPr defaultSize="0" autoLine="0" autoPict="0">
                <anchor moveWithCells="1">
                  <from>
                    <xdr:col>22</xdr:col>
                    <xdr:colOff>480060</xdr:colOff>
                    <xdr:row>20</xdr:row>
                    <xdr:rowOff>68580</xdr:rowOff>
                  </from>
                  <to>
                    <xdr:col>23</xdr:col>
                    <xdr:colOff>685800</xdr:colOff>
                    <xdr:row>21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Drop Down 2">
              <controlPr defaultSize="0" autoLine="0" autoPict="0">
                <anchor moveWithCells="1">
                  <from>
                    <xdr:col>17</xdr:col>
                    <xdr:colOff>487680</xdr:colOff>
                    <xdr:row>22</xdr:row>
                    <xdr:rowOff>99060</xdr:rowOff>
                  </from>
                  <to>
                    <xdr:col>21</xdr:col>
                    <xdr:colOff>99060</xdr:colOff>
                    <xdr:row>22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Drop Down 3">
              <controlPr defaultSize="0" autoLine="0" autoPict="0">
                <anchor moveWithCells="1">
                  <from>
                    <xdr:col>24</xdr:col>
                    <xdr:colOff>830580</xdr:colOff>
                    <xdr:row>21</xdr:row>
                    <xdr:rowOff>228600</xdr:rowOff>
                  </from>
                  <to>
                    <xdr:col>25</xdr:col>
                    <xdr:colOff>1036320</xdr:colOff>
                    <xdr:row>21</xdr:row>
                    <xdr:rowOff>449580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Drop Down 4">
              <controlPr defaultSize="0" autoLine="0" autoPict="0">
                <anchor moveWithCells="1">
                  <from>
                    <xdr:col>22</xdr:col>
                    <xdr:colOff>480060</xdr:colOff>
                    <xdr:row>21</xdr:row>
                    <xdr:rowOff>228600</xdr:rowOff>
                  </from>
                  <to>
                    <xdr:col>23</xdr:col>
                    <xdr:colOff>685800</xdr:colOff>
                    <xdr:row>21</xdr:row>
                    <xdr:rowOff>449580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Drop Down 5">
              <controlPr defaultSize="0" autoLine="0" autoPict="0">
                <anchor moveWithCells="1">
                  <from>
                    <xdr:col>17</xdr:col>
                    <xdr:colOff>487680</xdr:colOff>
                    <xdr:row>20</xdr:row>
                    <xdr:rowOff>45720</xdr:rowOff>
                  </from>
                  <to>
                    <xdr:col>21</xdr:col>
                    <xdr:colOff>99060</xdr:colOff>
                    <xdr:row>21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Drop Down 6">
              <controlPr defaultSize="0" autoLine="0" autoPict="0">
                <anchor moveWithCells="1">
                  <from>
                    <xdr:col>17</xdr:col>
                    <xdr:colOff>487680</xdr:colOff>
                    <xdr:row>21</xdr:row>
                    <xdr:rowOff>228600</xdr:rowOff>
                  </from>
                  <to>
                    <xdr:col>21</xdr:col>
                    <xdr:colOff>99060</xdr:colOff>
                    <xdr:row>21</xdr:row>
                    <xdr:rowOff>449580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Drop Down 7">
              <controlPr defaultSize="0" autoLine="0" autoPict="0">
                <anchor moveWithCells="1">
                  <from>
                    <xdr:col>24</xdr:col>
                    <xdr:colOff>830580</xdr:colOff>
                    <xdr:row>20</xdr:row>
                    <xdr:rowOff>76200</xdr:rowOff>
                  </from>
                  <to>
                    <xdr:col>25</xdr:col>
                    <xdr:colOff>1036320</xdr:colOff>
                    <xdr:row>21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21</xdr:col>
                    <xdr:colOff>594360</xdr:colOff>
                    <xdr:row>22</xdr:row>
                    <xdr:rowOff>7620</xdr:rowOff>
                  </from>
                  <to>
                    <xdr:col>23</xdr:col>
                    <xdr:colOff>609600</xdr:colOff>
                    <xdr:row>22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Scroll Bar 9">
              <controlPr defaultSize="0" autoPict="0">
                <anchor moveWithCells="1">
                  <from>
                    <xdr:col>25</xdr:col>
                    <xdr:colOff>60960</xdr:colOff>
                    <xdr:row>84</xdr:row>
                    <xdr:rowOff>76200</xdr:rowOff>
                  </from>
                  <to>
                    <xdr:col>25</xdr:col>
                    <xdr:colOff>975360</xdr:colOff>
                    <xdr:row>84</xdr:row>
                    <xdr:rowOff>373380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Scroll Bar 10">
              <controlPr defaultSize="0" autoPict="0">
                <anchor moveWithCells="1">
                  <from>
                    <xdr:col>25</xdr:col>
                    <xdr:colOff>99060</xdr:colOff>
                    <xdr:row>133</xdr:row>
                    <xdr:rowOff>60960</xdr:rowOff>
                  </from>
                  <to>
                    <xdr:col>25</xdr:col>
                    <xdr:colOff>998220</xdr:colOff>
                    <xdr:row>133</xdr:row>
                    <xdr:rowOff>373380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4" name="Option Button 12">
              <controlPr defaultSize="0" autoFill="0" autoLine="0" autoPict="0">
                <anchor moveWithCells="1">
                  <from>
                    <xdr:col>21</xdr:col>
                    <xdr:colOff>114300</xdr:colOff>
                    <xdr:row>84</xdr:row>
                    <xdr:rowOff>83820</xdr:rowOff>
                  </from>
                  <to>
                    <xdr:col>21</xdr:col>
                    <xdr:colOff>845820</xdr:colOff>
                    <xdr:row>84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5" name="Option Button 13">
              <controlPr defaultSize="0" autoFill="0" autoLine="0" autoPict="0">
                <anchor moveWithCells="1">
                  <from>
                    <xdr:col>22</xdr:col>
                    <xdr:colOff>152400</xdr:colOff>
                    <xdr:row>84</xdr:row>
                    <xdr:rowOff>83820</xdr:rowOff>
                  </from>
                  <to>
                    <xdr:col>22</xdr:col>
                    <xdr:colOff>883920</xdr:colOff>
                    <xdr:row>84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6" name="Option Button 14">
              <controlPr defaultSize="0" autoFill="0" autoLine="0" autoPict="0">
                <anchor moveWithCells="1">
                  <from>
                    <xdr:col>23</xdr:col>
                    <xdr:colOff>198120</xdr:colOff>
                    <xdr:row>84</xdr:row>
                    <xdr:rowOff>76200</xdr:rowOff>
                  </from>
                  <to>
                    <xdr:col>23</xdr:col>
                    <xdr:colOff>922020</xdr:colOff>
                    <xdr:row>84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7" name="Option Button 15">
              <controlPr defaultSize="0" autoFill="0" autoLine="0" autoPict="0">
                <anchor moveWithCells="1">
                  <from>
                    <xdr:col>24</xdr:col>
                    <xdr:colOff>236220</xdr:colOff>
                    <xdr:row>84</xdr:row>
                    <xdr:rowOff>83820</xdr:rowOff>
                  </from>
                  <to>
                    <xdr:col>24</xdr:col>
                    <xdr:colOff>975360</xdr:colOff>
                    <xdr:row>84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8" name="Scroll Bar 11">
              <controlPr defaultSize="0" autoPict="0">
                <anchor moveWithCells="1">
                  <from>
                    <xdr:col>25</xdr:col>
                    <xdr:colOff>76200</xdr:colOff>
                    <xdr:row>107</xdr:row>
                    <xdr:rowOff>68580</xdr:rowOff>
                  </from>
                  <to>
                    <xdr:col>25</xdr:col>
                    <xdr:colOff>982980</xdr:colOff>
                    <xdr:row>107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9" name="Drop Down 17">
              <controlPr defaultSize="0" autoLine="0" autoPict="0">
                <anchor moveWithCells="1">
                  <from>
                    <xdr:col>24</xdr:col>
                    <xdr:colOff>807720</xdr:colOff>
                    <xdr:row>22</xdr:row>
                    <xdr:rowOff>60960</xdr:rowOff>
                  </from>
                  <to>
                    <xdr:col>25</xdr:col>
                    <xdr:colOff>1021080</xdr:colOff>
                    <xdr:row>22</xdr:row>
                    <xdr:rowOff>274320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rgb="FFFF0000"/>
  </sheetPr>
  <dimension ref="E3:Z97"/>
  <sheetViews>
    <sheetView workbookViewId="0">
      <selection activeCell="G16" sqref="G16"/>
    </sheetView>
  </sheetViews>
  <sheetFormatPr defaultRowHeight="14.4"/>
  <cols>
    <col min="5" max="5" width="15.88671875" customWidth="1"/>
    <col min="6" max="6" width="12.88671875" customWidth="1"/>
    <col min="7" max="7" width="14.44140625" customWidth="1"/>
    <col min="8" max="8" width="13.88671875" customWidth="1"/>
    <col min="9" max="9" width="13.88671875" style="35" customWidth="1"/>
    <col min="10" max="10" width="13" customWidth="1"/>
    <col min="11" max="11" width="13" style="35" customWidth="1"/>
    <col min="12" max="12" width="12.5546875" customWidth="1"/>
    <col min="13" max="13" width="15.44140625" customWidth="1"/>
    <col min="14" max="14" width="14.33203125" customWidth="1"/>
    <col min="15" max="15" width="10.6640625" bestFit="1" customWidth="1"/>
    <col min="16" max="16" width="17.6640625" bestFit="1" customWidth="1"/>
    <col min="17" max="17" width="13.109375" customWidth="1"/>
    <col min="18" max="18" width="9.6640625" bestFit="1" customWidth="1"/>
    <col min="19" max="19" width="12" customWidth="1"/>
    <col min="20" max="20" width="12.88671875" customWidth="1"/>
    <col min="26" max="26" width="12.5546875" bestFit="1" customWidth="1"/>
  </cols>
  <sheetData>
    <row r="3" spans="6:17">
      <c r="G3" t="s">
        <v>169</v>
      </c>
    </row>
    <row r="4" spans="6:17">
      <c r="K4"/>
    </row>
    <row r="5" spans="6:17">
      <c r="G5" s="23" t="s">
        <v>2</v>
      </c>
      <c r="K5"/>
      <c r="P5" s="23" t="s">
        <v>40</v>
      </c>
    </row>
    <row r="6" spans="6:17">
      <c r="F6" t="str">
        <f ca="1">G6&amp;" : "&amp;H6</f>
        <v>New : 24</v>
      </c>
      <c r="G6" t="str">
        <f>Settings!K6</f>
        <v>New</v>
      </c>
      <c r="H6" s="35">
        <f ca="1">COUNTIFS(tblTasks[Status],G6,tblTasks[[FLT DB]:[FLT DB]],1)</f>
        <v>24</v>
      </c>
      <c r="K6"/>
      <c r="P6" t="str">
        <f>Settings!D6</f>
        <v>Issues</v>
      </c>
      <c r="Q6" s="35">
        <f ca="1">COUNTIFS(tblTasks[Activity Type],P6,tblTasks[[FLT DB]:[FLT DB]],1)</f>
        <v>41</v>
      </c>
    </row>
    <row r="7" spans="6:17">
      <c r="F7" s="35" t="str">
        <f t="shared" ref="F7" si="0">G7&amp;" : "&amp;H7</f>
        <v>Open : 0</v>
      </c>
      <c r="G7" s="35" t="str">
        <f>Settings!K7</f>
        <v>Open</v>
      </c>
      <c r="H7" s="35">
        <f>COUNTIFS(tblTasks[Status],G7,tblTasks[[FLT DB]:[FLT DB]],1)</f>
        <v>0</v>
      </c>
      <c r="K7"/>
      <c r="P7" s="35" t="str">
        <f>Settings!D7</f>
        <v>Support</v>
      </c>
      <c r="Q7" s="35">
        <f ca="1">COUNTIFS(tblTasks[Activity Type],P7,tblTasks[[FLT DB]:[FLT DB]],1)</f>
        <v>47</v>
      </c>
    </row>
    <row r="8" spans="6:17">
      <c r="F8" s="35" t="str">
        <f ca="1">G8&amp;" : "&amp;H8</f>
        <v>In progress : 115</v>
      </c>
      <c r="G8" s="35" t="str">
        <f>Settings!K8</f>
        <v>In progress</v>
      </c>
      <c r="H8" s="35">
        <f ca="1">COUNTIFS(tblTasks[Status],G8,tblTasks[[FLT DB]:[FLT DB]],1)</f>
        <v>115</v>
      </c>
      <c r="K8"/>
      <c r="P8" s="35" t="str">
        <f>Settings!D8</f>
        <v>Project Work</v>
      </c>
      <c r="Q8" s="35">
        <f ca="1">COUNTIFS(tblTasks[Activity Type],P8,tblTasks[[FLT DB]:[FLT DB]],1)</f>
        <v>141</v>
      </c>
    </row>
    <row r="9" spans="6:17">
      <c r="F9" s="35" t="str">
        <f ca="1">G9&amp;" : "&amp;H9</f>
        <v>Closed : 97</v>
      </c>
      <c r="G9" s="35" t="str">
        <f>Settings!K9</f>
        <v>Closed</v>
      </c>
      <c r="H9" s="35">
        <f ca="1">COUNTIFS(tblTasks[Status],G9,tblTasks[[FLT DB]:[FLT DB]],1)</f>
        <v>97</v>
      </c>
      <c r="K9"/>
      <c r="P9" s="35" t="str">
        <f>Settings!D9</f>
        <v>Team Bonding</v>
      </c>
      <c r="Q9" s="35">
        <f ca="1">COUNTIFS(tblTasks[Activity Type],P9,tblTasks[[FLT DB]:[FLT DB]],1)</f>
        <v>28</v>
      </c>
    </row>
    <row r="10" spans="6:17">
      <c r="F10" s="35" t="str">
        <f ca="1">G10&amp;" : "&amp;H10</f>
        <v>On hold : 1</v>
      </c>
      <c r="G10" s="35" t="str">
        <f>Settings!K10</f>
        <v>On hold</v>
      </c>
      <c r="H10" s="35">
        <f ca="1">COUNTIFS(tblTasks[Status],G10,tblTasks[[FLT DB]:[FLT DB]],1)</f>
        <v>1</v>
      </c>
      <c r="K10"/>
      <c r="P10" s="35" t="str">
        <f>Settings!D10</f>
        <v>Customer Meeting</v>
      </c>
      <c r="Q10" s="35">
        <f ca="1">COUNTIFS(tblTasks[Activity Type],P10,tblTasks[[FLT DB]:[FLT DB]],1)</f>
        <v>21</v>
      </c>
    </row>
    <row r="11" spans="6:17">
      <c r="F11" s="35" t="str">
        <f ca="1">G11&amp;" : "&amp;H11</f>
        <v>Cancelled : 1</v>
      </c>
      <c r="G11" s="35" t="str">
        <f>Settings!K11</f>
        <v>Cancelled</v>
      </c>
      <c r="H11" s="35">
        <f ca="1">COUNTIFS(tblTasks[Status],G11,tblTasks[[FLT DB]:[FLT DB]],1)</f>
        <v>1</v>
      </c>
      <c r="K11"/>
      <c r="P11" s="35" t="str">
        <f>Settings!D11</f>
        <v>Team Meeting</v>
      </c>
      <c r="Q11" s="35">
        <f ca="1">COUNTIFS(tblTasks[Activity Type],P11,tblTasks[[FLT DB]:[FLT DB]],1)</f>
        <v>14</v>
      </c>
    </row>
    <row r="12" spans="6:17">
      <c r="F12" s="35" t="str">
        <f ca="1">IF(Calculations_Calc!$AJ$12=FALSE,"","Demand : "&amp;H12)</f>
        <v>Demand : 54</v>
      </c>
      <c r="G12" s="35" t="str">
        <f>IF(Calculations_Calc!$AJ$12=FALSE,"","Demand")</f>
        <v>Demand</v>
      </c>
      <c r="H12" s="35">
        <f ca="1">COUNTIFS(tblTasks[Status],G12,tblTasks[[FLT DB]:[FLT DB]],1)</f>
        <v>54</v>
      </c>
      <c r="P12" s="35"/>
    </row>
    <row r="13" spans="6:17">
      <c r="G13" t="s">
        <v>184</v>
      </c>
      <c r="H13">
        <f ca="1">COUNTIF(tblTasks[FLT DB],1)</f>
        <v>292</v>
      </c>
      <c r="P13" s="35"/>
    </row>
    <row r="14" spans="6:17">
      <c r="I14" s="35" t="str">
        <f ca="1">"Total Activities: "&amp;H13</f>
        <v>Total Activities: 292</v>
      </c>
      <c r="P14" s="35"/>
    </row>
    <row r="15" spans="6:17">
      <c r="P15" s="35"/>
    </row>
    <row r="16" spans="6:17">
      <c r="G16" t="s">
        <v>229</v>
      </c>
      <c r="H16" s="159">
        <f ca="1">IFERROR(AVERAGEIFS(tblTasks[Progress],tblTasks[Status],"&lt;&gt;Demand",tblTasks[[FLT DB]:[FLT DB]],1),"")</f>
        <v>0.63819327731092412</v>
      </c>
      <c r="P16" s="35"/>
    </row>
    <row r="17" spans="7:17">
      <c r="P17" s="35"/>
    </row>
    <row r="18" spans="7:17">
      <c r="P18" s="35"/>
    </row>
    <row r="19" spans="7:17">
      <c r="P19" s="35"/>
    </row>
    <row r="20" spans="7:17">
      <c r="P20" s="35"/>
    </row>
    <row r="21" spans="7:17">
      <c r="P21" s="35"/>
    </row>
    <row r="23" spans="7:17">
      <c r="G23" s="23" t="s">
        <v>41</v>
      </c>
      <c r="P23" s="23" t="s">
        <v>32</v>
      </c>
      <c r="Q23" s="35"/>
    </row>
    <row r="24" spans="7:17">
      <c r="G24" t="str">
        <f>Settings!J6</f>
        <v>Level 1</v>
      </c>
      <c r="H24" s="35">
        <f ca="1">COUNTIFS(tblTasks[Complexity],G24,tblTasks[[FLT DB]:[FLT DB]],1)</f>
        <v>69</v>
      </c>
      <c r="P24" s="35" t="str">
        <f>Settings!I6</f>
        <v>Low</v>
      </c>
      <c r="Q24" s="35">
        <f ca="1">COUNTIFS(tblTasks[Priority],P24,tblTasks[[FLT DB]:[FLT DB]],1)</f>
        <v>82</v>
      </c>
    </row>
    <row r="25" spans="7:17">
      <c r="G25" s="35" t="str">
        <f>Settings!J7</f>
        <v>Level 2</v>
      </c>
      <c r="H25" s="35">
        <f ca="1">COUNTIFS(tblTasks[Complexity],G25,tblTasks[[FLT DB]:[FLT DB]],1)</f>
        <v>97</v>
      </c>
      <c r="P25" s="35" t="str">
        <f>Settings!I7</f>
        <v>Medium</v>
      </c>
      <c r="Q25" s="35">
        <f ca="1">COUNTIFS(tblTasks[Priority],P25,tblTasks[[FLT DB]:[FLT DB]],1)</f>
        <v>142</v>
      </c>
    </row>
    <row r="26" spans="7:17">
      <c r="G26" s="35" t="str">
        <f>Settings!J8</f>
        <v>Level 3</v>
      </c>
      <c r="H26" s="35">
        <f ca="1">COUNTIFS(tblTasks[Complexity],G26,tblTasks[[FLT DB]:[FLT DB]],1)</f>
        <v>126</v>
      </c>
      <c r="P26" s="35" t="str">
        <f>Settings!I8</f>
        <v>High</v>
      </c>
      <c r="Q26" s="35">
        <f ca="1">COUNTIFS(tblTasks[Priority],P26,tblTasks[[FLT DB]:[FLT DB]],1)</f>
        <v>68</v>
      </c>
    </row>
    <row r="28" spans="7:17">
      <c r="K28" s="35">
        <v>1</v>
      </c>
      <c r="L28" t="s">
        <v>37</v>
      </c>
      <c r="M28" t="str">
        <f>IF(L28=$H$34,1,"")</f>
        <v/>
      </c>
    </row>
    <row r="29" spans="7:17">
      <c r="K29" s="35">
        <v>2</v>
      </c>
      <c r="L29" t="s">
        <v>297</v>
      </c>
      <c r="M29" s="35" t="str">
        <f t="shared" ref="M29:M31" si="1">IF(L29=$H$34,1,"")</f>
        <v/>
      </c>
    </row>
    <row r="30" spans="7:17">
      <c r="K30" s="35">
        <v>3</v>
      </c>
      <c r="L30" t="s">
        <v>56</v>
      </c>
      <c r="M30" s="35">
        <f t="shared" si="1"/>
        <v>1</v>
      </c>
    </row>
    <row r="31" spans="7:17">
      <c r="K31" s="35">
        <v>4</v>
      </c>
      <c r="L31" t="s">
        <v>57</v>
      </c>
      <c r="M31" s="35" t="str">
        <f t="shared" si="1"/>
        <v/>
      </c>
    </row>
    <row r="33" spans="5:22">
      <c r="H33" t="str">
        <f>H34&amp;CHAR(10)&amp;"Offset"</f>
        <v>Month
Offset</v>
      </c>
    </row>
    <row r="34" spans="5:22">
      <c r="G34" t="s">
        <v>198</v>
      </c>
      <c r="H34" t="str">
        <f>VLOOKUP(H35,K28:L31,2,FALSE)</f>
        <v>Month</v>
      </c>
      <c r="I34" s="35" t="str">
        <f>"Activities By "&amp;H34</f>
        <v>Activities By Month</v>
      </c>
    </row>
    <row r="35" spans="5:22">
      <c r="G35" t="s">
        <v>185</v>
      </c>
      <c r="H35">
        <v>3</v>
      </c>
      <c r="L35" t="s">
        <v>186</v>
      </c>
      <c r="M35" s="59">
        <f t="array" aca="1" ref="M35" ca="1">MIN(IF(tblTasks[FLT DB]=1,tblTasks[End Date]))</f>
        <v>43607</v>
      </c>
      <c r="N35" s="59">
        <f>MIN(tblTasks[End Date])</f>
        <v>43607</v>
      </c>
      <c r="O35" t="s">
        <v>187</v>
      </c>
      <c r="P35" s="59">
        <f ca="1">IF(N35&gt;M35,N35,M35)</f>
        <v>43607</v>
      </c>
    </row>
    <row r="37" spans="5:22">
      <c r="F37">
        <v>1</v>
      </c>
      <c r="G37">
        <v>2</v>
      </c>
      <c r="I37" s="35">
        <v>3</v>
      </c>
      <c r="J37" s="35">
        <v>4</v>
      </c>
      <c r="K37" s="35">
        <v>5</v>
      </c>
      <c r="L37" s="35">
        <v>6</v>
      </c>
      <c r="M37" s="35">
        <v>7</v>
      </c>
      <c r="N37" s="35">
        <v>8</v>
      </c>
      <c r="O37" s="35">
        <v>9</v>
      </c>
      <c r="P37" s="35">
        <v>10</v>
      </c>
      <c r="Q37">
        <v>11</v>
      </c>
      <c r="R37">
        <f>MATCH(LOWER("s"&amp;H34),F38:Q38,0)</f>
        <v>7</v>
      </c>
      <c r="S37">
        <f>MATCH(LOWER("e"&amp;H34),F38:Q38,0)</f>
        <v>8</v>
      </c>
      <c r="T37">
        <f>MATCH(LOWER("l"&amp;H34),F38:Q38,0)</f>
        <v>9</v>
      </c>
    </row>
    <row r="38" spans="5:22">
      <c r="E38">
        <f>Dashboard!AC85</f>
        <v>0</v>
      </c>
      <c r="F38" s="23" t="s">
        <v>190</v>
      </c>
      <c r="G38" s="23" t="s">
        <v>191</v>
      </c>
      <c r="H38" t="s">
        <v>199</v>
      </c>
      <c r="I38" s="23" t="s">
        <v>192</v>
      </c>
      <c r="J38" s="23" t="s">
        <v>193</v>
      </c>
      <c r="K38" s="23" t="s">
        <v>200</v>
      </c>
      <c r="L38" s="23" t="s">
        <v>194</v>
      </c>
      <c r="M38" s="23" t="s">
        <v>195</v>
      </c>
      <c r="N38" s="23" t="s">
        <v>201</v>
      </c>
      <c r="O38" s="23" t="s">
        <v>196</v>
      </c>
      <c r="P38" s="23" t="s">
        <v>197</v>
      </c>
      <c r="Q38" s="23" t="s">
        <v>202</v>
      </c>
      <c r="R38" t="s">
        <v>188</v>
      </c>
      <c r="S38" t="s">
        <v>189</v>
      </c>
      <c r="T38" t="str">
        <f>H34</f>
        <v>Month</v>
      </c>
      <c r="U38" t="s">
        <v>203</v>
      </c>
      <c r="V38" t="s">
        <v>204</v>
      </c>
    </row>
    <row r="39" spans="5:22">
      <c r="E39">
        <f>E38+1</f>
        <v>1</v>
      </c>
      <c r="F39" s="59">
        <f t="shared" ref="F39:F53" ca="1" si="2">G39</f>
        <v>43607</v>
      </c>
      <c r="G39" s="92">
        <f ca="1">P35+E39-1</f>
        <v>43607</v>
      </c>
      <c r="H39" s="59">
        <f t="shared" ref="H39:H53" ca="1" si="3">G39</f>
        <v>43607</v>
      </c>
      <c r="I39" s="93">
        <f ca="1">P35-WEEKDAY(P35,2)+1+(7*E39)-7</f>
        <v>43605</v>
      </c>
      <c r="J39" s="59">
        <f t="shared" ref="J39:J53" ca="1" si="4">I39+6</f>
        <v>43611</v>
      </c>
      <c r="K39" s="93" t="str">
        <f t="shared" ref="K39:K53" ca="1" si="5">YEAR(I39)&amp;"' wk "&amp;TEXT(WEEKNUM(I39),"00")</f>
        <v>2019' wk 21</v>
      </c>
      <c r="L39" s="92">
        <f t="shared" ref="L39:L54" ca="1" si="6">DATE(YEAR($P$35),MONTH($P$35)+E39-1,1)</f>
        <v>43586</v>
      </c>
      <c r="M39" s="59">
        <f t="shared" ref="M39:M53" ca="1" si="7">L40-1</f>
        <v>43616</v>
      </c>
      <c r="N39" s="93" t="str">
        <f ca="1">YEAR(L39)&amp;"'  "&amp;VLOOKUP(MONTH(L39),Settings!$N$6:$O$17,2,FALSE)</f>
        <v>2019'  May</v>
      </c>
      <c r="O39" s="92">
        <f t="shared" ref="O39:O54" ca="1" si="8">DATE(YEAR($P$35)+E39-1,1,1)</f>
        <v>43466</v>
      </c>
      <c r="P39" s="59">
        <f t="shared" ref="P39:P53" ca="1" si="9">O40-1</f>
        <v>43830</v>
      </c>
      <c r="Q39" t="str">
        <f t="shared" ref="Q39:Q53" ca="1" si="10">YEAR(O39)&amp;""</f>
        <v>2019</v>
      </c>
      <c r="R39" s="59">
        <f t="shared" ref="R39:T53" ca="1" si="11">OFFSET($E39,0,R$37)</f>
        <v>43586</v>
      </c>
      <c r="S39" s="59">
        <f t="shared" ca="1" si="11"/>
        <v>43616</v>
      </c>
      <c r="T39" s="94" t="str">
        <f t="shared" ca="1" si="11"/>
        <v>2019'  May</v>
      </c>
      <c r="U39">
        <f ca="1">COUNTIFS(tblTasks[FLT DB],1,tblTasks[Start Date],"&gt;="&amp;Dashboard_Calc!R39,tblTasks[Start Date],"&lt;="&amp;Dashboard_Calc!S39)</f>
        <v>3</v>
      </c>
      <c r="V39">
        <f ca="1">COUNTIFS(tblTasks[FLT DB],1,tblTasks[End Date],"&gt;="&amp;Dashboard_Calc!R39,tblTasks[End Date],"&lt;="&amp;Dashboard_Calc!S39)</f>
        <v>3</v>
      </c>
    </row>
    <row r="40" spans="5:22">
      <c r="E40" s="35">
        <f t="shared" ref="E40:E53" si="12">E39+1</f>
        <v>2</v>
      </c>
      <c r="F40" s="59">
        <f t="shared" ca="1" si="2"/>
        <v>43608</v>
      </c>
      <c r="G40" s="90">
        <f t="shared" ref="G40:G53" ca="1" si="13">G39+1</f>
        <v>43608</v>
      </c>
      <c r="H40" s="59">
        <f t="shared" ca="1" si="3"/>
        <v>43608</v>
      </c>
      <c r="I40" s="91">
        <f t="shared" ref="I40:I53" ca="1" si="14">I39+7</f>
        <v>43612</v>
      </c>
      <c r="J40" s="59">
        <f t="shared" ca="1" si="4"/>
        <v>43618</v>
      </c>
      <c r="K40" s="93" t="str">
        <f t="shared" ca="1" si="5"/>
        <v>2019' wk 22</v>
      </c>
      <c r="L40" s="90">
        <f t="shared" ca="1" si="6"/>
        <v>43617</v>
      </c>
      <c r="M40" s="59">
        <f t="shared" ca="1" si="7"/>
        <v>43646</v>
      </c>
      <c r="N40" s="93" t="str">
        <f ca="1">YEAR(L40)&amp;"'  "&amp;VLOOKUP(MONTH(L40),Settings!$N$6:$O$17,2,FALSE)</f>
        <v>2019'  Jun</v>
      </c>
      <c r="O40" s="92">
        <f t="shared" ca="1" si="8"/>
        <v>43831</v>
      </c>
      <c r="P40" s="59">
        <f t="shared" ca="1" si="9"/>
        <v>44196</v>
      </c>
      <c r="Q40" s="35" t="str">
        <f t="shared" ca="1" si="10"/>
        <v>2020</v>
      </c>
      <c r="R40" s="59">
        <f t="shared" ca="1" si="11"/>
        <v>43617</v>
      </c>
      <c r="S40" s="59">
        <f t="shared" ca="1" si="11"/>
        <v>43646</v>
      </c>
      <c r="T40" s="94" t="str">
        <f t="shared" ca="1" si="11"/>
        <v>2019'  Jun</v>
      </c>
      <c r="U40" s="35">
        <f ca="1">COUNTIFS(tblTasks[FLT DB],1,tblTasks[Start Date],"&gt;="&amp;Dashboard_Calc!R40,tblTasks[Start Date],"&lt;="&amp;Dashboard_Calc!S40)</f>
        <v>2</v>
      </c>
      <c r="V40" s="35">
        <f ca="1">COUNTIFS(tblTasks[FLT DB],1,tblTasks[End Date],"&gt;="&amp;Dashboard_Calc!R40,tblTasks[End Date],"&lt;="&amp;Dashboard_Calc!S40)</f>
        <v>0</v>
      </c>
    </row>
    <row r="41" spans="5:22">
      <c r="E41" s="35">
        <f t="shared" si="12"/>
        <v>3</v>
      </c>
      <c r="F41" s="59">
        <f t="shared" ca="1" si="2"/>
        <v>43609</v>
      </c>
      <c r="G41" s="90">
        <f t="shared" ca="1" si="13"/>
        <v>43609</v>
      </c>
      <c r="H41" s="59">
        <f t="shared" ca="1" si="3"/>
        <v>43609</v>
      </c>
      <c r="I41" s="91">
        <f t="shared" ca="1" si="14"/>
        <v>43619</v>
      </c>
      <c r="J41" s="59">
        <f t="shared" ca="1" si="4"/>
        <v>43625</v>
      </c>
      <c r="K41" s="93" t="str">
        <f t="shared" ca="1" si="5"/>
        <v>2019' wk 23</v>
      </c>
      <c r="L41" s="90">
        <f t="shared" ca="1" si="6"/>
        <v>43647</v>
      </c>
      <c r="M41" s="59">
        <f t="shared" ca="1" si="7"/>
        <v>43677</v>
      </c>
      <c r="N41" s="93" t="str">
        <f ca="1">YEAR(L41)&amp;"'  "&amp;VLOOKUP(MONTH(L41),Settings!$N$6:$O$17,2,FALSE)</f>
        <v>2019'  Jul</v>
      </c>
      <c r="O41" s="92">
        <f t="shared" ca="1" si="8"/>
        <v>44197</v>
      </c>
      <c r="P41" s="59">
        <f t="shared" ca="1" si="9"/>
        <v>44561</v>
      </c>
      <c r="Q41" s="35" t="str">
        <f t="shared" ca="1" si="10"/>
        <v>2021</v>
      </c>
      <c r="R41" s="59">
        <f t="shared" ca="1" si="11"/>
        <v>43647</v>
      </c>
      <c r="S41" s="59">
        <f t="shared" ca="1" si="11"/>
        <v>43677</v>
      </c>
      <c r="T41" s="94" t="str">
        <f t="shared" ca="1" si="11"/>
        <v>2019'  Jul</v>
      </c>
      <c r="U41" s="35">
        <f ca="1">COUNTIFS(tblTasks[FLT DB],1,tblTasks[Start Date],"&gt;="&amp;Dashboard_Calc!R41,tblTasks[Start Date],"&lt;="&amp;Dashboard_Calc!S41)</f>
        <v>4</v>
      </c>
      <c r="V41" s="35">
        <f ca="1">COUNTIFS(tblTasks[FLT DB],1,tblTasks[End Date],"&gt;="&amp;Dashboard_Calc!R41,tblTasks[End Date],"&lt;="&amp;Dashboard_Calc!S41)</f>
        <v>4</v>
      </c>
    </row>
    <row r="42" spans="5:22">
      <c r="E42" s="35">
        <f t="shared" si="12"/>
        <v>4</v>
      </c>
      <c r="F42" s="59">
        <f t="shared" ca="1" si="2"/>
        <v>43610</v>
      </c>
      <c r="G42" s="90">
        <f t="shared" ca="1" si="13"/>
        <v>43610</v>
      </c>
      <c r="H42" s="59">
        <f t="shared" ca="1" si="3"/>
        <v>43610</v>
      </c>
      <c r="I42" s="91">
        <f t="shared" ca="1" si="14"/>
        <v>43626</v>
      </c>
      <c r="J42" s="59">
        <f t="shared" ca="1" si="4"/>
        <v>43632</v>
      </c>
      <c r="K42" s="93" t="str">
        <f t="shared" ca="1" si="5"/>
        <v>2019' wk 24</v>
      </c>
      <c r="L42" s="90">
        <f t="shared" ca="1" si="6"/>
        <v>43678</v>
      </c>
      <c r="M42" s="59">
        <f t="shared" ca="1" si="7"/>
        <v>43708</v>
      </c>
      <c r="N42" s="93" t="str">
        <f ca="1">YEAR(L42)&amp;"'  "&amp;VLOOKUP(MONTH(L42),Settings!$N$6:$O$17,2,FALSE)</f>
        <v>2019'  Aug</v>
      </c>
      <c r="O42" s="92">
        <f t="shared" ca="1" si="8"/>
        <v>44562</v>
      </c>
      <c r="P42" s="59">
        <f t="shared" ca="1" si="9"/>
        <v>44926</v>
      </c>
      <c r="Q42" s="35" t="str">
        <f t="shared" ca="1" si="10"/>
        <v>2022</v>
      </c>
      <c r="R42" s="59">
        <f t="shared" ca="1" si="11"/>
        <v>43678</v>
      </c>
      <c r="S42" s="59">
        <f t="shared" ca="1" si="11"/>
        <v>43708</v>
      </c>
      <c r="T42" s="94" t="str">
        <f t="shared" ca="1" si="11"/>
        <v>2019'  Aug</v>
      </c>
      <c r="U42" s="35">
        <f ca="1">COUNTIFS(tblTasks[FLT DB],1,tblTasks[Start Date],"&gt;="&amp;Dashboard_Calc!R42,tblTasks[Start Date],"&lt;="&amp;Dashboard_Calc!S42)</f>
        <v>0</v>
      </c>
      <c r="V42" s="35">
        <f ca="1">COUNTIFS(tblTasks[FLT DB],1,tblTasks[End Date],"&gt;="&amp;Dashboard_Calc!R42,tblTasks[End Date],"&lt;="&amp;Dashboard_Calc!S42)</f>
        <v>2</v>
      </c>
    </row>
    <row r="43" spans="5:22">
      <c r="E43" s="35">
        <f t="shared" si="12"/>
        <v>5</v>
      </c>
      <c r="F43" s="59">
        <f t="shared" ca="1" si="2"/>
        <v>43611</v>
      </c>
      <c r="G43" s="90">
        <f t="shared" ca="1" si="13"/>
        <v>43611</v>
      </c>
      <c r="H43" s="59">
        <f t="shared" ca="1" si="3"/>
        <v>43611</v>
      </c>
      <c r="I43" s="91">
        <f t="shared" ca="1" si="14"/>
        <v>43633</v>
      </c>
      <c r="J43" s="59">
        <f t="shared" ca="1" si="4"/>
        <v>43639</v>
      </c>
      <c r="K43" s="93" t="str">
        <f t="shared" ca="1" si="5"/>
        <v>2019' wk 25</v>
      </c>
      <c r="L43" s="90">
        <f t="shared" ca="1" si="6"/>
        <v>43709</v>
      </c>
      <c r="M43" s="59">
        <f t="shared" ca="1" si="7"/>
        <v>43738</v>
      </c>
      <c r="N43" s="93" t="str">
        <f ca="1">YEAR(L43)&amp;"'  "&amp;VLOOKUP(MONTH(L43),Settings!$N$6:$O$17,2,FALSE)</f>
        <v>2019'  Sep</v>
      </c>
      <c r="O43" s="92">
        <f t="shared" ca="1" si="8"/>
        <v>44927</v>
      </c>
      <c r="P43" s="59">
        <f t="shared" ca="1" si="9"/>
        <v>45291</v>
      </c>
      <c r="Q43" s="35" t="str">
        <f t="shared" ca="1" si="10"/>
        <v>2023</v>
      </c>
      <c r="R43" s="59">
        <f t="shared" ca="1" si="11"/>
        <v>43709</v>
      </c>
      <c r="S43" s="59">
        <f t="shared" ca="1" si="11"/>
        <v>43738</v>
      </c>
      <c r="T43" s="94" t="str">
        <f t="shared" ca="1" si="11"/>
        <v>2019'  Sep</v>
      </c>
      <c r="U43" s="35">
        <f ca="1">COUNTIFS(tblTasks[FLT DB],1,tblTasks[Start Date],"&gt;="&amp;Dashboard_Calc!R43,tblTasks[Start Date],"&lt;="&amp;Dashboard_Calc!S43)</f>
        <v>2</v>
      </c>
      <c r="V43" s="35">
        <f ca="1">COUNTIFS(tblTasks[FLT DB],1,tblTasks[End Date],"&gt;="&amp;Dashboard_Calc!R43,tblTasks[End Date],"&lt;="&amp;Dashboard_Calc!S43)</f>
        <v>0</v>
      </c>
    </row>
    <row r="44" spans="5:22">
      <c r="E44" s="35">
        <f t="shared" si="12"/>
        <v>6</v>
      </c>
      <c r="F44" s="59">
        <f t="shared" ca="1" si="2"/>
        <v>43612</v>
      </c>
      <c r="G44" s="90">
        <f t="shared" ca="1" si="13"/>
        <v>43612</v>
      </c>
      <c r="H44" s="59">
        <f t="shared" ca="1" si="3"/>
        <v>43612</v>
      </c>
      <c r="I44" s="91">
        <f t="shared" ca="1" si="14"/>
        <v>43640</v>
      </c>
      <c r="J44" s="59">
        <f t="shared" ca="1" si="4"/>
        <v>43646</v>
      </c>
      <c r="K44" s="93" t="str">
        <f t="shared" ca="1" si="5"/>
        <v>2019' wk 26</v>
      </c>
      <c r="L44" s="90">
        <f t="shared" ca="1" si="6"/>
        <v>43739</v>
      </c>
      <c r="M44" s="59">
        <f t="shared" ca="1" si="7"/>
        <v>43769</v>
      </c>
      <c r="N44" s="93" t="str">
        <f ca="1">YEAR(L44)&amp;"'  "&amp;VLOOKUP(MONTH(L44),Settings!$N$6:$O$17,2,FALSE)</f>
        <v>2019'  Oct</v>
      </c>
      <c r="O44" s="92">
        <f t="shared" ca="1" si="8"/>
        <v>45292</v>
      </c>
      <c r="P44" s="59">
        <f t="shared" ca="1" si="9"/>
        <v>45657</v>
      </c>
      <c r="Q44" s="35" t="str">
        <f t="shared" ca="1" si="10"/>
        <v>2024</v>
      </c>
      <c r="R44" s="59">
        <f t="shared" ca="1" si="11"/>
        <v>43739</v>
      </c>
      <c r="S44" s="59">
        <f t="shared" ca="1" si="11"/>
        <v>43769</v>
      </c>
      <c r="T44" s="94" t="str">
        <f t="shared" ca="1" si="11"/>
        <v>2019'  Oct</v>
      </c>
      <c r="U44" s="35">
        <f ca="1">COUNTIFS(tblTasks[FLT DB],1,tblTasks[Start Date],"&gt;="&amp;Dashboard_Calc!R44,tblTasks[Start Date],"&lt;="&amp;Dashboard_Calc!S44)</f>
        <v>4</v>
      </c>
      <c r="V44" s="35">
        <f ca="1">COUNTIFS(tblTasks[FLT DB],1,tblTasks[End Date],"&gt;="&amp;Dashboard_Calc!R44,tblTasks[End Date],"&lt;="&amp;Dashboard_Calc!S44)</f>
        <v>1</v>
      </c>
    </row>
    <row r="45" spans="5:22">
      <c r="E45" s="35">
        <f t="shared" si="12"/>
        <v>7</v>
      </c>
      <c r="F45" s="59">
        <f t="shared" ca="1" si="2"/>
        <v>43613</v>
      </c>
      <c r="G45" s="90">
        <f t="shared" ca="1" si="13"/>
        <v>43613</v>
      </c>
      <c r="H45" s="59">
        <f t="shared" ca="1" si="3"/>
        <v>43613</v>
      </c>
      <c r="I45" s="91">
        <f t="shared" ca="1" si="14"/>
        <v>43647</v>
      </c>
      <c r="J45" s="59">
        <f t="shared" ca="1" si="4"/>
        <v>43653</v>
      </c>
      <c r="K45" s="93" t="str">
        <f t="shared" ca="1" si="5"/>
        <v>2019' wk 27</v>
      </c>
      <c r="L45" s="90">
        <f t="shared" ca="1" si="6"/>
        <v>43770</v>
      </c>
      <c r="M45" s="59">
        <f t="shared" ca="1" si="7"/>
        <v>43799</v>
      </c>
      <c r="N45" s="93" t="str">
        <f ca="1">YEAR(L45)&amp;"'  "&amp;VLOOKUP(MONTH(L45),Settings!$N$6:$O$17,2,FALSE)</f>
        <v>2019'  Nov</v>
      </c>
      <c r="O45" s="92">
        <f t="shared" ca="1" si="8"/>
        <v>45658</v>
      </c>
      <c r="P45" s="59">
        <f t="shared" ca="1" si="9"/>
        <v>46022</v>
      </c>
      <c r="Q45" s="35" t="str">
        <f t="shared" ca="1" si="10"/>
        <v>2025</v>
      </c>
      <c r="R45" s="59">
        <f t="shared" ca="1" si="11"/>
        <v>43770</v>
      </c>
      <c r="S45" s="59">
        <f t="shared" ca="1" si="11"/>
        <v>43799</v>
      </c>
      <c r="T45" s="94" t="str">
        <f t="shared" ca="1" si="11"/>
        <v>2019'  Nov</v>
      </c>
      <c r="U45" s="35">
        <f ca="1">COUNTIFS(tblTasks[FLT DB],1,tblTasks[Start Date],"&gt;="&amp;Dashboard_Calc!R45,tblTasks[Start Date],"&lt;="&amp;Dashboard_Calc!S45)</f>
        <v>6</v>
      </c>
      <c r="V45" s="35">
        <f ca="1">COUNTIFS(tblTasks[FLT DB],1,tblTasks[End Date],"&gt;="&amp;Dashboard_Calc!R45,tblTasks[End Date],"&lt;="&amp;Dashboard_Calc!S45)</f>
        <v>5</v>
      </c>
    </row>
    <row r="46" spans="5:22">
      <c r="E46" s="35">
        <f t="shared" si="12"/>
        <v>8</v>
      </c>
      <c r="F46" s="59">
        <f t="shared" ca="1" si="2"/>
        <v>43614</v>
      </c>
      <c r="G46" s="90">
        <f t="shared" ca="1" si="13"/>
        <v>43614</v>
      </c>
      <c r="H46" s="59">
        <f t="shared" ca="1" si="3"/>
        <v>43614</v>
      </c>
      <c r="I46" s="91">
        <f t="shared" ca="1" si="14"/>
        <v>43654</v>
      </c>
      <c r="J46" s="59">
        <f t="shared" ca="1" si="4"/>
        <v>43660</v>
      </c>
      <c r="K46" s="93" t="str">
        <f t="shared" ca="1" si="5"/>
        <v>2019' wk 28</v>
      </c>
      <c r="L46" s="90">
        <f t="shared" ca="1" si="6"/>
        <v>43800</v>
      </c>
      <c r="M46" s="59">
        <f t="shared" ca="1" si="7"/>
        <v>43830</v>
      </c>
      <c r="N46" s="93" t="str">
        <f ca="1">YEAR(L46)&amp;"'  "&amp;VLOOKUP(MONTH(L46),Settings!$N$6:$O$17,2,FALSE)</f>
        <v>2019'  Dec</v>
      </c>
      <c r="O46" s="92">
        <f t="shared" ca="1" si="8"/>
        <v>46023</v>
      </c>
      <c r="P46" s="59">
        <f t="shared" ca="1" si="9"/>
        <v>46387</v>
      </c>
      <c r="Q46" s="35" t="str">
        <f t="shared" ca="1" si="10"/>
        <v>2026</v>
      </c>
      <c r="R46" s="59">
        <f t="shared" ca="1" si="11"/>
        <v>43800</v>
      </c>
      <c r="S46" s="59">
        <f t="shared" ca="1" si="11"/>
        <v>43830</v>
      </c>
      <c r="T46" s="94" t="str">
        <f t="shared" ca="1" si="11"/>
        <v>2019'  Dec</v>
      </c>
      <c r="U46" s="35">
        <f ca="1">COUNTIFS(tblTasks[FLT DB],1,tblTasks[Start Date],"&gt;="&amp;Dashboard_Calc!R46,tblTasks[Start Date],"&lt;="&amp;Dashboard_Calc!S46)</f>
        <v>9</v>
      </c>
      <c r="V46" s="35">
        <f ca="1">COUNTIFS(tblTasks[FLT DB],1,tblTasks[End Date],"&gt;="&amp;Dashboard_Calc!R46,tblTasks[End Date],"&lt;="&amp;Dashboard_Calc!S46)</f>
        <v>8</v>
      </c>
    </row>
    <row r="47" spans="5:22">
      <c r="E47" s="35">
        <f t="shared" si="12"/>
        <v>9</v>
      </c>
      <c r="F47" s="59">
        <f t="shared" ca="1" si="2"/>
        <v>43615</v>
      </c>
      <c r="G47" s="90">
        <f t="shared" ca="1" si="13"/>
        <v>43615</v>
      </c>
      <c r="H47" s="59">
        <f t="shared" ca="1" si="3"/>
        <v>43615</v>
      </c>
      <c r="I47" s="91">
        <f t="shared" ca="1" si="14"/>
        <v>43661</v>
      </c>
      <c r="J47" s="59">
        <f t="shared" ca="1" si="4"/>
        <v>43667</v>
      </c>
      <c r="K47" s="93" t="str">
        <f t="shared" ca="1" si="5"/>
        <v>2019' wk 29</v>
      </c>
      <c r="L47" s="90">
        <f t="shared" ca="1" si="6"/>
        <v>43831</v>
      </c>
      <c r="M47" s="59">
        <f t="shared" ca="1" si="7"/>
        <v>43861</v>
      </c>
      <c r="N47" s="93" t="str">
        <f ca="1">YEAR(L47)&amp;"'  "&amp;VLOOKUP(MONTH(L47),Settings!$N$6:$O$17,2,FALSE)</f>
        <v>2020'  Jan</v>
      </c>
      <c r="O47" s="92">
        <f t="shared" ca="1" si="8"/>
        <v>46388</v>
      </c>
      <c r="P47" s="59">
        <f t="shared" ca="1" si="9"/>
        <v>46752</v>
      </c>
      <c r="Q47" s="35" t="str">
        <f t="shared" ca="1" si="10"/>
        <v>2027</v>
      </c>
      <c r="R47" s="59">
        <f t="shared" ca="1" si="11"/>
        <v>43831</v>
      </c>
      <c r="S47" s="59">
        <f t="shared" ca="1" si="11"/>
        <v>43861</v>
      </c>
      <c r="T47" s="94" t="str">
        <f t="shared" ca="1" si="11"/>
        <v>2020'  Jan</v>
      </c>
      <c r="U47" s="35">
        <f ca="1">COUNTIFS(tblTasks[FLT DB],1,tblTasks[Start Date],"&gt;="&amp;Dashboard_Calc!R47,tblTasks[Start Date],"&lt;="&amp;Dashboard_Calc!S47)</f>
        <v>20</v>
      </c>
      <c r="V47" s="35">
        <f ca="1">COUNTIFS(tblTasks[FLT DB],1,tblTasks[End Date],"&gt;="&amp;Dashboard_Calc!R47,tblTasks[End Date],"&lt;="&amp;Dashboard_Calc!S47)</f>
        <v>19</v>
      </c>
    </row>
    <row r="48" spans="5:22">
      <c r="E48" s="35">
        <f t="shared" si="12"/>
        <v>10</v>
      </c>
      <c r="F48" s="59">
        <f t="shared" ca="1" si="2"/>
        <v>43616</v>
      </c>
      <c r="G48" s="90">
        <f t="shared" ca="1" si="13"/>
        <v>43616</v>
      </c>
      <c r="H48" s="59">
        <f t="shared" ca="1" si="3"/>
        <v>43616</v>
      </c>
      <c r="I48" s="91">
        <f t="shared" ca="1" si="14"/>
        <v>43668</v>
      </c>
      <c r="J48" s="59">
        <f t="shared" ca="1" si="4"/>
        <v>43674</v>
      </c>
      <c r="K48" s="93" t="str">
        <f t="shared" ca="1" si="5"/>
        <v>2019' wk 30</v>
      </c>
      <c r="L48" s="90">
        <f t="shared" ca="1" si="6"/>
        <v>43862</v>
      </c>
      <c r="M48" s="59">
        <f t="shared" ca="1" si="7"/>
        <v>43890</v>
      </c>
      <c r="N48" s="93" t="str">
        <f ca="1">YEAR(L48)&amp;"'  "&amp;VLOOKUP(MONTH(L48),Settings!$N$6:$O$17,2,FALSE)</f>
        <v>2020'  Feb</v>
      </c>
      <c r="O48" s="92">
        <f t="shared" ca="1" si="8"/>
        <v>46753</v>
      </c>
      <c r="P48" s="59">
        <f t="shared" ca="1" si="9"/>
        <v>47118</v>
      </c>
      <c r="Q48" s="35" t="str">
        <f t="shared" ca="1" si="10"/>
        <v>2028</v>
      </c>
      <c r="R48" s="59">
        <f t="shared" ca="1" si="11"/>
        <v>43862</v>
      </c>
      <c r="S48" s="59">
        <f t="shared" ca="1" si="11"/>
        <v>43890</v>
      </c>
      <c r="T48" s="94" t="str">
        <f t="shared" ca="1" si="11"/>
        <v>2020'  Feb</v>
      </c>
      <c r="U48" s="35">
        <f ca="1">COUNTIFS(tblTasks[FLT DB],1,tblTasks[Start Date],"&gt;="&amp;Dashboard_Calc!R48,tblTasks[Start Date],"&lt;="&amp;Dashboard_Calc!S48)</f>
        <v>14</v>
      </c>
      <c r="V48" s="35">
        <f ca="1">COUNTIFS(tblTasks[FLT DB],1,tblTasks[End Date],"&gt;="&amp;Dashboard_Calc!R48,tblTasks[End Date],"&lt;="&amp;Dashboard_Calc!S48)</f>
        <v>8</v>
      </c>
    </row>
    <row r="49" spans="5:22">
      <c r="E49" s="35">
        <f t="shared" si="12"/>
        <v>11</v>
      </c>
      <c r="F49" s="59">
        <f t="shared" ca="1" si="2"/>
        <v>43617</v>
      </c>
      <c r="G49" s="90">
        <f t="shared" ca="1" si="13"/>
        <v>43617</v>
      </c>
      <c r="H49" s="59">
        <f t="shared" ca="1" si="3"/>
        <v>43617</v>
      </c>
      <c r="I49" s="91">
        <f t="shared" ca="1" si="14"/>
        <v>43675</v>
      </c>
      <c r="J49" s="59">
        <f t="shared" ca="1" si="4"/>
        <v>43681</v>
      </c>
      <c r="K49" s="93" t="str">
        <f t="shared" ca="1" si="5"/>
        <v>2019' wk 31</v>
      </c>
      <c r="L49" s="90">
        <f t="shared" ca="1" si="6"/>
        <v>43891</v>
      </c>
      <c r="M49" s="59">
        <f t="shared" ca="1" si="7"/>
        <v>43921</v>
      </c>
      <c r="N49" s="93" t="str">
        <f ca="1">YEAR(L49)&amp;"'  "&amp;VLOOKUP(MONTH(L49),Settings!$N$6:$O$17,2,FALSE)</f>
        <v>2020'  Mar</v>
      </c>
      <c r="O49" s="92">
        <f t="shared" ca="1" si="8"/>
        <v>47119</v>
      </c>
      <c r="P49" s="59">
        <f t="shared" ca="1" si="9"/>
        <v>47483</v>
      </c>
      <c r="Q49" s="35" t="str">
        <f t="shared" ca="1" si="10"/>
        <v>2029</v>
      </c>
      <c r="R49" s="59">
        <f t="shared" ca="1" si="11"/>
        <v>43891</v>
      </c>
      <c r="S49" s="59">
        <f t="shared" ca="1" si="11"/>
        <v>43921</v>
      </c>
      <c r="T49" s="94" t="str">
        <f t="shared" ca="1" si="11"/>
        <v>2020'  Mar</v>
      </c>
      <c r="U49" s="35">
        <f ca="1">COUNTIFS(tblTasks[FLT DB],1,tblTasks[Start Date],"&gt;="&amp;Dashboard_Calc!R49,tblTasks[Start Date],"&lt;="&amp;Dashboard_Calc!S49)</f>
        <v>22</v>
      </c>
      <c r="V49" s="35">
        <f ca="1">COUNTIFS(tblTasks[FLT DB],1,tblTasks[End Date],"&gt;="&amp;Dashboard_Calc!R49,tblTasks[End Date],"&lt;="&amp;Dashboard_Calc!S49)</f>
        <v>22</v>
      </c>
    </row>
    <row r="50" spans="5:22">
      <c r="E50" s="35">
        <f t="shared" si="12"/>
        <v>12</v>
      </c>
      <c r="F50" s="59">
        <f t="shared" ca="1" si="2"/>
        <v>43618</v>
      </c>
      <c r="G50" s="90">
        <f t="shared" ca="1" si="13"/>
        <v>43618</v>
      </c>
      <c r="H50" s="59">
        <f t="shared" ca="1" si="3"/>
        <v>43618</v>
      </c>
      <c r="I50" s="91">
        <f t="shared" ca="1" si="14"/>
        <v>43682</v>
      </c>
      <c r="J50" s="59">
        <f t="shared" ca="1" si="4"/>
        <v>43688</v>
      </c>
      <c r="K50" s="93" t="str">
        <f t="shared" ca="1" si="5"/>
        <v>2019' wk 32</v>
      </c>
      <c r="L50" s="90">
        <f t="shared" ca="1" si="6"/>
        <v>43922</v>
      </c>
      <c r="M50" s="59">
        <f t="shared" ca="1" si="7"/>
        <v>43951</v>
      </c>
      <c r="N50" s="93" t="str">
        <f ca="1">YEAR(L50)&amp;"'  "&amp;VLOOKUP(MONTH(L50),Settings!$N$6:$O$17,2,FALSE)</f>
        <v>2020'  Apr</v>
      </c>
      <c r="O50" s="92">
        <f t="shared" ca="1" si="8"/>
        <v>47484</v>
      </c>
      <c r="P50" s="59">
        <f t="shared" ca="1" si="9"/>
        <v>47848</v>
      </c>
      <c r="Q50" s="35" t="str">
        <f t="shared" ca="1" si="10"/>
        <v>2030</v>
      </c>
      <c r="R50" s="59">
        <f t="shared" ca="1" si="11"/>
        <v>43922</v>
      </c>
      <c r="S50" s="59">
        <f t="shared" ca="1" si="11"/>
        <v>43951</v>
      </c>
      <c r="T50" s="94" t="str">
        <f t="shared" ca="1" si="11"/>
        <v>2020'  Apr</v>
      </c>
      <c r="U50" s="35">
        <f ca="1">COUNTIFS(tblTasks[FLT DB],1,tblTasks[Start Date],"&gt;="&amp;Dashboard_Calc!R50,tblTasks[Start Date],"&lt;="&amp;Dashboard_Calc!S50)</f>
        <v>26</v>
      </c>
      <c r="V50" s="35">
        <f ca="1">COUNTIFS(tblTasks[FLT DB],1,tblTasks[End Date],"&gt;="&amp;Dashboard_Calc!R50,tblTasks[End Date],"&lt;="&amp;Dashboard_Calc!S50)</f>
        <v>24</v>
      </c>
    </row>
    <row r="51" spans="5:22">
      <c r="E51" s="35">
        <f t="shared" si="12"/>
        <v>13</v>
      </c>
      <c r="F51" s="59">
        <f t="shared" ca="1" si="2"/>
        <v>43619</v>
      </c>
      <c r="G51" s="90">
        <f t="shared" ca="1" si="13"/>
        <v>43619</v>
      </c>
      <c r="H51" s="59">
        <f t="shared" ca="1" si="3"/>
        <v>43619</v>
      </c>
      <c r="I51" s="91">
        <f t="shared" ca="1" si="14"/>
        <v>43689</v>
      </c>
      <c r="J51" s="59">
        <f t="shared" ca="1" si="4"/>
        <v>43695</v>
      </c>
      <c r="K51" s="93" t="str">
        <f t="shared" ca="1" si="5"/>
        <v>2019' wk 33</v>
      </c>
      <c r="L51" s="90">
        <f t="shared" ca="1" si="6"/>
        <v>43952</v>
      </c>
      <c r="M51" s="59">
        <f t="shared" ca="1" si="7"/>
        <v>43982</v>
      </c>
      <c r="N51" s="93" t="str">
        <f ca="1">YEAR(L51)&amp;"'  "&amp;VLOOKUP(MONTH(L51),Settings!$N$6:$O$17,2,FALSE)</f>
        <v>2020'  May</v>
      </c>
      <c r="O51" s="92">
        <f t="shared" ca="1" si="8"/>
        <v>47849</v>
      </c>
      <c r="P51" s="59">
        <f t="shared" ca="1" si="9"/>
        <v>48213</v>
      </c>
      <c r="Q51" s="35" t="str">
        <f t="shared" ca="1" si="10"/>
        <v>2031</v>
      </c>
      <c r="R51" s="59">
        <f t="shared" ca="1" si="11"/>
        <v>43952</v>
      </c>
      <c r="S51" s="59">
        <f t="shared" ca="1" si="11"/>
        <v>43982</v>
      </c>
      <c r="T51" s="94" t="str">
        <f t="shared" ca="1" si="11"/>
        <v>2020'  May</v>
      </c>
      <c r="U51" s="35">
        <f ca="1">COUNTIFS(tblTasks[FLT DB],1,tblTasks[Start Date],"&gt;="&amp;Dashboard_Calc!R51,tblTasks[Start Date],"&lt;="&amp;Dashboard_Calc!S51)</f>
        <v>14</v>
      </c>
      <c r="V51" s="35">
        <f ca="1">COUNTIFS(tblTasks[FLT DB],1,tblTasks[End Date],"&gt;="&amp;Dashboard_Calc!R51,tblTasks[End Date],"&lt;="&amp;Dashboard_Calc!S51)</f>
        <v>18</v>
      </c>
    </row>
    <row r="52" spans="5:22">
      <c r="E52" s="35">
        <f t="shared" si="12"/>
        <v>14</v>
      </c>
      <c r="F52" s="59">
        <f t="shared" ca="1" si="2"/>
        <v>43620</v>
      </c>
      <c r="G52" s="90">
        <f t="shared" ca="1" si="13"/>
        <v>43620</v>
      </c>
      <c r="H52" s="59">
        <f t="shared" ca="1" si="3"/>
        <v>43620</v>
      </c>
      <c r="I52" s="91">
        <f t="shared" ca="1" si="14"/>
        <v>43696</v>
      </c>
      <c r="J52" s="59">
        <f t="shared" ca="1" si="4"/>
        <v>43702</v>
      </c>
      <c r="K52" s="93" t="str">
        <f t="shared" ca="1" si="5"/>
        <v>2019' wk 34</v>
      </c>
      <c r="L52" s="90">
        <f t="shared" ca="1" si="6"/>
        <v>43983</v>
      </c>
      <c r="M52" s="59">
        <f t="shared" ca="1" si="7"/>
        <v>44012</v>
      </c>
      <c r="N52" s="93" t="str">
        <f ca="1">YEAR(L52)&amp;"'  "&amp;VLOOKUP(MONTH(L52),Settings!$N$6:$O$17,2,FALSE)</f>
        <v>2020'  Jun</v>
      </c>
      <c r="O52" s="92">
        <f t="shared" ca="1" si="8"/>
        <v>48214</v>
      </c>
      <c r="P52" s="59">
        <f t="shared" ca="1" si="9"/>
        <v>48579</v>
      </c>
      <c r="Q52" s="35" t="str">
        <f t="shared" ca="1" si="10"/>
        <v>2032</v>
      </c>
      <c r="R52" s="59">
        <f t="shared" ca="1" si="11"/>
        <v>43983</v>
      </c>
      <c r="S52" s="59">
        <f t="shared" ca="1" si="11"/>
        <v>44012</v>
      </c>
      <c r="T52" s="94" t="str">
        <f t="shared" ca="1" si="11"/>
        <v>2020'  Jun</v>
      </c>
      <c r="U52" s="35">
        <f ca="1">COUNTIFS(tblTasks[FLT DB],1,tblTasks[Start Date],"&gt;="&amp;Dashboard_Calc!R52,tblTasks[Start Date],"&lt;="&amp;Dashboard_Calc!S52)</f>
        <v>14</v>
      </c>
      <c r="V52" s="35">
        <f ca="1">COUNTIFS(tblTasks[FLT DB],1,tblTasks[End Date],"&gt;="&amp;Dashboard_Calc!R52,tblTasks[End Date],"&lt;="&amp;Dashboard_Calc!S52)</f>
        <v>16</v>
      </c>
    </row>
    <row r="53" spans="5:22">
      <c r="E53" s="35">
        <f t="shared" si="12"/>
        <v>15</v>
      </c>
      <c r="F53" s="59">
        <f t="shared" ca="1" si="2"/>
        <v>43621</v>
      </c>
      <c r="G53" s="90">
        <f t="shared" ca="1" si="13"/>
        <v>43621</v>
      </c>
      <c r="H53" s="59">
        <f t="shared" ca="1" si="3"/>
        <v>43621</v>
      </c>
      <c r="I53" s="91">
        <f t="shared" ca="1" si="14"/>
        <v>43703</v>
      </c>
      <c r="J53" s="59">
        <f t="shared" ca="1" si="4"/>
        <v>43709</v>
      </c>
      <c r="K53" s="93" t="str">
        <f t="shared" ca="1" si="5"/>
        <v>2019' wk 35</v>
      </c>
      <c r="L53" s="90">
        <f t="shared" ca="1" si="6"/>
        <v>44013</v>
      </c>
      <c r="M53" s="59">
        <f t="shared" ca="1" si="7"/>
        <v>44043</v>
      </c>
      <c r="N53" s="93" t="str">
        <f ca="1">YEAR(L53)&amp;"'  "&amp;VLOOKUP(MONTH(L53),Settings!$N$6:$O$17,2,FALSE)</f>
        <v>2020'  Jul</v>
      </c>
      <c r="O53" s="92">
        <f t="shared" ca="1" si="8"/>
        <v>48580</v>
      </c>
      <c r="P53" s="59">
        <f t="shared" ca="1" si="9"/>
        <v>48944</v>
      </c>
      <c r="Q53" s="35" t="str">
        <f t="shared" ca="1" si="10"/>
        <v>2033</v>
      </c>
      <c r="R53" s="59">
        <f t="shared" ca="1" si="11"/>
        <v>44013</v>
      </c>
      <c r="S53" s="59">
        <f t="shared" ca="1" si="11"/>
        <v>44043</v>
      </c>
      <c r="T53" s="94" t="str">
        <f t="shared" ca="1" si="11"/>
        <v>2020'  Jul</v>
      </c>
      <c r="U53" s="35">
        <f ca="1">COUNTIFS(tblTasks[FLT DB],1,tblTasks[Start Date],"&gt;="&amp;Dashboard_Calc!R53,tblTasks[Start Date],"&lt;="&amp;Dashboard_Calc!S53)</f>
        <v>18</v>
      </c>
      <c r="V53" s="35">
        <f ca="1">COUNTIFS(tblTasks[FLT DB],1,tblTasks[End Date],"&gt;="&amp;Dashboard_Calc!R53,tblTasks[End Date],"&lt;="&amp;Dashboard_Calc!S53)</f>
        <v>18</v>
      </c>
    </row>
    <row r="54" spans="5:22">
      <c r="E54">
        <v>16</v>
      </c>
      <c r="H54" s="59"/>
      <c r="I54"/>
      <c r="J54" s="35"/>
      <c r="K54"/>
      <c r="L54" s="90">
        <f t="shared" ca="1" si="6"/>
        <v>44044</v>
      </c>
      <c r="N54" s="35"/>
      <c r="O54" s="92">
        <f t="shared" ca="1" si="8"/>
        <v>48945</v>
      </c>
      <c r="P54" s="59"/>
      <c r="R54" s="35"/>
      <c r="S54" s="35"/>
      <c r="U54" s="35"/>
      <c r="V54" s="35"/>
    </row>
    <row r="70" spans="5:26">
      <c r="E70" s="35" t="s">
        <v>172</v>
      </c>
      <c r="F70" s="35"/>
      <c r="G70" s="35"/>
      <c r="H70" s="35"/>
      <c r="Q70" s="94"/>
      <c r="T70" s="35" t="s">
        <v>172</v>
      </c>
      <c r="U70" s="35"/>
      <c r="V70" s="35"/>
      <c r="W70" s="35"/>
      <c r="X70" s="35"/>
      <c r="Y70" s="35"/>
    </row>
    <row r="71" spans="5:26">
      <c r="E71" s="35">
        <f>Dashboard!AC134</f>
        <v>1</v>
      </c>
      <c r="F71" s="35" t="s">
        <v>170</v>
      </c>
      <c r="G71" s="35" t="s">
        <v>24</v>
      </c>
      <c r="H71" s="35" t="s">
        <v>36</v>
      </c>
      <c r="I71" s="35" t="s">
        <v>413</v>
      </c>
      <c r="J71" t="s">
        <v>217</v>
      </c>
      <c r="K71" s="35" t="s">
        <v>412</v>
      </c>
      <c r="L71" s="35"/>
      <c r="M71" s="35"/>
      <c r="N71" s="35"/>
      <c r="O71" s="35"/>
      <c r="P71" s="35"/>
      <c r="Q71" s="94"/>
      <c r="R71" s="35"/>
      <c r="T71" s="35">
        <f>Dashboard!AC108</f>
        <v>0</v>
      </c>
      <c r="U71" s="35" t="s">
        <v>218</v>
      </c>
      <c r="V71" s="35" t="s">
        <v>231</v>
      </c>
      <c r="W71" s="35" t="s">
        <v>36</v>
      </c>
      <c r="X71" s="35" t="s">
        <v>413</v>
      </c>
      <c r="Y71" s="35" t="s">
        <v>217</v>
      </c>
      <c r="Z71" t="s">
        <v>412</v>
      </c>
    </row>
    <row r="72" spans="5:26">
      <c r="E72" s="35">
        <f>E71+1</f>
        <v>2</v>
      </c>
      <c r="F72" s="35" t="str">
        <f>IFERROR(INDEX(tblProjects[PROJECT NAME],E72),0)</f>
        <v>Project 2</v>
      </c>
      <c r="G72" s="75" t="str">
        <f>IF(F72&lt;&gt;0,F72,"")</f>
        <v>Project 2</v>
      </c>
      <c r="H72" s="35">
        <f ca="1">IF(F72=0,"",SUMIFS(tblTasks[FLT DB],tblTasks[FLT DB],1,tblTasks[Project Name],G72))</f>
        <v>15</v>
      </c>
      <c r="I72" s="35">
        <f ca="1">IF(F72=0,"",SUMIFS(tblTasks[Total Hours],tblTasks[FLT DB],1,tblTasks[Project Name],G72))</f>
        <v>437.5</v>
      </c>
      <c r="J72">
        <f ca="1">IF(F72=0,"",SUMIFS(tblTasks[Duration],tblTasks[FLT DB],1,tblTasks[Project Name],G72))</f>
        <v>180</v>
      </c>
      <c r="K72" s="305">
        <f ca="1">IF(F72=0,"",SUMIFS(tblTasks[COST],tblTasks[FLT DB],1,tblTasks[Project Name],G72))</f>
        <v>112350</v>
      </c>
      <c r="L72" s="35"/>
      <c r="M72" s="35"/>
      <c r="N72" s="35"/>
      <c r="O72" s="35"/>
      <c r="P72" s="35"/>
      <c r="Q72" s="94"/>
      <c r="R72" s="35"/>
      <c r="T72" s="35">
        <f>T71+1</f>
        <v>1</v>
      </c>
      <c r="U72" s="35" t="str">
        <f>IFERROR(INDEX(tblResource[EMP NAME],T72),0)</f>
        <v>Person 1</v>
      </c>
      <c r="V72" s="75" t="str">
        <f>IF(U72&lt;&gt;0,U72,"")</f>
        <v>Person 1</v>
      </c>
      <c r="W72" s="35">
        <f ca="1">IF(U72=0,"",SUMIFS(tblTasks[FLT DB],tblTasks[FLT DB],1,tblTasks[Assigned To],V72))</f>
        <v>13</v>
      </c>
      <c r="X72" s="35">
        <f ca="1">IF(U72=0,"",SUMIFS(tblTasks[Total Hours],tblTasks[FLT DB],1,tblTasks[Assigned To],V72))</f>
        <v>218</v>
      </c>
      <c r="Y72" s="35">
        <f ca="1">IF(U72=0,"",SUMIFS(tblTasks[Duration],tblTasks[FLT DB],1,tblTasks[Assigned To],V72))</f>
        <v>132</v>
      </c>
      <c r="Z72" s="305">
        <f ca="1">IF(U72=0,"",SUMIFS(tblTasks[COST],tblTasks[FLT DB],1,tblTasks[Assigned To],V72))</f>
        <v>49800</v>
      </c>
    </row>
    <row r="73" spans="5:26">
      <c r="E73" s="35">
        <f t="shared" ref="E73:E86" si="15">E72+1</f>
        <v>3</v>
      </c>
      <c r="F73" s="35" t="str">
        <f>IFERROR(INDEX(tblProjects[PROJECT NAME],E73),0)</f>
        <v>Project 3</v>
      </c>
      <c r="G73" s="75" t="str">
        <f t="shared" ref="G73:G86" si="16">IF(F73&lt;&gt;0,F73,"")</f>
        <v>Project 3</v>
      </c>
      <c r="H73" s="35">
        <f ca="1">IF(F73=0,"",SUMIFS(tblTasks[FLT DB],tblTasks[FLT DB],1,tblTasks[Project Name],Dashboard_Calc!G73))</f>
        <v>8</v>
      </c>
      <c r="I73" s="35">
        <f ca="1">IF(F73=0,"",SUMIFS(tblTasks[Total Hours],tblTasks[FLT DB],1,tblTasks[Project Name],Dashboard_Calc!G73))</f>
        <v>239.5</v>
      </c>
      <c r="J73" s="35">
        <f ca="1">IF(F73=0,"",SUMIFS(tblTasks[Duration],tblTasks[FLT DB],1,tblTasks[Project Name],Dashboard_Calc!G73))</f>
        <v>102</v>
      </c>
      <c r="K73" s="305">
        <f ca="1">IF(F73=0,"",SUMIFS(tblTasks[COST],tblTasks[FLT DB],1,tblTasks[Project Name],G73))</f>
        <v>47900</v>
      </c>
      <c r="L73" s="35"/>
      <c r="M73" s="35"/>
      <c r="N73" s="35"/>
      <c r="O73" s="35"/>
      <c r="P73" s="35"/>
      <c r="Q73" s="94"/>
      <c r="R73" s="35"/>
      <c r="T73" s="35">
        <f t="shared" ref="T73:T86" si="17">T72+1</f>
        <v>2</v>
      </c>
      <c r="U73" s="35" t="str">
        <f>IFERROR(INDEX(tblResource[EMP NAME],T73),0)</f>
        <v>Person 2</v>
      </c>
      <c r="V73" s="75" t="str">
        <f t="shared" ref="V73:V86" si="18">IF(U73&lt;&gt;0,U73,"")</f>
        <v>Person 2</v>
      </c>
      <c r="W73" s="35">
        <f ca="1">IF(U73=0,"",SUMIFS(tblTasks[FLT DB],tblTasks[FLT DB],1,tblTasks[Assigned To],V73))</f>
        <v>15</v>
      </c>
      <c r="X73" s="35">
        <f ca="1">IF(U73=0,"",SUMIFS(tblTasks[Total Hours],tblTasks[FLT DB],1,tblTasks[Assigned To],V73))</f>
        <v>660.5</v>
      </c>
      <c r="Y73" s="35">
        <f ca="1">IF(U73=0,"",SUMIFS(tblTasks[Duration],tblTasks[FLT DB],1,tblTasks[Assigned To],V73))</f>
        <v>323</v>
      </c>
      <c r="Z73" s="305">
        <f ca="1">IF(U73=0,"",SUMIFS(tblTasks[COST],tblTasks[FLT DB],1,tblTasks[Assigned To],V73))</f>
        <v>199200</v>
      </c>
    </row>
    <row r="74" spans="5:26">
      <c r="E74" s="35">
        <f t="shared" si="15"/>
        <v>4</v>
      </c>
      <c r="F74" s="35" t="str">
        <f>IFERROR(INDEX(tblProjects[PROJECT NAME],E74),0)</f>
        <v>Project 4</v>
      </c>
      <c r="G74" s="75" t="str">
        <f t="shared" si="16"/>
        <v>Project 4</v>
      </c>
      <c r="H74" s="35">
        <f ca="1">IF(F74=0,"",SUMIFS(tblTasks[FLT DB],tblTasks[FLT DB],1,tblTasks[Project Name],Dashboard_Calc!G74))</f>
        <v>24</v>
      </c>
      <c r="I74" s="35">
        <f ca="1">IF(F74=0,"",SUMIFS(tblTasks[Total Hours],tblTasks[FLT DB],1,tblTasks[Project Name],Dashboard_Calc!G74))</f>
        <v>714</v>
      </c>
      <c r="J74" s="35">
        <f ca="1">IF(F74=0,"",SUMIFS(tblTasks[Duration],tblTasks[FLT DB],1,tblTasks[Project Name],Dashboard_Calc!G74))</f>
        <v>360</v>
      </c>
      <c r="K74" s="305">
        <f ca="1">IF(F74=0,"",SUMIFS(tblTasks[COST],tblTasks[FLT DB],1,tblTasks[Project Name],G74))</f>
        <v>178500</v>
      </c>
      <c r="L74" s="35"/>
      <c r="M74" s="35"/>
      <c r="N74" s="35"/>
      <c r="O74" s="35"/>
      <c r="P74" s="35"/>
      <c r="Q74" s="94"/>
      <c r="R74" s="35"/>
      <c r="T74" s="35">
        <f t="shared" si="17"/>
        <v>3</v>
      </c>
      <c r="U74" s="35" t="str">
        <f>IFERROR(INDEX(tblResource[EMP NAME],T74),0)</f>
        <v>Person 3</v>
      </c>
      <c r="V74" s="75" t="str">
        <f t="shared" si="18"/>
        <v>Person 3</v>
      </c>
      <c r="W74" s="35">
        <f ca="1">IF(U74=0,"",SUMIFS(tblTasks[FLT DB],tblTasks[FLT DB],1,tblTasks[Assigned To],V74))</f>
        <v>21</v>
      </c>
      <c r="X74" s="35">
        <f ca="1">IF(U74=0,"",SUMIFS(tblTasks[Total Hours],tblTasks[FLT DB],1,tblTasks[Assigned To],V74))</f>
        <v>337</v>
      </c>
      <c r="Y74" s="35">
        <f ca="1">IF(U74=0,"",SUMIFS(tblTasks[Duration],tblTasks[FLT DB],1,tblTasks[Assigned To],V74))</f>
        <v>252</v>
      </c>
      <c r="Z74" s="305">
        <f ca="1">IF(U74=0,"",SUMIFS(tblTasks[COST],tblTasks[FLT DB],1,tblTasks[Assigned To],V74))</f>
        <v>125100</v>
      </c>
    </row>
    <row r="75" spans="5:26">
      <c r="E75" s="35">
        <f t="shared" si="15"/>
        <v>5</v>
      </c>
      <c r="F75" s="35" t="str">
        <f>IFERROR(INDEX(tblProjects[PROJECT NAME],E75),0)</f>
        <v>Project 5</v>
      </c>
      <c r="G75" s="75" t="str">
        <f t="shared" si="16"/>
        <v>Project 5</v>
      </c>
      <c r="H75" s="35">
        <f ca="1">IF(F75=0,"",SUMIFS(tblTasks[FLT DB],tblTasks[FLT DB],1,tblTasks[Project Name],Dashboard_Calc!G75))</f>
        <v>18</v>
      </c>
      <c r="I75" s="35">
        <f ca="1">IF(F75=0,"",SUMIFS(tblTasks[Total Hours],tblTasks[FLT DB],1,tblTasks[Project Name],Dashboard_Calc!G75))</f>
        <v>281</v>
      </c>
      <c r="J75" s="35">
        <f ca="1">IF(F75=0,"",SUMIFS(tblTasks[Duration],tblTasks[FLT DB],1,tblTasks[Project Name],Dashboard_Calc!G75))</f>
        <v>224</v>
      </c>
      <c r="K75" s="305">
        <f ca="1">IF(F75=0,"",SUMIFS(tblTasks[COST],tblTasks[FLT DB],1,tblTasks[Project Name],G75))</f>
        <v>108400</v>
      </c>
      <c r="L75" s="35"/>
      <c r="M75" s="35"/>
      <c r="N75" s="35"/>
      <c r="O75" s="35"/>
      <c r="P75" s="35"/>
      <c r="Q75" s="94"/>
      <c r="R75" s="35"/>
      <c r="T75" s="35">
        <f t="shared" si="17"/>
        <v>4</v>
      </c>
      <c r="U75" s="35" t="str">
        <f>IFERROR(INDEX(tblResource[EMP NAME],T75),0)</f>
        <v>Person 4</v>
      </c>
      <c r="V75" s="75" t="str">
        <f t="shared" si="18"/>
        <v>Person 4</v>
      </c>
      <c r="W75" s="35">
        <f ca="1">IF(U75=0,"",SUMIFS(tblTasks[FLT DB],tblTasks[FLT DB],1,tblTasks[Assigned To],V75))</f>
        <v>27</v>
      </c>
      <c r="X75" s="35">
        <f ca="1">IF(U75=0,"",SUMIFS(tblTasks[Total Hours],tblTasks[FLT DB],1,tblTasks[Assigned To],V75))</f>
        <v>846</v>
      </c>
      <c r="Y75" s="35">
        <f ca="1">IF(U75=0,"",SUMIFS(tblTasks[Duration],tblTasks[FLT DB],1,tblTasks[Assigned To],V75))</f>
        <v>382</v>
      </c>
      <c r="Z75" s="305">
        <f ca="1">IF(U75=0,"",SUMIFS(tblTasks[COST],tblTasks[FLT DB],1,tblTasks[Assigned To],V75))</f>
        <v>284800</v>
      </c>
    </row>
    <row r="76" spans="5:26">
      <c r="E76" s="35">
        <f t="shared" si="15"/>
        <v>6</v>
      </c>
      <c r="F76" s="35" t="str">
        <f>IFERROR(INDEX(tblProjects[PROJECT NAME],E76),0)</f>
        <v>Project 6</v>
      </c>
      <c r="G76" s="75" t="str">
        <f t="shared" si="16"/>
        <v>Project 6</v>
      </c>
      <c r="H76" s="35">
        <f ca="1">IF(F76=0,"",SUMIFS(tblTasks[FLT DB],tblTasks[FLT DB],1,tblTasks[Project Name],Dashboard_Calc!G76))</f>
        <v>18</v>
      </c>
      <c r="I76" s="35">
        <f ca="1">IF(F76=0,"",SUMIFS(tblTasks[Total Hours],tblTasks[FLT DB],1,tblTasks[Project Name],Dashboard_Calc!G76))</f>
        <v>392</v>
      </c>
      <c r="J76" s="35">
        <f ca="1">IF(F76=0,"",SUMIFS(tblTasks[Duration],tblTasks[FLT DB],1,tblTasks[Project Name],Dashboard_Calc!G76))</f>
        <v>238</v>
      </c>
      <c r="K76" s="305">
        <f ca="1">IF(F76=0,"",SUMIFS(tblTasks[COST],tblTasks[FLT DB],1,tblTasks[Project Name],G76))</f>
        <v>143400</v>
      </c>
      <c r="L76" s="35"/>
      <c r="M76" s="35"/>
      <c r="N76" s="35"/>
      <c r="O76" s="35"/>
      <c r="P76" s="35"/>
      <c r="Q76" s="94"/>
      <c r="R76" s="35"/>
      <c r="T76" s="35">
        <f t="shared" si="17"/>
        <v>5</v>
      </c>
      <c r="U76" s="35" t="str">
        <f>IFERROR(INDEX(tblResource[EMP NAME],T76),0)</f>
        <v>Person 5</v>
      </c>
      <c r="V76" s="75" t="str">
        <f t="shared" si="18"/>
        <v>Person 5</v>
      </c>
      <c r="W76" s="35">
        <f ca="1">IF(U76=0,"",SUMIFS(tblTasks[FLT DB],tblTasks[FLT DB],1,tblTasks[Assigned To],V76))</f>
        <v>34</v>
      </c>
      <c r="X76" s="35">
        <f ca="1">IF(U76=0,"",SUMIFS(tblTasks[Total Hours],tblTasks[FLT DB],1,tblTasks[Assigned To],V76))</f>
        <v>802.5</v>
      </c>
      <c r="Y76" s="35">
        <f ca="1">IF(U76=0,"",SUMIFS(tblTasks[Duration],tblTasks[FLT DB],1,tblTasks[Assigned To],V76))</f>
        <v>408</v>
      </c>
      <c r="Z76" s="305">
        <f ca="1">IF(U76=0,"",SUMIFS(tblTasks[COST],tblTasks[FLT DB],1,tblTasks[Assigned To],V76))</f>
        <v>182550</v>
      </c>
    </row>
    <row r="77" spans="5:26">
      <c r="E77" s="35">
        <f t="shared" si="15"/>
        <v>7</v>
      </c>
      <c r="F77" s="35" t="str">
        <f>IFERROR(INDEX(tblProjects[PROJECT NAME],E77),0)</f>
        <v>Project 7</v>
      </c>
      <c r="G77" s="75" t="str">
        <f t="shared" si="16"/>
        <v>Project 7</v>
      </c>
      <c r="H77" s="35">
        <f ca="1">IF(F77=0,"",SUMIFS(tblTasks[FLT DB],tblTasks[FLT DB],1,tblTasks[Project Name],Dashboard_Calc!G77))</f>
        <v>14</v>
      </c>
      <c r="I77" s="35">
        <f ca="1">IF(F77=0,"",SUMIFS(tblTasks[Total Hours],tblTasks[FLT DB],1,tblTasks[Project Name],Dashboard_Calc!G77))</f>
        <v>292</v>
      </c>
      <c r="J77" s="35">
        <f ca="1">IF(F77=0,"",SUMIFS(tblTasks[Duration],tblTasks[FLT DB],1,tblTasks[Project Name],Dashboard_Calc!G77))</f>
        <v>210</v>
      </c>
      <c r="K77" s="305">
        <f ca="1">IF(F77=0,"",SUMIFS(tblTasks[COST],tblTasks[FLT DB],1,tblTasks[Project Name],G77))</f>
        <v>116800</v>
      </c>
      <c r="L77" s="35"/>
      <c r="M77" s="35"/>
      <c r="N77" s="35"/>
      <c r="O77" s="35"/>
      <c r="P77" s="35"/>
      <c r="Q77" s="94"/>
      <c r="R77" s="35"/>
      <c r="T77" s="35">
        <f t="shared" si="17"/>
        <v>6</v>
      </c>
      <c r="U77" s="35" t="str">
        <f>IFERROR(INDEX(tblResource[EMP NAME],T77),0)</f>
        <v>Person 6</v>
      </c>
      <c r="V77" s="75" t="str">
        <f t="shared" si="18"/>
        <v>Person 6</v>
      </c>
      <c r="W77" s="35">
        <f ca="1">IF(U77=0,"",SUMIFS(tblTasks[FLT DB],tblTasks[FLT DB],1,tblTasks[Assigned To],V77))</f>
        <v>23</v>
      </c>
      <c r="X77" s="35">
        <f ca="1">IF(U77=0,"",SUMIFS(tblTasks[Total Hours],tblTasks[FLT DB],1,tblTasks[Assigned To],V77))</f>
        <v>644.5</v>
      </c>
      <c r="Y77" s="35">
        <f ca="1">IF(U77=0,"",SUMIFS(tblTasks[Duration],tblTasks[FLT DB],1,tblTasks[Assigned To],V77))</f>
        <v>287</v>
      </c>
      <c r="Z77" s="305">
        <f ca="1">IF(U77=0,"",SUMIFS(tblTasks[COST],tblTasks[FLT DB],1,tblTasks[Assigned To],V77))</f>
        <v>180600</v>
      </c>
    </row>
    <row r="78" spans="5:26">
      <c r="E78" s="35">
        <f t="shared" si="15"/>
        <v>8</v>
      </c>
      <c r="F78" s="35" t="str">
        <f>IFERROR(INDEX(tblProjects[PROJECT NAME],E78),0)</f>
        <v>Project 8</v>
      </c>
      <c r="G78" s="75" t="str">
        <f t="shared" si="16"/>
        <v>Project 8</v>
      </c>
      <c r="H78" s="35">
        <f ca="1">IF(F78=0,"",SUMIFS(tblTasks[FLT DB],tblTasks[FLT DB],1,tblTasks[Project Name],Dashboard_Calc!G78))</f>
        <v>22</v>
      </c>
      <c r="I78" s="35">
        <f ca="1">IF(F78=0,"",SUMIFS(tblTasks[Total Hours],tblTasks[FLT DB],1,tblTasks[Project Name],Dashboard_Calc!G78))</f>
        <v>597</v>
      </c>
      <c r="J78" s="35">
        <f ca="1">IF(F78=0,"",SUMIFS(tblTasks[Duration],tblTasks[FLT DB],1,tblTasks[Project Name],Dashboard_Calc!G78))</f>
        <v>310</v>
      </c>
      <c r="K78" s="305">
        <f ca="1">IF(F78=0,"",SUMIFS(tblTasks[COST],tblTasks[FLT DB],1,tblTasks[Project Name],G78))</f>
        <v>207300</v>
      </c>
      <c r="L78" s="35"/>
      <c r="M78" s="35"/>
      <c r="N78" s="35"/>
      <c r="O78" s="35"/>
      <c r="P78" s="35"/>
      <c r="Q78" s="94"/>
      <c r="R78" s="35"/>
      <c r="T78" s="35">
        <f t="shared" si="17"/>
        <v>7</v>
      </c>
      <c r="U78" s="35" t="str">
        <f>IFERROR(INDEX(tblResource[EMP NAME],T78),0)</f>
        <v>Person 7</v>
      </c>
      <c r="V78" s="75" t="str">
        <f t="shared" si="18"/>
        <v>Person 7</v>
      </c>
      <c r="W78" s="35">
        <f ca="1">IF(U78=0,"",SUMIFS(tblTasks[FLT DB],tblTasks[FLT DB],1,tblTasks[Assigned To],V78))</f>
        <v>24</v>
      </c>
      <c r="X78" s="35">
        <f ca="1">IF(U78=0,"",SUMIFS(tblTasks[Total Hours],tblTasks[FLT DB],1,tblTasks[Assigned To],V78))</f>
        <v>510.5</v>
      </c>
      <c r="Y78" s="35">
        <f ca="1">IF(U78=0,"",SUMIFS(tblTasks[Duration],tblTasks[FLT DB],1,tblTasks[Assigned To],V78))</f>
        <v>284</v>
      </c>
      <c r="Z78" s="305">
        <f ca="1">IF(U78=0,"",SUMIFS(tblTasks[COST],tblTasks[FLT DB],1,tblTasks[Assigned To],V78))</f>
        <v>233750</v>
      </c>
    </row>
    <row r="79" spans="5:26">
      <c r="E79" s="35">
        <f t="shared" si="15"/>
        <v>9</v>
      </c>
      <c r="F79" s="35" t="str">
        <f>IFERROR(INDEX(tblProjects[PROJECT NAME],E79),0)</f>
        <v>Project 9</v>
      </c>
      <c r="G79" s="75" t="str">
        <f t="shared" si="16"/>
        <v>Project 9</v>
      </c>
      <c r="H79" s="35">
        <f ca="1">IF(F79=0,"",SUMIFS(tblTasks[FLT DB],tblTasks[FLT DB],1,tblTasks[Project Name],Dashboard_Calc!G79))</f>
        <v>20</v>
      </c>
      <c r="I79" s="35">
        <f ca="1">IF(F79=0,"",SUMIFS(tblTasks[Total Hours],tblTasks[FLT DB],1,tblTasks[Project Name],Dashboard_Calc!G79))</f>
        <v>613.5</v>
      </c>
      <c r="J79" s="35">
        <f ca="1">IF(F79=0,"",SUMIFS(tblTasks[Duration],tblTasks[FLT DB],1,tblTasks[Project Name],Dashboard_Calc!G79))</f>
        <v>242</v>
      </c>
      <c r="K79" s="305">
        <f ca="1">IF(F79=0,"",SUMIFS(tblTasks[COST],tblTasks[FLT DB],1,tblTasks[Project Name],G79))</f>
        <v>122700</v>
      </c>
      <c r="L79" s="35"/>
      <c r="M79" s="35"/>
      <c r="N79" s="35"/>
      <c r="O79" s="35"/>
      <c r="P79" s="35"/>
      <c r="Q79" s="94"/>
      <c r="R79" s="35"/>
      <c r="T79" s="35">
        <f t="shared" si="17"/>
        <v>8</v>
      </c>
      <c r="U79" s="35" t="str">
        <f>IFERROR(INDEX(tblResource[EMP NAME],T79),0)</f>
        <v>Person 8</v>
      </c>
      <c r="V79" s="75" t="str">
        <f t="shared" si="18"/>
        <v>Person 8</v>
      </c>
      <c r="W79" s="35">
        <f ca="1">IF(U79=0,"",SUMIFS(tblTasks[FLT DB],tblTasks[FLT DB],1,tblTasks[Assigned To],V79))</f>
        <v>21</v>
      </c>
      <c r="X79" s="35">
        <f ca="1">IF(U79=0,"",SUMIFS(tblTasks[Total Hours],tblTasks[FLT DB],1,tblTasks[Assigned To],V79))</f>
        <v>701.5</v>
      </c>
      <c r="Y79" s="35">
        <f ca="1">IF(U79=0,"",SUMIFS(tblTasks[Duration],tblTasks[FLT DB],1,tblTasks[Assigned To],V79))</f>
        <v>302</v>
      </c>
      <c r="Z79" s="305">
        <f ca="1">IF(U79=0,"",SUMIFS(tblTasks[COST],tblTasks[FLT DB],1,tblTasks[Assigned To],V79))</f>
        <v>152700</v>
      </c>
    </row>
    <row r="80" spans="5:26">
      <c r="E80" s="35">
        <f t="shared" si="15"/>
        <v>10</v>
      </c>
      <c r="F80" s="35" t="str">
        <f>IFERROR(INDEX(tblProjects[PROJECT NAME],E80),0)</f>
        <v>Project 10</v>
      </c>
      <c r="G80" s="75" t="str">
        <f t="shared" si="16"/>
        <v>Project 10</v>
      </c>
      <c r="H80" s="35">
        <f ca="1">IF(F80=0,"",SUMIFS(tblTasks[FLT DB],tblTasks[FLT DB],1,tblTasks[Project Name],Dashboard_Calc!G80))</f>
        <v>30</v>
      </c>
      <c r="I80" s="35">
        <f ca="1">IF(F80=0,"",SUMIFS(tblTasks[Total Hours],tblTasks[FLT DB],1,tblTasks[Project Name],Dashboard_Calc!G80))</f>
        <v>731</v>
      </c>
      <c r="J80" s="35">
        <f ca="1">IF(F80=0,"",SUMIFS(tblTasks[Duration],tblTasks[FLT DB],1,tblTasks[Project Name],Dashboard_Calc!G80))</f>
        <v>310</v>
      </c>
      <c r="K80" s="305">
        <f ca="1">IF(F80=0,"",SUMIFS(tblTasks[COST],tblTasks[FLT DB],1,tblTasks[Project Name],G80))</f>
        <v>232000</v>
      </c>
      <c r="L80" s="35"/>
      <c r="M80" s="35"/>
      <c r="N80" s="35"/>
      <c r="O80" s="35"/>
      <c r="P80" s="35"/>
      <c r="Q80" s="94"/>
      <c r="R80" s="35"/>
      <c r="T80" s="35">
        <f t="shared" si="17"/>
        <v>9</v>
      </c>
      <c r="U80" s="35" t="str">
        <f>IFERROR(INDEX(tblResource[EMP NAME],T80),0)</f>
        <v>Person 9</v>
      </c>
      <c r="V80" s="75" t="str">
        <f t="shared" si="18"/>
        <v>Person 9</v>
      </c>
      <c r="W80" s="35">
        <f ca="1">IF(U80=0,"",SUMIFS(tblTasks[FLT DB],tblTasks[FLT DB],1,tblTasks[Assigned To],V80))</f>
        <v>13</v>
      </c>
      <c r="X80" s="35">
        <f ca="1">IF(U80=0,"",SUMIFS(tblTasks[Total Hours],tblTasks[FLT DB],1,tblTasks[Assigned To],V80))</f>
        <v>484.5</v>
      </c>
      <c r="Y80" s="35">
        <f ca="1">IF(U80=0,"",SUMIFS(tblTasks[Duration],tblTasks[FLT DB],1,tblTasks[Assigned To],V80))</f>
        <v>215</v>
      </c>
      <c r="Z80" s="305">
        <f ca="1">IF(U80=0,"",SUMIFS(tblTasks[COST],tblTasks[FLT DB],1,tblTasks[Assigned To],V80))</f>
        <v>139550</v>
      </c>
    </row>
    <row r="81" spans="5:26">
      <c r="E81" s="75">
        <f t="shared" si="15"/>
        <v>11</v>
      </c>
      <c r="F81" s="75" t="str">
        <f>IFERROR(INDEX(tblProjects[PROJECT NAME],E81),0)</f>
        <v>Project 11</v>
      </c>
      <c r="G81" s="75" t="str">
        <f t="shared" si="16"/>
        <v>Project 11</v>
      </c>
      <c r="H81" s="75">
        <f ca="1">IF(F81=0,"",SUMIFS(tblTasks[FLT DB],tblTasks[FLT DB],1,tblTasks[Project Name],Dashboard_Calc!G81))</f>
        <v>16</v>
      </c>
      <c r="I81" s="75">
        <f ca="1">IF(F81=0,"",SUMIFS(tblTasks[Total Hours],tblTasks[FLT DB],1,tblTasks[Project Name],Dashboard_Calc!G81))</f>
        <v>354</v>
      </c>
      <c r="J81" s="75">
        <f ca="1">IF(F81=0,"",SUMIFS(tblTasks[Duration],tblTasks[FLT DB],1,tblTasks[Project Name],Dashboard_Calc!G81))</f>
        <v>180</v>
      </c>
      <c r="K81" s="305">
        <f ca="1">IF(F81=0,"",SUMIFS(tblTasks[COST],tblTasks[FLT DB],1,tblTasks[Project Name],G81))</f>
        <v>127700</v>
      </c>
      <c r="L81" s="35"/>
      <c r="M81" s="35"/>
      <c r="N81" s="35"/>
      <c r="O81" s="35"/>
      <c r="P81" s="35"/>
      <c r="Q81" s="94"/>
      <c r="R81" s="35"/>
      <c r="T81" s="35">
        <f t="shared" si="17"/>
        <v>10</v>
      </c>
      <c r="U81" s="35" t="str">
        <f>IFERROR(INDEX(tblResource[EMP NAME],T81),0)</f>
        <v>Person 10</v>
      </c>
      <c r="V81" s="75" t="str">
        <f t="shared" si="18"/>
        <v>Person 10</v>
      </c>
      <c r="W81" s="35">
        <f ca="1">IF(U81=0,"",SUMIFS(tblTasks[FLT DB],tblTasks[FLT DB],1,tblTasks[Assigned To],V81))</f>
        <v>16</v>
      </c>
      <c r="X81" s="35">
        <f ca="1">IF(U81=0,"",SUMIFS(tblTasks[Total Hours],tblTasks[FLT DB],1,tblTasks[Assigned To],V81))</f>
        <v>341.5</v>
      </c>
      <c r="Y81" s="35">
        <f ca="1">IF(U81=0,"",SUMIFS(tblTasks[Duration],tblTasks[FLT DB],1,tblTasks[Assigned To],V81))</f>
        <v>197</v>
      </c>
      <c r="Z81" s="305">
        <f ca="1">IF(U81=0,"",SUMIFS(tblTasks[COST],tblTasks[FLT DB],1,tblTasks[Assigned To],V81))</f>
        <v>132550</v>
      </c>
    </row>
    <row r="82" spans="5:26">
      <c r="E82" s="35">
        <f t="shared" si="15"/>
        <v>12</v>
      </c>
      <c r="F82" s="35" t="str">
        <f>IFERROR(INDEX(tblProjects[PROJECT NAME],E82),0)</f>
        <v>Project 12</v>
      </c>
      <c r="G82" s="75" t="str">
        <f t="shared" si="16"/>
        <v>Project 12</v>
      </c>
      <c r="H82" s="35">
        <f ca="1">IF(F82=0,"",SUMIFS(tblTasks[FLT DB],tblTasks[FLT DB],1,tblTasks[Project Name],Dashboard_Calc!G82))</f>
        <v>24</v>
      </c>
      <c r="I82" s="35">
        <f ca="1">IF(F82=0,"",SUMIFS(tblTasks[Total Hours],tblTasks[FLT DB],1,tblTasks[Project Name],Dashboard_Calc!G82))</f>
        <v>444</v>
      </c>
      <c r="J82" s="35">
        <f ca="1">IF(F82=0,"",SUMIFS(tblTasks[Duration],tblTasks[FLT DB],1,tblTasks[Project Name],Dashboard_Calc!G82))</f>
        <v>290</v>
      </c>
      <c r="K82" s="305">
        <f ca="1">IF(F82=0,"",SUMIFS(tblTasks[COST],tblTasks[FLT DB],1,tblTasks[Project Name],G82))</f>
        <v>117600</v>
      </c>
      <c r="L82" s="35"/>
      <c r="M82" s="35"/>
      <c r="N82" s="35"/>
      <c r="O82" s="35"/>
      <c r="P82" s="35"/>
      <c r="Q82" s="94"/>
      <c r="R82" s="35"/>
      <c r="T82" s="35">
        <f t="shared" si="17"/>
        <v>11</v>
      </c>
      <c r="U82" s="35" t="str">
        <f>IFERROR(INDEX(tblResource[EMP NAME],T82),0)</f>
        <v>Person 11</v>
      </c>
      <c r="V82" s="75" t="str">
        <f t="shared" si="18"/>
        <v>Person 11</v>
      </c>
      <c r="W82" s="35">
        <f ca="1">IF(U82=0,"",SUMIFS(tblTasks[FLT DB],tblTasks[FLT DB],1,tblTasks[Assigned To],V82))</f>
        <v>3</v>
      </c>
      <c r="X82" s="35">
        <f ca="1">IF(U82=0,"",SUMIFS(tblTasks[Total Hours],tblTasks[FLT DB],1,tblTasks[Assigned To],V82))</f>
        <v>64</v>
      </c>
      <c r="Y82" s="35">
        <f ca="1">IF(U82=0,"",SUMIFS(tblTasks[Duration],tblTasks[FLT DB],1,tblTasks[Assigned To],V82))</f>
        <v>28</v>
      </c>
      <c r="Z82" s="305">
        <f ca="1">IF(U82=0,"",SUMIFS(tblTasks[COST],tblTasks[FLT DB],1,tblTasks[Assigned To],V82))</f>
        <v>13000</v>
      </c>
    </row>
    <row r="83" spans="5:26">
      <c r="E83" s="35">
        <f t="shared" si="15"/>
        <v>13</v>
      </c>
      <c r="F83" s="35" t="str">
        <f>IFERROR(INDEX(tblProjects[PROJECT NAME],E83),0)</f>
        <v>Project 13</v>
      </c>
      <c r="G83" s="75" t="str">
        <f t="shared" si="16"/>
        <v>Project 13</v>
      </c>
      <c r="H83" s="35">
        <f ca="1">IF(F83=0,"",SUMIFS(tblTasks[FLT DB],tblTasks[FLT DB],1,tblTasks[Project Name],Dashboard_Calc!G83))</f>
        <v>18</v>
      </c>
      <c r="I83" s="35">
        <f ca="1">IF(F83=0,"",SUMIFS(tblTasks[Total Hours],tblTasks[FLT DB],1,tblTasks[Project Name],Dashboard_Calc!G83))</f>
        <v>254</v>
      </c>
      <c r="J83" s="35">
        <f ca="1">IF(F83=0,"",SUMIFS(tblTasks[Duration],tblTasks[FLT DB],1,tblTasks[Project Name],Dashboard_Calc!G83))</f>
        <v>190</v>
      </c>
      <c r="K83" s="305">
        <f ca="1">IF(F83=0,"",SUMIFS(tblTasks[COST],tblTasks[FLT DB],1,tblTasks[Project Name],G83))</f>
        <v>63500</v>
      </c>
      <c r="L83" s="35"/>
      <c r="M83" s="35"/>
      <c r="N83" s="35"/>
      <c r="O83" s="35"/>
      <c r="P83" s="35"/>
      <c r="Q83" s="94"/>
      <c r="R83" s="35"/>
      <c r="T83" s="35">
        <f t="shared" si="17"/>
        <v>12</v>
      </c>
      <c r="U83" s="35" t="str">
        <f>IFERROR(INDEX(tblResource[EMP NAME],T83),0)</f>
        <v>Person 12</v>
      </c>
      <c r="V83" s="75" t="str">
        <f t="shared" si="18"/>
        <v>Person 12</v>
      </c>
      <c r="W83" s="35">
        <f ca="1">IF(U83=0,"",SUMIFS(tblTasks[FLT DB],tblTasks[FLT DB],1,tblTasks[Assigned To],V83))</f>
        <v>17</v>
      </c>
      <c r="X83" s="35">
        <f ca="1">IF(U83=0,"",SUMIFS(tblTasks[Total Hours],tblTasks[FLT DB],1,tblTasks[Assigned To],V83))</f>
        <v>614</v>
      </c>
      <c r="Y83" s="35">
        <f ca="1">IF(U83=0,"",SUMIFS(tblTasks[Duration],tblTasks[FLT DB],1,tblTasks[Assigned To],V83))</f>
        <v>255</v>
      </c>
      <c r="Z83" s="305">
        <f ca="1">IF(U83=0,"",SUMIFS(tblTasks[COST],tblTasks[FLT DB],1,tblTasks[Assigned To],V83))</f>
        <v>135900</v>
      </c>
    </row>
    <row r="84" spans="5:26">
      <c r="E84" s="35">
        <f t="shared" si="15"/>
        <v>14</v>
      </c>
      <c r="F84" s="35" t="str">
        <f>IFERROR(INDEX(tblProjects[PROJECT NAME],E84),0)</f>
        <v>Project 14</v>
      </c>
      <c r="G84" s="75" t="str">
        <f t="shared" si="16"/>
        <v>Project 14</v>
      </c>
      <c r="H84" s="35">
        <f ca="1">IF(F84=0,"",SUMIFS(tblTasks[FLT DB],tblTasks[FLT DB],1,tblTasks[Project Name],Dashboard_Calc!G84))</f>
        <v>18</v>
      </c>
      <c r="I84" s="35">
        <f ca="1">IF(F84=0,"",SUMIFS(tblTasks[Total Hours],tblTasks[FLT DB],1,tblTasks[Project Name],Dashboard_Calc!G84))</f>
        <v>721.5</v>
      </c>
      <c r="J84" s="35">
        <f ca="1">IF(F84=0,"",SUMIFS(tblTasks[Duration],tblTasks[FLT DB],1,tblTasks[Project Name],Dashboard_Calc!G84))</f>
        <v>273</v>
      </c>
      <c r="K84" s="305">
        <f ca="1">IF(F84=0,"",SUMIFS(tblTasks[COST],tblTasks[FLT DB],1,tblTasks[Project Name],G84))</f>
        <v>222050</v>
      </c>
      <c r="L84" s="35"/>
      <c r="M84" s="35"/>
      <c r="N84" s="35"/>
      <c r="O84" s="35"/>
      <c r="P84" s="35"/>
      <c r="Q84" s="94"/>
      <c r="R84" s="35"/>
      <c r="T84" s="35">
        <f t="shared" si="17"/>
        <v>13</v>
      </c>
      <c r="U84" s="35" t="str">
        <f>IFERROR(INDEX(tblResource[EMP NAME],T84),0)</f>
        <v>Person 13</v>
      </c>
      <c r="V84" s="75" t="str">
        <f t="shared" si="18"/>
        <v>Person 13</v>
      </c>
      <c r="W84" s="35">
        <f ca="1">IF(U84=0,"",SUMIFS(tblTasks[FLT DB],tblTasks[FLT DB],1,tblTasks[Assigned To],V84))</f>
        <v>19</v>
      </c>
      <c r="X84" s="35">
        <f ca="1">IF(U84=0,"",SUMIFS(tblTasks[Total Hours],tblTasks[FLT DB],1,tblTasks[Assigned To],V84))</f>
        <v>899</v>
      </c>
      <c r="Y84" s="35">
        <f ca="1">IF(U84=0,"",SUMIFS(tblTasks[Duration],tblTasks[FLT DB],1,tblTasks[Assigned To],V84))</f>
        <v>264</v>
      </c>
      <c r="Z84" s="305">
        <f ca="1">IF(U84=0,"",SUMIFS(tblTasks[COST],tblTasks[FLT DB],1,tblTasks[Assigned To],V84))</f>
        <v>237550</v>
      </c>
    </row>
    <row r="85" spans="5:26">
      <c r="E85" s="35">
        <f t="shared" si="15"/>
        <v>15</v>
      </c>
      <c r="F85" s="35" t="str">
        <f>IFERROR(INDEX(tblProjects[PROJECT NAME],E85),0)</f>
        <v>Project 15</v>
      </c>
      <c r="G85" s="75" t="str">
        <f t="shared" si="16"/>
        <v>Project 15</v>
      </c>
      <c r="H85" s="35">
        <f ca="1">IF(F85=0,"",SUMIFS(tblTasks[FLT DB],tblTasks[FLT DB],1,tblTasks[Project Name],Dashboard_Calc!G85))</f>
        <v>14</v>
      </c>
      <c r="I85" s="35">
        <f ca="1">IF(F85=0,"",SUMIFS(tblTasks[Total Hours],tblTasks[FLT DB],1,tblTasks[Project Name],Dashboard_Calc!G85))</f>
        <v>804</v>
      </c>
      <c r="J85" s="35">
        <f ca="1">IF(F85=0,"",SUMIFS(tblTasks[Duration],tblTasks[FLT DB],1,tblTasks[Project Name],Dashboard_Calc!G85))</f>
        <v>165</v>
      </c>
      <c r="K85" s="305">
        <f ca="1">IF(F85=0,"",SUMIFS(tblTasks[COST],tblTasks[FLT DB],1,tblTasks[Project Name],G85))</f>
        <v>201000</v>
      </c>
      <c r="L85" s="35"/>
      <c r="M85" s="35"/>
      <c r="N85" s="35"/>
      <c r="O85" s="35"/>
      <c r="P85" s="35"/>
      <c r="Q85" s="94"/>
      <c r="R85" s="35"/>
      <c r="T85" s="35">
        <f t="shared" si="17"/>
        <v>14</v>
      </c>
      <c r="U85" s="35" t="str">
        <f>IFERROR(INDEX(tblResource[EMP NAME],T85),0)</f>
        <v>Person 14</v>
      </c>
      <c r="V85" s="75" t="str">
        <f t="shared" si="18"/>
        <v>Person 14</v>
      </c>
      <c r="W85" s="35">
        <f ca="1">IF(U85=0,"",SUMIFS(tblTasks[FLT DB],tblTasks[FLT DB],1,tblTasks[Assigned To],V85))</f>
        <v>22</v>
      </c>
      <c r="X85" s="35">
        <f ca="1">IF(U85=0,"",SUMIFS(tblTasks[Total Hours],tblTasks[FLT DB],1,tblTasks[Assigned To],V85))</f>
        <v>325</v>
      </c>
      <c r="Y85" s="35">
        <f ca="1">IF(U85=0,"",SUMIFS(tblTasks[Duration],tblTasks[FLT DB],1,tblTasks[Assigned To],V85))</f>
        <v>222</v>
      </c>
      <c r="Z85" s="305">
        <f ca="1">IF(U85=0,"",SUMIFS(tblTasks[COST],tblTasks[FLT DB],1,tblTasks[Assigned To],V85))</f>
        <v>144850</v>
      </c>
    </row>
    <row r="86" spans="5:26">
      <c r="E86" s="35">
        <f t="shared" si="15"/>
        <v>16</v>
      </c>
      <c r="F86" s="35" t="str">
        <f>IFERROR(INDEX(tblProjects[PROJECT NAME],E86),0)</f>
        <v>Project 16</v>
      </c>
      <c r="G86" s="75" t="str">
        <f t="shared" si="16"/>
        <v>Project 16</v>
      </c>
      <c r="H86" s="35">
        <f ca="1">IF(F86=0,"",SUMIFS(tblTasks[FLT DB],tblTasks[FLT DB],1,tblTasks[Project Name],Dashboard_Calc!G86))</f>
        <v>22</v>
      </c>
      <c r="I86" s="35">
        <f ca="1">IF(F86=0,"",SUMIFS(tblTasks[Total Hours],tblTasks[FLT DB],1,tblTasks[Project Name],Dashboard_Calc!G86))</f>
        <v>555</v>
      </c>
      <c r="J86" s="35">
        <f ca="1">IF(F86=0,"",SUMIFS(tblTasks[Duration],tblTasks[FLT DB],1,tblTasks[Project Name],Dashboard_Calc!G86))</f>
        <v>314</v>
      </c>
      <c r="K86" s="305">
        <f ca="1">IF(F86=0,"",SUMIFS(tblTasks[COST],tblTasks[FLT DB],1,tblTasks[Project Name],G86))</f>
        <v>170300</v>
      </c>
      <c r="L86" s="35"/>
      <c r="M86" s="35"/>
      <c r="N86" s="35"/>
      <c r="O86" s="35"/>
      <c r="P86" s="35"/>
      <c r="Q86" s="94"/>
      <c r="R86" s="35"/>
      <c r="T86" s="35">
        <f t="shared" si="17"/>
        <v>15</v>
      </c>
      <c r="U86" s="35" t="str">
        <f>IFERROR(INDEX(tblResource[EMP NAME],T86),0)</f>
        <v>Person 15</v>
      </c>
      <c r="V86" s="75" t="str">
        <f t="shared" si="18"/>
        <v>Person 15</v>
      </c>
      <c r="W86" s="35">
        <f ca="1">IF(U86=0,"",SUMIFS(tblTasks[FLT DB],tblTasks[FLT DB],1,tblTasks[Assigned To],V86))</f>
        <v>24</v>
      </c>
      <c r="X86" s="35">
        <f ca="1">IF(U86=0,"",SUMIFS(tblTasks[Total Hours],tblTasks[FLT DB],1,tblTasks[Assigned To],V86))</f>
        <v>940</v>
      </c>
      <c r="Y86" s="35">
        <f ca="1">IF(U86=0,"",SUMIFS(tblTasks[Duration],tblTasks[FLT DB],1,tblTasks[Assigned To],V86))</f>
        <v>333</v>
      </c>
      <c r="Z86" s="305">
        <f ca="1">IF(U86=0,"",SUMIFS(tblTasks[COST],tblTasks[FLT DB],1,tblTasks[Assigned To],V86))</f>
        <v>247150</v>
      </c>
    </row>
    <row r="87" spans="5:26">
      <c r="L87" s="35"/>
      <c r="M87" s="35"/>
      <c r="N87" s="35"/>
      <c r="O87" s="35"/>
      <c r="P87" s="35"/>
      <c r="Q87" s="94"/>
      <c r="R87" s="35"/>
    </row>
    <row r="88" spans="5:26">
      <c r="L88" s="35"/>
      <c r="M88" s="35"/>
      <c r="N88" s="35"/>
      <c r="O88" s="35"/>
      <c r="P88" s="35"/>
      <c r="Q88" s="94"/>
      <c r="R88" s="35"/>
    </row>
    <row r="97" spans="6:7">
      <c r="F97" s="306"/>
      <c r="G97" s="306"/>
    </row>
  </sheetData>
  <pageMargins left="0.7" right="0.7" top="0.75" bottom="0.75" header="0.3" footer="0.3"/>
  <ignoredErrors>
    <ignoredError sqref="F40:F5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rgb="FF00B0F0"/>
  </sheetPr>
  <dimension ref="A1:AO36"/>
  <sheetViews>
    <sheetView showGridLines="0" showRowColHeaders="0" topLeftCell="I1" workbookViewId="0">
      <selection activeCell="L46" sqref="L46"/>
    </sheetView>
  </sheetViews>
  <sheetFormatPr defaultColWidth="5.6640625" defaultRowHeight="30" customHeight="1" zeroHeight="1"/>
  <cols>
    <col min="1" max="1" width="17.44140625" style="20" hidden="1" customWidth="1"/>
    <col min="2" max="8" width="5.6640625" style="20" hidden="1" customWidth="1"/>
    <col min="9" max="9" width="5.6640625" style="20" customWidth="1"/>
    <col min="10" max="10" width="16.44140625" style="20" customWidth="1"/>
    <col min="11" max="42" width="5.6640625" style="20" customWidth="1"/>
    <col min="43" max="16384" width="5.6640625" style="20"/>
  </cols>
  <sheetData>
    <row r="1" spans="1:41" ht="44.25" customHeight="1">
      <c r="A1" s="30"/>
      <c r="B1" s="30"/>
      <c r="C1" s="30"/>
      <c r="D1" s="30"/>
      <c r="E1" s="30"/>
      <c r="F1" s="30"/>
      <c r="G1" s="30"/>
      <c r="I1"/>
      <c r="J1" s="116"/>
      <c r="K1" s="116"/>
      <c r="L1" s="116"/>
      <c r="M1" s="116"/>
      <c r="N1" s="116"/>
      <c r="O1" s="116"/>
      <c r="P1" s="116"/>
      <c r="Q1" s="116"/>
      <c r="R1" s="116"/>
      <c r="S1" s="117"/>
      <c r="T1" s="117"/>
      <c r="U1" s="117"/>
      <c r="V1" s="117"/>
      <c r="W1" s="116"/>
      <c r="X1" s="116"/>
      <c r="Y1" s="116"/>
      <c r="Z1" s="116"/>
      <c r="AA1" s="116"/>
      <c r="AB1" s="116"/>
      <c r="AC1" s="116"/>
      <c r="AD1" s="117"/>
      <c r="AE1" s="117"/>
      <c r="AF1" s="117"/>
      <c r="AG1" s="116"/>
      <c r="AH1" s="116"/>
      <c r="AI1" s="116"/>
      <c r="AJ1" s="116"/>
      <c r="AK1" s="116"/>
      <c r="AL1" s="116"/>
      <c r="AM1" s="116"/>
      <c r="AN1" s="116"/>
      <c r="AO1" s="116"/>
    </row>
    <row r="2" spans="1:41" ht="21.75" customHeight="1">
      <c r="A2" s="30" t="s">
        <v>65</v>
      </c>
      <c r="B2" s="30" t="s">
        <v>67</v>
      </c>
      <c r="C2" s="30" t="s">
        <v>66</v>
      </c>
      <c r="D2" s="30"/>
      <c r="E2" s="30"/>
      <c r="F2" s="30"/>
      <c r="G2" s="30"/>
      <c r="I2"/>
      <c r="J2" s="362" t="s">
        <v>220</v>
      </c>
      <c r="K2" s="362"/>
      <c r="L2" s="362"/>
      <c r="M2" s="362"/>
      <c r="N2" s="362"/>
      <c r="O2" s="118"/>
      <c r="P2" s="118"/>
      <c r="Q2" s="118"/>
      <c r="R2" s="116"/>
      <c r="S2" s="119"/>
      <c r="T2" s="119"/>
      <c r="U2" s="119"/>
      <c r="V2" s="117"/>
      <c r="W2" s="116"/>
      <c r="X2" s="117"/>
      <c r="Y2" s="117"/>
      <c r="Z2" s="117"/>
      <c r="AA2" s="117"/>
      <c r="AB2" s="116"/>
      <c r="AC2" s="117"/>
      <c r="AD2" s="117"/>
      <c r="AE2" s="117"/>
      <c r="AF2" s="117"/>
      <c r="AG2" s="116"/>
      <c r="AH2" s="117"/>
      <c r="AI2" s="117"/>
      <c r="AJ2" s="117"/>
      <c r="AK2" s="117"/>
      <c r="AL2" s="116"/>
      <c r="AM2" s="116"/>
      <c r="AN2" s="116"/>
      <c r="AO2" s="116"/>
    </row>
    <row r="3" spans="1:41" ht="28.5" customHeight="1" thickBot="1">
      <c r="A3" s="30"/>
      <c r="B3" s="30"/>
      <c r="C3" s="30"/>
      <c r="D3" s="30"/>
      <c r="E3" s="30"/>
      <c r="F3" s="30"/>
      <c r="G3" s="30"/>
      <c r="I3"/>
      <c r="J3" s="363"/>
      <c r="K3" s="363"/>
      <c r="L3" s="363"/>
      <c r="M3" s="363"/>
      <c r="N3" s="363"/>
      <c r="O3" s="120"/>
      <c r="P3" s="120"/>
      <c r="Q3" s="121"/>
      <c r="R3" s="121"/>
      <c r="S3" s="122"/>
      <c r="T3" s="122"/>
      <c r="U3" s="122"/>
      <c r="V3" s="121"/>
      <c r="W3" s="121"/>
      <c r="X3" s="122"/>
      <c r="Y3" s="121"/>
      <c r="Z3" s="121"/>
      <c r="AA3" s="121"/>
      <c r="AB3" s="121"/>
      <c r="AC3" s="122"/>
      <c r="AD3" s="121"/>
      <c r="AE3" s="121"/>
      <c r="AF3" s="121"/>
      <c r="AG3" s="121"/>
      <c r="AH3" s="122"/>
      <c r="AI3" s="121"/>
      <c r="AJ3" s="121"/>
      <c r="AK3" s="121"/>
      <c r="AL3" s="121"/>
      <c r="AM3" s="121"/>
      <c r="AN3" s="121"/>
      <c r="AO3" s="121"/>
    </row>
    <row r="4" spans="1:41" ht="31.5" customHeight="1" thickBot="1">
      <c r="A4" s="30">
        <v>1</v>
      </c>
      <c r="B4" s="30">
        <v>1</v>
      </c>
      <c r="C4" s="30">
        <f>YEAR(MIN('Task Management'!M:M))</f>
        <v>2019</v>
      </c>
      <c r="D4" s="30"/>
      <c r="E4" s="30"/>
      <c r="F4" s="30"/>
      <c r="G4" s="30"/>
      <c r="I4" s="35"/>
      <c r="J4" s="72"/>
      <c r="K4" s="73"/>
      <c r="L4" s="73"/>
      <c r="M4" s="73"/>
      <c r="N4" s="74"/>
      <c r="O4" s="366" t="s">
        <v>425</v>
      </c>
      <c r="P4" s="367"/>
      <c r="Q4" s="367"/>
      <c r="R4" s="367"/>
      <c r="S4" s="367"/>
      <c r="T4" s="367"/>
      <c r="U4" s="367"/>
      <c r="V4" s="57"/>
      <c r="W4" s="57"/>
      <c r="X4" s="57"/>
      <c r="Y4" s="57"/>
      <c r="Z4" s="57"/>
      <c r="AA4" s="58"/>
      <c r="AB4" s="364" t="s">
        <v>110</v>
      </c>
      <c r="AC4" s="365"/>
      <c r="AD4" s="365"/>
      <c r="AE4" s="365"/>
      <c r="AF4" s="365"/>
      <c r="AG4" s="365"/>
      <c r="AH4" s="365"/>
      <c r="AI4" s="360"/>
      <c r="AJ4" s="360"/>
      <c r="AK4" s="360"/>
      <c r="AL4" s="360"/>
      <c r="AM4" s="360"/>
      <c r="AN4" s="360"/>
      <c r="AO4" s="361"/>
    </row>
    <row r="5" spans="1:41" ht="30" customHeight="1">
      <c r="A5" s="31" t="s">
        <v>57</v>
      </c>
      <c r="B5" s="29">
        <v>2</v>
      </c>
      <c r="C5" s="30">
        <f>YEAR(MAX('Task Management'!M:M))</f>
        <v>2021</v>
      </c>
      <c r="D5" s="30"/>
      <c r="E5" s="30"/>
      <c r="F5" s="30"/>
      <c r="G5" s="30"/>
      <c r="J5" s="125">
        <f>C6</f>
        <v>2020</v>
      </c>
      <c r="K5" s="126">
        <v>1</v>
      </c>
      <c r="L5" s="126">
        <v>2</v>
      </c>
      <c r="M5" s="126">
        <v>3</v>
      </c>
      <c r="N5" s="126">
        <v>4</v>
      </c>
      <c r="O5" s="127">
        <v>5</v>
      </c>
      <c r="P5" s="127">
        <v>6</v>
      </c>
      <c r="Q5" s="127">
        <v>7</v>
      </c>
      <c r="R5" s="127">
        <v>8</v>
      </c>
      <c r="S5" s="127">
        <v>9</v>
      </c>
      <c r="T5" s="127">
        <v>10</v>
      </c>
      <c r="U5" s="127">
        <v>11</v>
      </c>
      <c r="V5" s="127">
        <v>12</v>
      </c>
      <c r="W5" s="127">
        <v>13</v>
      </c>
      <c r="X5" s="127">
        <v>14</v>
      </c>
      <c r="Y5" s="127">
        <v>15</v>
      </c>
      <c r="Z5" s="127">
        <v>16</v>
      </c>
      <c r="AA5" s="127">
        <v>17</v>
      </c>
      <c r="AB5" s="127">
        <v>18</v>
      </c>
      <c r="AC5" s="127">
        <v>19</v>
      </c>
      <c r="AD5" s="127">
        <v>20</v>
      </c>
      <c r="AE5" s="127">
        <v>21</v>
      </c>
      <c r="AF5" s="127">
        <v>22</v>
      </c>
      <c r="AG5" s="127">
        <v>23</v>
      </c>
      <c r="AH5" s="127">
        <v>24</v>
      </c>
      <c r="AI5" s="127">
        <v>25</v>
      </c>
      <c r="AJ5" s="127">
        <v>26</v>
      </c>
      <c r="AK5" s="127">
        <v>27</v>
      </c>
      <c r="AL5" s="127">
        <v>28</v>
      </c>
      <c r="AM5" s="127">
        <v>29</v>
      </c>
      <c r="AN5" s="127">
        <v>30</v>
      </c>
      <c r="AO5" s="127">
        <v>31</v>
      </c>
    </row>
    <row r="6" spans="1:41" ht="30" customHeight="1">
      <c r="A6" s="30" t="s">
        <v>68</v>
      </c>
      <c r="B6" s="30">
        <v>1</v>
      </c>
      <c r="C6" s="30">
        <f>C4+B5-1</f>
        <v>2020</v>
      </c>
      <c r="D6" s="30"/>
      <c r="E6" s="30"/>
      <c r="F6" s="30"/>
      <c r="G6" s="30"/>
      <c r="H6" s="20">
        <v>1</v>
      </c>
      <c r="J6" s="34" t="s">
        <v>70</v>
      </c>
      <c r="K6" s="71">
        <f>IF(MONTH(DATE($J$5,$H6,K$5))&lt;&gt;$H6,"",SUMIFS(tblTasks[[HEATMAP]:[HEATMAP]],tblTasks[[Start Date]:[Start Date]],"&lt;="&amp;DATE($J$5,$H6,K$5),tblTasks[[End Date]:[End Date]],"&gt;="&amp;DATE($J$5,$H6,K$5),tblTasks[[Status]:[Status]],hmr_Status,tblTasks[[Project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9</v>
      </c>
      <c r="L6" s="71">
        <f>IF(MONTH(DATE($J$5,$H6,L$5))&lt;&gt;$H6,"",SUMIFS(tblTasks[[HEATMAP]:[HEATMAP]],tblTasks[[Start Date]:[Start Date]],"&lt;="&amp;DATE($J$5,$H6,L$5),tblTasks[[End Date]:[End Date]],"&gt;="&amp;DATE($J$5,$H6,L$5),tblTasks[[Status]:[Status]],hmr_Status,tblTasks[[Project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9</v>
      </c>
      <c r="M6" s="71">
        <f>IF(MONTH(DATE($J$5,$H6,M$5))&lt;&gt;$H6,"",SUMIFS(tblTasks[[HEATMAP]:[HEATMAP]],tblTasks[[Start Date]:[Start Date]],"&lt;="&amp;DATE($J$5,$H6,M$5),tblTasks[[End Date]:[End Date]],"&gt;="&amp;DATE($J$5,$H6,M$5),tblTasks[[Status]:[Status]],hmr_Status,tblTasks[[Project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9</v>
      </c>
      <c r="N6" s="71">
        <f>IF(MONTH(DATE($J$5,$H6,N$5))&lt;&gt;$H6,"",SUMIFS(tblTasks[[HEATMAP]:[HEATMAP]],tblTasks[[Start Date]:[Start Date]],"&lt;="&amp;DATE($J$5,$H6,N$5),tblTasks[[End Date]:[End Date]],"&gt;="&amp;DATE($J$5,$H6,N$5),tblTasks[[Status]:[Status]],hmr_Status,tblTasks[[Project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6</v>
      </c>
      <c r="O6" s="71">
        <f>IF(MONTH(DATE($J$5,$H6,O$5))&lt;&gt;$H6,"",SUMIFS(tblTasks[[HEATMAP]:[HEATMAP]],tblTasks[[Start Date]:[Start Date]],"&lt;="&amp;DATE($J$5,$H6,O$5),tblTasks[[End Date]:[End Date]],"&gt;="&amp;DATE($J$5,$H6,O$5),tblTasks[[Status]:[Status]],hmr_Status,tblTasks[[Project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6</v>
      </c>
      <c r="P6" s="71">
        <f>IF(MONTH(DATE($J$5,$H6,P$5))&lt;&gt;$H6,"",SUMIFS(tblTasks[[HEATMAP]:[HEATMAP]],tblTasks[[Start Date]:[Start Date]],"&lt;="&amp;DATE($J$5,$H6,P$5),tblTasks[[End Date]:[End Date]],"&gt;="&amp;DATE($J$5,$H6,P$5),tblTasks[[Status]:[Status]],hmr_Status,tblTasks[[Project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9</v>
      </c>
      <c r="Q6" s="71">
        <f>IF(MONTH(DATE($J$5,$H6,Q$5))&lt;&gt;$H6,"",SUMIFS(tblTasks[[HEATMAP]:[HEATMAP]],tblTasks[[Start Date]:[Start Date]],"&lt;="&amp;DATE($J$5,$H6,Q$5),tblTasks[[End Date]:[End Date]],"&gt;="&amp;DATE($J$5,$H6,Q$5),tblTasks[[Status]:[Status]],hmr_Status,tblTasks[[Project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R6" s="71">
        <f>IF(MONTH(DATE($J$5,$H6,R$5))&lt;&gt;$H6,"",SUMIFS(tblTasks[[HEATMAP]:[HEATMAP]],tblTasks[[Start Date]:[Start Date]],"&lt;="&amp;DATE($J$5,$H6,R$5),tblTasks[[End Date]:[End Date]],"&gt;="&amp;DATE($J$5,$H6,R$5),tblTasks[[Status]:[Status]],hmr_Status,tblTasks[[Project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9</v>
      </c>
      <c r="S6" s="71">
        <f>IF(MONTH(DATE($J$5,$H6,S$5))&lt;&gt;$H6,"",SUMIFS(tblTasks[[HEATMAP]:[HEATMAP]],tblTasks[[Start Date]:[Start Date]],"&lt;="&amp;DATE($J$5,$H6,S$5),tblTasks[[End Date]:[End Date]],"&gt;="&amp;DATE($J$5,$H6,S$5),tblTasks[[Status]:[Status]],hmr_Status,tblTasks[[Project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T6" s="71">
        <f>IF(MONTH(DATE($J$5,$H6,T$5))&lt;&gt;$H6,"",SUMIFS(tblTasks[[HEATMAP]:[HEATMAP]],tblTasks[[Start Date]:[Start Date]],"&lt;="&amp;DATE($J$5,$H6,T$5),tblTasks[[End Date]:[End Date]],"&gt;="&amp;DATE($J$5,$H6,T$5),tblTasks[[Status]:[Status]],hmr_Status,tblTasks[[Project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U6" s="71">
        <f>IF(MONTH(DATE($J$5,$H6,U$5))&lt;&gt;$H6,"",SUMIFS(tblTasks[[HEATMAP]:[HEATMAP]],tblTasks[[Start Date]:[Start Date]],"&lt;="&amp;DATE($J$5,$H6,U$5),tblTasks[[End Date]:[End Date]],"&gt;="&amp;DATE($J$5,$H6,U$5),tblTasks[[Status]:[Status]],hmr_Status,tblTasks[[Project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9</v>
      </c>
      <c r="V6" s="71">
        <f>IF(MONTH(DATE($J$5,$H6,V$5))&lt;&gt;$H6,"",SUMIFS(tblTasks[[HEATMAP]:[HEATMAP]],tblTasks[[Start Date]:[Start Date]],"&lt;="&amp;DATE($J$5,$H6,V$5),tblTasks[[End Date]:[End Date]],"&gt;="&amp;DATE($J$5,$H6,V$5),tblTasks[[Status]:[Status]],hmr_Status,tblTasks[[Project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5</v>
      </c>
      <c r="W6" s="71">
        <f>IF(MONTH(DATE($J$5,$H6,W$5))&lt;&gt;$H6,"",SUMIFS(tblTasks[[HEATMAP]:[HEATMAP]],tblTasks[[Start Date]:[Start Date]],"&lt;="&amp;DATE($J$5,$H6,W$5),tblTasks[[End Date]:[End Date]],"&gt;="&amp;DATE($J$5,$H6,W$5),tblTasks[[Status]:[Status]],hmr_Status,tblTasks[[Project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6</v>
      </c>
      <c r="X6" s="71">
        <f>IF(MONTH(DATE($J$5,$H6,X$5))&lt;&gt;$H6,"",SUMIFS(tblTasks[[HEATMAP]:[HEATMAP]],tblTasks[[Start Date]:[Start Date]],"&lt;="&amp;DATE($J$5,$H6,X$5),tblTasks[[End Date]:[End Date]],"&gt;="&amp;DATE($J$5,$H6,X$5),tblTasks[[Status]:[Status]],hmr_Status,tblTasks[[Project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6</v>
      </c>
      <c r="Y6" s="71">
        <f>IF(MONTH(DATE($J$5,$H6,Y$5))&lt;&gt;$H6,"",SUMIFS(tblTasks[[HEATMAP]:[HEATMAP]],tblTasks[[Start Date]:[Start Date]],"&lt;="&amp;DATE($J$5,$H6,Y$5),tblTasks[[End Date]:[End Date]],"&gt;="&amp;DATE($J$5,$H6,Y$5),tblTasks[[Status]:[Status]],hmr_Status,tblTasks[[Project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6</v>
      </c>
      <c r="Z6" s="71">
        <f>IF(MONTH(DATE($J$5,$H6,Z$5))&lt;&gt;$H6,"",SUMIFS(tblTasks[[HEATMAP]:[HEATMAP]],tblTasks[[Start Date]:[Start Date]],"&lt;="&amp;DATE($J$5,$H6,Z$5),tblTasks[[End Date]:[End Date]],"&gt;="&amp;DATE($J$5,$H6,Z$5),tblTasks[[Status]:[Status]],hmr_Status,tblTasks[[Project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AA6" s="71">
        <f>IF(MONTH(DATE($J$5,$H6,AA$5))&lt;&gt;$H6,"",SUMIFS(tblTasks[[HEATMAP]:[HEATMAP]],tblTasks[[Start Date]:[Start Date]],"&lt;="&amp;DATE($J$5,$H6,AA$5),tblTasks[[End Date]:[End Date]],"&gt;="&amp;DATE($J$5,$H6,AA$5),tblTasks[[Status]:[Status]],hmr_Status,tblTasks[[Project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9</v>
      </c>
      <c r="AB6" s="71">
        <f>IF(MONTH(DATE($J$5,$H6,AB$5))&lt;&gt;$H6,"",SUMIFS(tblTasks[[HEATMAP]:[HEATMAP]],tblTasks[[Start Date]:[Start Date]],"&lt;="&amp;DATE($J$5,$H6,AB$5),tblTasks[[End Date]:[End Date]],"&gt;="&amp;DATE($J$5,$H6,AB$5),tblTasks[[Status]:[Status]],hmr_Status,tblTasks[[Project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9</v>
      </c>
      <c r="AC6" s="71">
        <f>IF(MONTH(DATE($J$5,$H6,AC$5))&lt;&gt;$H6,"",SUMIFS(tblTasks[[HEATMAP]:[HEATMAP]],tblTasks[[Start Date]:[Start Date]],"&lt;="&amp;DATE($J$5,$H6,AC$5),tblTasks[[End Date]:[End Date]],"&gt;="&amp;DATE($J$5,$H6,AC$5),tblTasks[[Status]:[Status]],hmr_Status,tblTasks[[Project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9</v>
      </c>
      <c r="AD6" s="71">
        <f>IF(MONTH(DATE($J$5,$H6,AD$5))&lt;&gt;$H6,"",SUMIFS(tblTasks[[HEATMAP]:[HEATMAP]],tblTasks[[Start Date]:[Start Date]],"&lt;="&amp;DATE($J$5,$H6,AD$5),tblTasks[[End Date]:[End Date]],"&gt;="&amp;DATE($J$5,$H6,AD$5),tblTasks[[Status]:[Status]],hmr_Status,tblTasks[[Project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9</v>
      </c>
      <c r="AE6" s="71">
        <f>IF(MONTH(DATE($J$5,$H6,AE$5))&lt;&gt;$H6,"",SUMIFS(tblTasks[[HEATMAP]:[HEATMAP]],tblTasks[[Start Date]:[Start Date]],"&lt;="&amp;DATE($J$5,$H6,AE$5),tblTasks[[End Date]:[End Date]],"&gt;="&amp;DATE($J$5,$H6,AE$5),tblTasks[[Status]:[Status]],hmr_Status,tblTasks[[Project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AF6" s="71">
        <f>IF(MONTH(DATE($J$5,$H6,AF$5))&lt;&gt;$H6,"",SUMIFS(tblTasks[[HEATMAP]:[HEATMAP]],tblTasks[[Start Date]:[Start Date]],"&lt;="&amp;DATE($J$5,$H6,AF$5),tblTasks[[End Date]:[End Date]],"&gt;="&amp;DATE($J$5,$H6,AF$5),tblTasks[[Status]:[Status]],hmr_Status,tblTasks[[Project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9</v>
      </c>
      <c r="AG6" s="71">
        <f>IF(MONTH(DATE($J$5,$H6,AG$5))&lt;&gt;$H6,"",SUMIFS(tblTasks[[HEATMAP]:[HEATMAP]],tblTasks[[Start Date]:[Start Date]],"&lt;="&amp;DATE($J$5,$H6,AG$5),tblTasks[[End Date]:[End Date]],"&gt;="&amp;DATE($J$5,$H6,AG$5),tblTasks[[Status]:[Status]],hmr_Status,tblTasks[[Project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AH6" s="71">
        <f>IF(MONTH(DATE($J$5,$H6,AH$5))&lt;&gt;$H6,"",SUMIFS(tblTasks[[HEATMAP]:[HEATMAP]],tblTasks[[Start Date]:[Start Date]],"&lt;="&amp;DATE($J$5,$H6,AH$5),tblTasks[[End Date]:[End Date]],"&gt;="&amp;DATE($J$5,$H6,AH$5),tblTasks[[Status]:[Status]],hmr_Status,tblTasks[[Project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9</v>
      </c>
      <c r="AI6" s="71">
        <f>IF(MONTH(DATE($J$5,$H6,AI$5))&lt;&gt;$H6,"",SUMIFS(tblTasks[[HEATMAP]:[HEATMAP]],tblTasks[[Start Date]:[Start Date]],"&lt;="&amp;DATE($J$5,$H6,AI$5),tblTasks[[End Date]:[End Date]],"&gt;="&amp;DATE($J$5,$H6,AI$5),tblTasks[[Status]:[Status]],hmr_Status,tblTasks[[Project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9</v>
      </c>
      <c r="AJ6" s="71">
        <f>IF(MONTH(DATE($J$5,$H6,AJ$5))&lt;&gt;$H6,"",SUMIFS(tblTasks[[HEATMAP]:[HEATMAP]],tblTasks[[Start Date]:[Start Date]],"&lt;="&amp;DATE($J$5,$H6,AJ$5),tblTasks[[End Date]:[End Date]],"&gt;="&amp;DATE($J$5,$H6,AJ$5),tblTasks[[Status]:[Status]],hmr_Status,tblTasks[[Project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9</v>
      </c>
      <c r="AK6" s="71">
        <f>IF(MONTH(DATE($J$5,$H6,AK$5))&lt;&gt;$H6,"",SUMIFS(tblTasks[[HEATMAP]:[HEATMAP]],tblTasks[[Start Date]:[Start Date]],"&lt;="&amp;DATE($J$5,$H6,AK$5),tblTasks[[End Date]:[End Date]],"&gt;="&amp;DATE($J$5,$H6,AK$5),tblTasks[[Status]:[Status]],hmr_Status,tblTasks[[Project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5</v>
      </c>
      <c r="AL6" s="71">
        <f>IF(MONTH(DATE($J$5,$H6,AL$5))&lt;&gt;$H6,"",SUMIFS(tblTasks[[HEATMAP]:[HEATMAP]],tblTasks[[Start Date]:[Start Date]],"&lt;="&amp;DATE($J$5,$H6,AL$5),tblTasks[[End Date]:[End Date]],"&gt;="&amp;DATE($J$5,$H6,AL$5),tblTasks[[Status]:[Status]],hmr_Status,tblTasks[[Project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5</v>
      </c>
      <c r="AM6" s="71">
        <f>IF(MONTH(DATE($J$5,$H6,AM$5))&lt;&gt;$H6,"",SUMIFS(tblTasks[[HEATMAP]:[HEATMAP]],tblTasks[[Start Date]:[Start Date]],"&lt;="&amp;DATE($J$5,$H6,AM$5),tblTasks[[End Date]:[End Date]],"&gt;="&amp;DATE($J$5,$H6,AM$5),tblTasks[[Status]:[Status]],hmr_Status,tblTasks[[Project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4</v>
      </c>
      <c r="AN6" s="71">
        <f>IF(MONTH(DATE($J$5,$H6,AN$5))&lt;&gt;$H6,"",SUMIFS(tblTasks[[HEATMAP]:[HEATMAP]],tblTasks[[Start Date]:[Start Date]],"&lt;="&amp;DATE($J$5,$H6,AN$5),tblTasks[[End Date]:[End Date]],"&gt;="&amp;DATE($J$5,$H6,AN$5),tblTasks[[Status]:[Status]],hmr_Status,tblTasks[[Project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4</v>
      </c>
      <c r="AO6" s="71">
        <f>IF(MONTH(DATE($J$5,$H6,AO$5))&lt;&gt;$H6,"",SUMIFS(tblTasks[[HEATMAP]:[HEATMAP]],tblTasks[[Start Date]:[Start Date]],"&lt;="&amp;DATE($J$5,$H6,AO$5),tblTasks[[End Date]:[End Date]],"&gt;="&amp;DATE($J$5,$H6,AO$5),tblTasks[[Status]:[Status]],hmr_Status,tblTasks[[Project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</row>
    <row r="7" spans="1:41" ht="30" customHeight="1">
      <c r="A7" s="30" t="s">
        <v>69</v>
      </c>
      <c r="B7" s="30">
        <v>100</v>
      </c>
      <c r="C7" s="30">
        <v>1</v>
      </c>
      <c r="D7" s="30"/>
      <c r="E7" s="30"/>
      <c r="F7" s="30"/>
      <c r="G7" s="30"/>
      <c r="H7" s="20">
        <v>2</v>
      </c>
      <c r="J7" s="34" t="s">
        <v>71</v>
      </c>
      <c r="K7" s="71">
        <f>IF(MONTH(DATE($J$5,$H7,K$5))&lt;&gt;$H7,"",SUMIFS(tblTasks[[HEATMAP]:[HEATMAP]],tblTasks[[Start Date]:[Start Date]],"&lt;="&amp;DATE($J$5,$H7,K$5),tblTasks[[End Date]:[End Date]],"&gt;="&amp;DATE($J$5,$H7,K$5),tblTasks[[Status]:[Status]],hmr_Status,tblTasks[[Project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L7" s="71">
        <f>IF(MONTH(DATE($J$5,$H7,L$5))&lt;&gt;$H7,"",SUMIFS(tblTasks[[HEATMAP]:[HEATMAP]],tblTasks[[Start Date]:[Start Date]],"&lt;="&amp;DATE($J$5,$H7,L$5),tblTasks[[End Date]:[End Date]],"&gt;="&amp;DATE($J$5,$H7,L$5),tblTasks[[Status]:[Status]],hmr_Status,tblTasks[[Project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M7" s="71">
        <f>IF(MONTH(DATE($J$5,$H7,M$5))&lt;&gt;$H7,"",SUMIFS(tblTasks[[HEATMAP]:[HEATMAP]],tblTasks[[Start Date]:[Start Date]],"&lt;="&amp;DATE($J$5,$H7,M$5),tblTasks[[End Date]:[End Date]],"&gt;="&amp;DATE($J$5,$H7,M$5),tblTasks[[Status]:[Status]],hmr_Status,tblTasks[[Project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7</v>
      </c>
      <c r="N7" s="71">
        <f>IF(MONTH(DATE($J$5,$H7,N$5))&lt;&gt;$H7,"",SUMIFS(tblTasks[[HEATMAP]:[HEATMAP]],tblTasks[[Start Date]:[Start Date]],"&lt;="&amp;DATE($J$5,$H7,N$5),tblTasks[[End Date]:[End Date]],"&gt;="&amp;DATE($J$5,$H7,N$5),tblTasks[[Status]:[Status]],hmr_Status,tblTasks[[Project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7</v>
      </c>
      <c r="O7" s="71">
        <f>IF(MONTH(DATE($J$5,$H7,O$5))&lt;&gt;$H7,"",SUMIFS(tblTasks[[HEATMAP]:[HEATMAP]],tblTasks[[Start Date]:[Start Date]],"&lt;="&amp;DATE($J$5,$H7,O$5),tblTasks[[End Date]:[End Date]],"&gt;="&amp;DATE($J$5,$H7,O$5),tblTasks[[Status]:[Status]],hmr_Status,tblTasks[[Project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P7" s="71">
        <f>IF(MONTH(DATE($J$5,$H7,P$5))&lt;&gt;$H7,"",SUMIFS(tblTasks[[HEATMAP]:[HEATMAP]],tblTasks[[Start Date]:[Start Date]],"&lt;="&amp;DATE($J$5,$H7,P$5),tblTasks[[End Date]:[End Date]],"&gt;="&amp;DATE($J$5,$H7,P$5),tblTasks[[Status]:[Status]],hmr_Status,tblTasks[[Project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6</v>
      </c>
      <c r="Q7" s="71">
        <f>IF(MONTH(DATE($J$5,$H7,Q$5))&lt;&gt;$H7,"",SUMIFS(tblTasks[[HEATMAP]:[HEATMAP]],tblTasks[[Start Date]:[Start Date]],"&lt;="&amp;DATE($J$5,$H7,Q$5),tblTasks[[End Date]:[End Date]],"&gt;="&amp;DATE($J$5,$H7,Q$5),tblTasks[[Status]:[Status]],hmr_Status,tblTasks[[Project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6</v>
      </c>
      <c r="R7" s="71">
        <f>IF(MONTH(DATE($J$5,$H7,R$5))&lt;&gt;$H7,"",SUMIFS(tblTasks[[HEATMAP]:[HEATMAP]],tblTasks[[Start Date]:[Start Date]],"&lt;="&amp;DATE($J$5,$H7,R$5),tblTasks[[End Date]:[End Date]],"&gt;="&amp;DATE($J$5,$H7,R$5),tblTasks[[Status]:[Status]],hmr_Status,tblTasks[[Project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6</v>
      </c>
      <c r="S7" s="71">
        <f>IF(MONTH(DATE($J$5,$H7,S$5))&lt;&gt;$H7,"",SUMIFS(tblTasks[[HEATMAP]:[HEATMAP]],tblTasks[[Start Date]:[Start Date]],"&lt;="&amp;DATE($J$5,$H7,S$5),tblTasks[[End Date]:[End Date]],"&gt;="&amp;DATE($J$5,$H7,S$5),tblTasks[[Status]:[Status]],hmr_Status,tblTasks[[Project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6</v>
      </c>
      <c r="T7" s="71">
        <f>IF(MONTH(DATE($J$5,$H7,T$5))&lt;&gt;$H7,"",SUMIFS(tblTasks[[HEATMAP]:[HEATMAP]],tblTasks[[Start Date]:[Start Date]],"&lt;="&amp;DATE($J$5,$H7,T$5),tblTasks[[End Date]:[End Date]],"&gt;="&amp;DATE($J$5,$H7,T$5),tblTasks[[Status]:[Status]],hmr_Status,tblTasks[[Project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U7" s="71">
        <f>IF(MONTH(DATE($J$5,$H7,U$5))&lt;&gt;$H7,"",SUMIFS(tblTasks[[HEATMAP]:[HEATMAP]],tblTasks[[Start Date]:[Start Date]],"&lt;="&amp;DATE($J$5,$H7,U$5),tblTasks[[End Date]:[End Date]],"&gt;="&amp;DATE($J$5,$H7,U$5),tblTasks[[Status]:[Status]],hmr_Status,tblTasks[[Project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V7" s="71">
        <f>IF(MONTH(DATE($J$5,$H7,V$5))&lt;&gt;$H7,"",SUMIFS(tblTasks[[HEATMAP]:[HEATMAP]],tblTasks[[Start Date]:[Start Date]],"&lt;="&amp;DATE($J$5,$H7,V$5),tblTasks[[End Date]:[End Date]],"&gt;="&amp;DATE($J$5,$H7,V$5),tblTasks[[Status]:[Status]],hmr_Status,tblTasks[[Project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W7" s="71">
        <f>IF(MONTH(DATE($J$5,$H7,W$5))&lt;&gt;$H7,"",SUMIFS(tblTasks[[HEATMAP]:[HEATMAP]],tblTasks[[Start Date]:[Start Date]],"&lt;="&amp;DATE($J$5,$H7,W$5),tblTasks[[End Date]:[End Date]],"&gt;="&amp;DATE($J$5,$H7,W$5),tblTasks[[Status]:[Status]],hmr_Status,tblTasks[[Project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X7" s="71">
        <f>IF(MONTH(DATE($J$5,$H7,X$5))&lt;&gt;$H7,"",SUMIFS(tblTasks[[HEATMAP]:[HEATMAP]],tblTasks[[Start Date]:[Start Date]],"&lt;="&amp;DATE($J$5,$H7,X$5),tblTasks[[End Date]:[End Date]],"&gt;="&amp;DATE($J$5,$H7,X$5),tblTasks[[Status]:[Status]],hmr_Status,tblTasks[[Project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Y7" s="71">
        <f>IF(MONTH(DATE($J$5,$H7,Y$5))&lt;&gt;$H7,"",SUMIFS(tblTasks[[HEATMAP]:[HEATMAP]],tblTasks[[Start Date]:[Start Date]],"&lt;="&amp;DATE($J$5,$H7,Y$5),tblTasks[[End Date]:[End Date]],"&gt;="&amp;DATE($J$5,$H7,Y$5),tblTasks[[Status]:[Status]],hmr_Status,tblTasks[[Project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Z7" s="71">
        <f>IF(MONTH(DATE($J$5,$H7,Z$5))&lt;&gt;$H7,"",SUMIFS(tblTasks[[HEATMAP]:[HEATMAP]],tblTasks[[Start Date]:[Start Date]],"&lt;="&amp;DATE($J$5,$H7,Z$5),tblTasks[[End Date]:[End Date]],"&gt;="&amp;DATE($J$5,$H7,Z$5),tblTasks[[Status]:[Status]],hmr_Status,tblTasks[[Project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13</v>
      </c>
      <c r="AA7" s="71">
        <f>IF(MONTH(DATE($J$5,$H7,AA$5))&lt;&gt;$H7,"",SUMIFS(tblTasks[[HEATMAP]:[HEATMAP]],tblTasks[[Start Date]:[Start Date]],"&lt;="&amp;DATE($J$5,$H7,AA$5),tblTasks[[End Date]:[End Date]],"&gt;="&amp;DATE($J$5,$H7,AA$5),tblTasks[[Status]:[Status]],hmr_Status,tblTasks[[Project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13</v>
      </c>
      <c r="AB7" s="71">
        <f>IF(MONTH(DATE($J$5,$H7,AB$5))&lt;&gt;$H7,"",SUMIFS(tblTasks[[HEATMAP]:[HEATMAP]],tblTasks[[Start Date]:[Start Date]],"&lt;="&amp;DATE($J$5,$H7,AB$5),tblTasks[[End Date]:[End Date]],"&gt;="&amp;DATE($J$5,$H7,AB$5),tblTasks[[Status]:[Status]],hmr_Status,tblTasks[[Project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13</v>
      </c>
      <c r="AC7" s="71">
        <f>IF(MONTH(DATE($J$5,$H7,AC$5))&lt;&gt;$H7,"",SUMIFS(tblTasks[[HEATMAP]:[HEATMAP]],tblTasks[[Start Date]:[Start Date]],"&lt;="&amp;DATE($J$5,$H7,AC$5),tblTasks[[End Date]:[End Date]],"&gt;="&amp;DATE($J$5,$H7,AC$5),tblTasks[[Status]:[Status]],hmr_Status,tblTasks[[Project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13</v>
      </c>
      <c r="AD7" s="71">
        <f>IF(MONTH(DATE($J$5,$H7,AD$5))&lt;&gt;$H7,"",SUMIFS(tblTasks[[HEATMAP]:[HEATMAP]],tblTasks[[Start Date]:[Start Date]],"&lt;="&amp;DATE($J$5,$H7,AD$5),tblTasks[[End Date]:[End Date]],"&gt;="&amp;DATE($J$5,$H7,AD$5),tblTasks[[Status]:[Status]],hmr_Status,tblTasks[[Project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15</v>
      </c>
      <c r="AE7" s="71">
        <f>IF(MONTH(DATE($J$5,$H7,AE$5))&lt;&gt;$H7,"",SUMIFS(tblTasks[[HEATMAP]:[HEATMAP]],tblTasks[[Start Date]:[Start Date]],"&lt;="&amp;DATE($J$5,$H7,AE$5),tblTasks[[End Date]:[End Date]],"&gt;="&amp;DATE($J$5,$H7,AE$5),tblTasks[[Status]:[Status]],hmr_Status,tblTasks[[Project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13</v>
      </c>
      <c r="AF7" s="71">
        <f>IF(MONTH(DATE($J$5,$H7,AF$5))&lt;&gt;$H7,"",SUMIFS(tblTasks[[HEATMAP]:[HEATMAP]],tblTasks[[Start Date]:[Start Date]],"&lt;="&amp;DATE($J$5,$H7,AF$5),tblTasks[[End Date]:[End Date]],"&gt;="&amp;DATE($J$5,$H7,AF$5),tblTasks[[Status]:[Status]],hmr_Status,tblTasks[[Project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13</v>
      </c>
      <c r="AG7" s="71">
        <f>IF(MONTH(DATE($J$5,$H7,AG$5))&lt;&gt;$H7,"",SUMIFS(tblTasks[[HEATMAP]:[HEATMAP]],tblTasks[[Start Date]:[Start Date]],"&lt;="&amp;DATE($J$5,$H7,AG$5),tblTasks[[End Date]:[End Date]],"&gt;="&amp;DATE($J$5,$H7,AG$5),tblTasks[[Status]:[Status]],hmr_Status,tblTasks[[Project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13</v>
      </c>
      <c r="AH7" s="71">
        <f>IF(MONTH(DATE($J$5,$H7,AH$5))&lt;&gt;$H7,"",SUMIFS(tblTasks[[HEATMAP]:[HEATMAP]],tblTasks[[Start Date]:[Start Date]],"&lt;="&amp;DATE($J$5,$H7,AH$5),tblTasks[[End Date]:[End Date]],"&gt;="&amp;DATE($J$5,$H7,AH$5),tblTasks[[Status]:[Status]],hmr_Status,tblTasks[[Project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13</v>
      </c>
      <c r="AI7" s="71">
        <f>IF(MONTH(DATE($J$5,$H7,AI$5))&lt;&gt;$H7,"",SUMIFS(tblTasks[[HEATMAP]:[HEATMAP]],tblTasks[[Start Date]:[Start Date]],"&lt;="&amp;DATE($J$5,$H7,AI$5),tblTasks[[End Date]:[End Date]],"&gt;="&amp;DATE($J$5,$H7,AI$5),tblTasks[[Status]:[Status]],hmr_Status,tblTasks[[Project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J7" s="71">
        <f>IF(MONTH(DATE($J$5,$H7,AJ$5))&lt;&gt;$H7,"",SUMIFS(tblTasks[[HEATMAP]:[HEATMAP]],tblTasks[[Start Date]:[Start Date]],"&lt;="&amp;DATE($J$5,$H7,AJ$5),tblTasks[[End Date]:[End Date]],"&gt;="&amp;DATE($J$5,$H7,AJ$5),tblTasks[[Status]:[Status]],hmr_Status,tblTasks[[Project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K7" s="71">
        <f>IF(MONTH(DATE($J$5,$H7,AK$5))&lt;&gt;$H7,"",SUMIFS(tblTasks[[HEATMAP]:[HEATMAP]],tblTasks[[Start Date]:[Start Date]],"&lt;="&amp;DATE($J$5,$H7,AK$5),tblTasks[[End Date]:[End Date]],"&gt;="&amp;DATE($J$5,$H7,AK$5),tblTasks[[Status]:[Status]],hmr_Status,tblTasks[[Project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L7" s="71">
        <f>IF(MONTH(DATE($J$5,$H7,AL$5))&lt;&gt;$H7,"",SUMIFS(tblTasks[[HEATMAP]:[HEATMAP]],tblTasks[[Start Date]:[Start Date]],"&lt;="&amp;DATE($J$5,$H7,AL$5),tblTasks[[End Date]:[End Date]],"&gt;="&amp;DATE($J$5,$H7,AL$5),tblTasks[[Status]:[Status]],hmr_Status,tblTasks[[Project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M7" s="71">
        <f>IF(MONTH(DATE($J$5,$H7,AM$5))&lt;&gt;$H7,"",SUMIFS(tblTasks[[HEATMAP]:[HEATMAP]],tblTasks[[Start Date]:[Start Date]],"&lt;="&amp;DATE($J$5,$H7,AM$5),tblTasks[[End Date]:[End Date]],"&gt;="&amp;DATE($J$5,$H7,AM$5),tblTasks[[Status]:[Status]],hmr_Status,tblTasks[[Project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N7" s="71" t="str">
        <f>IF(MONTH(DATE($J$5,$H7,AN$5))&lt;&gt;$H7,"",SUMIFS(tblTasks[[HEATMAP]:[HEATMAP]],tblTasks[[Start Date]:[Start Date]],"&lt;="&amp;DATE($J$5,$H7,AN$5),tblTasks[[End Date]:[End Date]],"&gt;="&amp;DATE($J$5,$H7,AN$5),tblTasks[[Status]:[Status]],hmr_Status,tblTasks[[Project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/>
      </c>
      <c r="AO7" s="71" t="str">
        <f>IF(MONTH(DATE($J$5,$H7,AO$5))&lt;&gt;$H7,"",SUMIFS(tblTasks[[HEATMAP]:[HEATMAP]],tblTasks[[Start Date]:[Start Date]],"&lt;="&amp;DATE($J$5,$H7,AO$5),tblTasks[[End Date]:[End Date]],"&gt;="&amp;DATE($J$5,$H7,AO$5),tblTasks[[Status]:[Status]],hmr_Status,tblTasks[[Project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/>
      </c>
    </row>
    <row r="8" spans="1:41" ht="30" customHeight="1">
      <c r="A8" s="31" t="s">
        <v>82</v>
      </c>
      <c r="B8" s="29">
        <v>1</v>
      </c>
      <c r="C8" s="30" t="str">
        <f>IF(B8=1,"*",INDEX(at_ht_status,B8))</f>
        <v>*</v>
      </c>
      <c r="D8" s="30"/>
      <c r="E8" s="30"/>
      <c r="F8" s="30"/>
      <c r="G8" s="30"/>
      <c r="H8" s="20">
        <v>3</v>
      </c>
      <c r="J8" s="34" t="s">
        <v>72</v>
      </c>
      <c r="K8" s="71">
        <f>IF(MONTH(DATE($J$5,$H8,K$5))&lt;&gt;$H8,"",SUMIFS(tblTasks[[HEATMAP]:[HEATMAP]],tblTasks[[Start Date]:[Start Date]],"&lt;="&amp;DATE($J$5,$H8,K$5),tblTasks[[End Date]:[End Date]],"&gt;="&amp;DATE($J$5,$H8,K$5),tblTasks[[Status]:[Status]],hmr_Status,tblTasks[[Project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18</v>
      </c>
      <c r="L8" s="71">
        <f>IF(MONTH(DATE($J$5,$H8,L$5))&lt;&gt;$H8,"",SUMIFS(tblTasks[[HEATMAP]:[HEATMAP]],tblTasks[[Start Date]:[Start Date]],"&lt;="&amp;DATE($J$5,$H8,L$5),tblTasks[[End Date]:[End Date]],"&gt;="&amp;DATE($J$5,$H8,L$5),tblTasks[[Status]:[Status]],hmr_Status,tblTasks[[Project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M8" s="71">
        <f>IF(MONTH(DATE($J$5,$H8,M$5))&lt;&gt;$H8,"",SUMIFS(tblTasks[[HEATMAP]:[HEATMAP]],tblTasks[[Start Date]:[Start Date]],"&lt;="&amp;DATE($J$5,$H8,M$5),tblTasks[[End Date]:[End Date]],"&gt;="&amp;DATE($J$5,$H8,M$5),tblTasks[[Status]:[Status]],hmr_Status,tblTasks[[Project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N8" s="71">
        <f>IF(MONTH(DATE($J$5,$H8,N$5))&lt;&gt;$H8,"",SUMIFS(tblTasks[[HEATMAP]:[HEATMAP]],tblTasks[[Start Date]:[Start Date]],"&lt;="&amp;DATE($J$5,$H8,N$5),tblTasks[[End Date]:[End Date]],"&gt;="&amp;DATE($J$5,$H8,N$5),tblTasks[[Status]:[Status]],hmr_Status,tblTasks[[Project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O8" s="71">
        <f>IF(MONTH(DATE($J$5,$H8,O$5))&lt;&gt;$H8,"",SUMIFS(tblTasks[[HEATMAP]:[HEATMAP]],tblTasks[[Start Date]:[Start Date]],"&lt;="&amp;DATE($J$5,$H8,O$5),tblTasks[[End Date]:[End Date]],"&gt;="&amp;DATE($J$5,$H8,O$5),tblTasks[[Status]:[Status]],hmr_Status,tblTasks[[Project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P8" s="71">
        <f>IF(MONTH(DATE($J$5,$H8,P$5))&lt;&gt;$H8,"",SUMIFS(tblTasks[[HEATMAP]:[HEATMAP]],tblTasks[[Start Date]:[Start Date]],"&lt;="&amp;DATE($J$5,$H8,P$5),tblTasks[[End Date]:[End Date]],"&gt;="&amp;DATE($J$5,$H8,P$5),tblTasks[[Status]:[Status]],hmr_Status,tblTasks[[Project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Q8" s="71">
        <f>IF(MONTH(DATE($J$5,$H8,Q$5))&lt;&gt;$H8,"",SUMIFS(tblTasks[[HEATMAP]:[HEATMAP]],tblTasks[[Start Date]:[Start Date]],"&lt;="&amp;DATE($J$5,$H8,Q$5),tblTasks[[End Date]:[End Date]],"&gt;="&amp;DATE($J$5,$H8,Q$5),tblTasks[[Status]:[Status]],hmr_Status,tblTasks[[Project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R8" s="71">
        <f>IF(MONTH(DATE($J$5,$H8,R$5))&lt;&gt;$H8,"",SUMIFS(tblTasks[[HEATMAP]:[HEATMAP]],tblTasks[[Start Date]:[Start Date]],"&lt;="&amp;DATE($J$5,$H8,R$5),tblTasks[[End Date]:[End Date]],"&gt;="&amp;DATE($J$5,$H8,R$5),tblTasks[[Status]:[Status]],hmr_Status,tblTasks[[Project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S8" s="71">
        <f>IF(MONTH(DATE($J$5,$H8,S$5))&lt;&gt;$H8,"",SUMIFS(tblTasks[[HEATMAP]:[HEATMAP]],tblTasks[[Start Date]:[Start Date]],"&lt;="&amp;DATE($J$5,$H8,S$5),tblTasks[[End Date]:[End Date]],"&gt;="&amp;DATE($J$5,$H8,S$5),tblTasks[[Status]:[Status]],hmr_Status,tblTasks[[Project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T8" s="71">
        <f>IF(MONTH(DATE($J$5,$H8,T$5))&lt;&gt;$H8,"",SUMIFS(tblTasks[[HEATMAP]:[HEATMAP]],tblTasks[[Start Date]:[Start Date]],"&lt;="&amp;DATE($J$5,$H8,T$5),tblTasks[[End Date]:[End Date]],"&gt;="&amp;DATE($J$5,$H8,T$5),tblTasks[[Status]:[Status]],hmr_Status,tblTasks[[Project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U8" s="71">
        <f>IF(MONTH(DATE($J$5,$H8,U$5))&lt;&gt;$H8,"",SUMIFS(tblTasks[[HEATMAP]:[HEATMAP]],tblTasks[[Start Date]:[Start Date]],"&lt;="&amp;DATE($J$5,$H8,U$5),tblTasks[[End Date]:[End Date]],"&gt;="&amp;DATE($J$5,$H8,U$5),tblTasks[[Status]:[Status]],hmr_Status,tblTasks[[Project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V8" s="71">
        <f>IF(MONTH(DATE($J$5,$H8,V$5))&lt;&gt;$H8,"",SUMIFS(tblTasks[[HEATMAP]:[HEATMAP]],tblTasks[[Start Date]:[Start Date]],"&lt;="&amp;DATE($J$5,$H8,V$5),tblTasks[[End Date]:[End Date]],"&gt;="&amp;DATE($J$5,$H8,V$5),tblTasks[[Status]:[Status]],hmr_Status,tblTasks[[Project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W8" s="71">
        <f>IF(MONTH(DATE($J$5,$H8,W$5))&lt;&gt;$H8,"",SUMIFS(tblTasks[[HEATMAP]:[HEATMAP]],tblTasks[[Start Date]:[Start Date]],"&lt;="&amp;DATE($J$5,$H8,W$5),tblTasks[[End Date]:[End Date]],"&gt;="&amp;DATE($J$5,$H8,W$5),tblTasks[[Status]:[Status]],hmr_Status,tblTasks[[Project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X8" s="71">
        <f>IF(MONTH(DATE($J$5,$H8,X$5))&lt;&gt;$H8,"",SUMIFS(tblTasks[[HEATMAP]:[HEATMAP]],tblTasks[[Start Date]:[Start Date]],"&lt;="&amp;DATE($J$5,$H8,X$5),tblTasks[[End Date]:[End Date]],"&gt;="&amp;DATE($J$5,$H8,X$5),tblTasks[[Status]:[Status]],hmr_Status,tblTasks[[Project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Y8" s="71">
        <f>IF(MONTH(DATE($J$5,$H8,Y$5))&lt;&gt;$H8,"",SUMIFS(tblTasks[[HEATMAP]:[HEATMAP]],tblTasks[[Start Date]:[Start Date]],"&lt;="&amp;DATE($J$5,$H8,Y$5),tblTasks[[End Date]:[End Date]],"&gt;="&amp;DATE($J$5,$H8,Y$5),tblTasks[[Status]:[Status]],hmr_Status,tblTasks[[Project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Z8" s="71">
        <f>IF(MONTH(DATE($J$5,$H8,Z$5))&lt;&gt;$H8,"",SUMIFS(tblTasks[[HEATMAP]:[HEATMAP]],tblTasks[[Start Date]:[Start Date]],"&lt;="&amp;DATE($J$5,$H8,Z$5),tblTasks[[End Date]:[End Date]],"&gt;="&amp;DATE($J$5,$H8,Z$5),tblTasks[[Status]:[Status]],hmr_Status,tblTasks[[Project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AA8" s="71">
        <f>IF(MONTH(DATE($J$5,$H8,AA$5))&lt;&gt;$H8,"",SUMIFS(tblTasks[[HEATMAP]:[HEATMAP]],tblTasks[[Start Date]:[Start Date]],"&lt;="&amp;DATE($J$5,$H8,AA$5),tblTasks[[End Date]:[End Date]],"&gt;="&amp;DATE($J$5,$H8,AA$5),tblTasks[[Status]:[Status]],hmr_Status,tblTasks[[Project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6</v>
      </c>
      <c r="AB8" s="71">
        <f>IF(MONTH(DATE($J$5,$H8,AB$5))&lt;&gt;$H8,"",SUMIFS(tblTasks[[HEATMAP]:[HEATMAP]],tblTasks[[Start Date]:[Start Date]],"&lt;="&amp;DATE($J$5,$H8,AB$5),tblTasks[[End Date]:[End Date]],"&gt;="&amp;DATE($J$5,$H8,AB$5),tblTasks[[Status]:[Status]],hmr_Status,tblTasks[[Project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6</v>
      </c>
      <c r="AC8" s="71">
        <f>IF(MONTH(DATE($J$5,$H8,AC$5))&lt;&gt;$H8,"",SUMIFS(tblTasks[[HEATMAP]:[HEATMAP]],tblTasks[[Start Date]:[Start Date]],"&lt;="&amp;DATE($J$5,$H8,AC$5),tblTasks[[End Date]:[End Date]],"&gt;="&amp;DATE($J$5,$H8,AC$5),tblTasks[[Status]:[Status]],hmr_Status,tblTasks[[Project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6</v>
      </c>
      <c r="AD8" s="71">
        <f>IF(MONTH(DATE($J$5,$H8,AD$5))&lt;&gt;$H8,"",SUMIFS(tblTasks[[HEATMAP]:[HEATMAP]],tblTasks[[Start Date]:[Start Date]],"&lt;="&amp;DATE($J$5,$H8,AD$5),tblTasks[[End Date]:[End Date]],"&gt;="&amp;DATE($J$5,$H8,AD$5),tblTasks[[Status]:[Status]],hmr_Status,tblTasks[[Project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6</v>
      </c>
      <c r="AE8" s="71">
        <f>IF(MONTH(DATE($J$5,$H8,AE$5))&lt;&gt;$H8,"",SUMIFS(tblTasks[[HEATMAP]:[HEATMAP]],tblTasks[[Start Date]:[Start Date]],"&lt;="&amp;DATE($J$5,$H8,AE$5),tblTasks[[End Date]:[End Date]],"&gt;="&amp;DATE($J$5,$H8,AE$5),tblTasks[[Status]:[Status]],hmr_Status,tblTasks[[Project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AF8" s="71">
        <f>IF(MONTH(DATE($J$5,$H8,AF$5))&lt;&gt;$H8,"",SUMIFS(tblTasks[[HEATMAP]:[HEATMAP]],tblTasks[[Start Date]:[Start Date]],"&lt;="&amp;DATE($J$5,$H8,AF$5),tblTasks[[End Date]:[End Date]],"&gt;="&amp;DATE($J$5,$H8,AF$5),tblTasks[[Status]:[Status]],hmr_Status,tblTasks[[Project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AG8" s="71">
        <f>IF(MONTH(DATE($J$5,$H8,AG$5))&lt;&gt;$H8,"",SUMIFS(tblTasks[[HEATMAP]:[HEATMAP]],tblTasks[[Start Date]:[Start Date]],"&lt;="&amp;DATE($J$5,$H8,AG$5),tblTasks[[End Date]:[End Date]],"&gt;="&amp;DATE($J$5,$H8,AG$5),tblTasks[[Status]:[Status]],hmr_Status,tblTasks[[Project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AH8" s="71">
        <f>IF(MONTH(DATE($J$5,$H8,AH$5))&lt;&gt;$H8,"",SUMIFS(tblTasks[[HEATMAP]:[HEATMAP]],tblTasks[[Start Date]:[Start Date]],"&lt;="&amp;DATE($J$5,$H8,AH$5),tblTasks[[End Date]:[End Date]],"&gt;="&amp;DATE($J$5,$H8,AH$5),tblTasks[[Status]:[Status]],hmr_Status,tblTasks[[Project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AI8" s="71">
        <f>IF(MONTH(DATE($J$5,$H8,AI$5))&lt;&gt;$H8,"",SUMIFS(tblTasks[[HEATMAP]:[HEATMAP]],tblTasks[[Start Date]:[Start Date]],"&lt;="&amp;DATE($J$5,$H8,AI$5),tblTasks[[End Date]:[End Date]],"&gt;="&amp;DATE($J$5,$H8,AI$5),tblTasks[[Status]:[Status]],hmr_Status,tblTasks[[Project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AJ8" s="71">
        <f>IF(MONTH(DATE($J$5,$H8,AJ$5))&lt;&gt;$H8,"",SUMIFS(tblTasks[[HEATMAP]:[HEATMAP]],tblTasks[[Start Date]:[Start Date]],"&lt;="&amp;DATE($J$5,$H8,AJ$5),tblTasks[[End Date]:[End Date]],"&gt;="&amp;DATE($J$5,$H8,AJ$5),tblTasks[[Status]:[Status]],hmr_Status,tblTasks[[Project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K8" s="71">
        <f>IF(MONTH(DATE($J$5,$H8,AK$5))&lt;&gt;$H8,"",SUMIFS(tblTasks[[HEATMAP]:[HEATMAP]],tblTasks[[Start Date]:[Start Date]],"&lt;="&amp;DATE($J$5,$H8,AK$5),tblTasks[[End Date]:[End Date]],"&gt;="&amp;DATE($J$5,$H8,AK$5),tblTasks[[Status]:[Status]],hmr_Status,tblTasks[[Project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L8" s="71">
        <f>IF(MONTH(DATE($J$5,$H8,AL$5))&lt;&gt;$H8,"",SUMIFS(tblTasks[[HEATMAP]:[HEATMAP]],tblTasks[[Start Date]:[Start Date]],"&lt;="&amp;DATE($J$5,$H8,AL$5),tblTasks[[End Date]:[End Date]],"&gt;="&amp;DATE($J$5,$H8,AL$5),tblTasks[[Status]:[Status]],hmr_Status,tblTasks[[Project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M8" s="71">
        <f>IF(MONTH(DATE($J$5,$H8,AM$5))&lt;&gt;$H8,"",SUMIFS(tblTasks[[HEATMAP]:[HEATMAP]],tblTasks[[Start Date]:[Start Date]],"&lt;="&amp;DATE($J$5,$H8,AM$5),tblTasks[[End Date]:[End Date]],"&gt;="&amp;DATE($J$5,$H8,AM$5),tblTasks[[Status]:[Status]],hmr_Status,tblTasks[[Project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N8" s="71">
        <f>IF(MONTH(DATE($J$5,$H8,AN$5))&lt;&gt;$H8,"",SUMIFS(tblTasks[[HEATMAP]:[HEATMAP]],tblTasks[[Start Date]:[Start Date]],"&lt;="&amp;DATE($J$5,$H8,AN$5),tblTasks[[End Date]:[End Date]],"&gt;="&amp;DATE($J$5,$H8,AN$5),tblTasks[[Status]:[Status]],hmr_Status,tblTasks[[Project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O8" s="71">
        <f>IF(MONTH(DATE($J$5,$H8,AO$5))&lt;&gt;$H8,"",SUMIFS(tblTasks[[HEATMAP]:[HEATMAP]],tblTasks[[Start Date]:[Start Date]],"&lt;="&amp;DATE($J$5,$H8,AO$5),tblTasks[[End Date]:[End Date]],"&gt;="&amp;DATE($J$5,$H8,AO$5),tblTasks[[Status]:[Status]],hmr_Status,tblTasks[[Project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</row>
    <row r="9" spans="1:41" ht="30" customHeight="1">
      <c r="A9" s="32" t="s">
        <v>170</v>
      </c>
      <c r="B9" s="29">
        <v>1</v>
      </c>
      <c r="C9" s="30" t="str">
        <f>IF(B9=1,"*",INDEX(at_ht_project_list,B9))</f>
        <v>*</v>
      </c>
      <c r="D9" s="30"/>
      <c r="E9" s="30"/>
      <c r="F9" s="30"/>
      <c r="G9" s="30"/>
      <c r="H9" s="20">
        <v>4</v>
      </c>
      <c r="J9" s="34" t="s">
        <v>73</v>
      </c>
      <c r="K9" s="71">
        <f>IF(MONTH(DATE($J$5,$H9,K$5))&lt;&gt;$H9,"",SUMIFS(tblTasks[[HEATMAP]:[HEATMAP]],tblTasks[[Start Date]:[Start Date]],"&lt;="&amp;DATE($J$5,$H9,K$5),tblTasks[[End Date]:[End Date]],"&gt;="&amp;DATE($J$5,$H9,K$5),tblTasks[[Status]:[Status]],hmr_Status,tblTasks[[Project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L9" s="71">
        <f>IF(MONTH(DATE($J$5,$H9,L$5))&lt;&gt;$H9,"",SUMIFS(tblTasks[[HEATMAP]:[HEATMAP]],tblTasks[[Start Date]:[Start Date]],"&lt;="&amp;DATE($J$5,$H9,L$5),tblTasks[[End Date]:[End Date]],"&gt;="&amp;DATE($J$5,$H9,L$5),tblTasks[[Status]:[Status]],hmr_Status,tblTasks[[Project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M9" s="71">
        <f>IF(MONTH(DATE($J$5,$H9,M$5))&lt;&gt;$H9,"",SUMIFS(tblTasks[[HEATMAP]:[HEATMAP]],tblTasks[[Start Date]:[Start Date]],"&lt;="&amp;DATE($J$5,$H9,M$5),tblTasks[[End Date]:[End Date]],"&gt;="&amp;DATE($J$5,$H9,M$5),tblTasks[[Status]:[Status]],hmr_Status,tblTasks[[Project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N9" s="71">
        <f>IF(MONTH(DATE($J$5,$H9,N$5))&lt;&gt;$H9,"",SUMIFS(tblTasks[[HEATMAP]:[HEATMAP]],tblTasks[[Start Date]:[Start Date]],"&lt;="&amp;DATE($J$5,$H9,N$5),tblTasks[[End Date]:[End Date]],"&gt;="&amp;DATE($J$5,$H9,N$5),tblTasks[[Status]:[Status]],hmr_Status,tblTasks[[Project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O9" s="71">
        <f>IF(MONTH(DATE($J$5,$H9,O$5))&lt;&gt;$H9,"",SUMIFS(tblTasks[[HEATMAP]:[HEATMAP]],tblTasks[[Start Date]:[Start Date]],"&lt;="&amp;DATE($J$5,$H9,O$5),tblTasks[[End Date]:[End Date]],"&gt;="&amp;DATE($J$5,$H9,O$5),tblTasks[[Status]:[Status]],hmr_Status,tblTasks[[Project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P9" s="71">
        <f>IF(MONTH(DATE($J$5,$H9,P$5))&lt;&gt;$H9,"",SUMIFS(tblTasks[[HEATMAP]:[HEATMAP]],tblTasks[[Start Date]:[Start Date]],"&lt;="&amp;DATE($J$5,$H9,P$5),tblTasks[[End Date]:[End Date]],"&gt;="&amp;DATE($J$5,$H9,P$5),tblTasks[[Status]:[Status]],hmr_Status,tblTasks[[Project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Q9" s="71">
        <f>IF(MONTH(DATE($J$5,$H9,Q$5))&lt;&gt;$H9,"",SUMIFS(tblTasks[[HEATMAP]:[HEATMAP]],tblTasks[[Start Date]:[Start Date]],"&lt;="&amp;DATE($J$5,$H9,Q$5),tblTasks[[End Date]:[End Date]],"&gt;="&amp;DATE($J$5,$H9,Q$5),tblTasks[[Status]:[Status]],hmr_Status,tblTasks[[Project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R9" s="71">
        <f>IF(MONTH(DATE($J$5,$H9,R$5))&lt;&gt;$H9,"",SUMIFS(tblTasks[[HEATMAP]:[HEATMAP]],tblTasks[[Start Date]:[Start Date]],"&lt;="&amp;DATE($J$5,$H9,R$5),tblTasks[[End Date]:[End Date]],"&gt;="&amp;DATE($J$5,$H9,R$5),tblTasks[[Status]:[Status]],hmr_Status,tblTasks[[Project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S9" s="71">
        <f>IF(MONTH(DATE($J$5,$H9,S$5))&lt;&gt;$H9,"",SUMIFS(tblTasks[[HEATMAP]:[HEATMAP]],tblTasks[[Start Date]:[Start Date]],"&lt;="&amp;DATE($J$5,$H9,S$5),tblTasks[[End Date]:[End Date]],"&gt;="&amp;DATE($J$5,$H9,S$5),tblTasks[[Status]:[Status]],hmr_Status,tblTasks[[Project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T9" s="71">
        <f>IF(MONTH(DATE($J$5,$H9,T$5))&lt;&gt;$H9,"",SUMIFS(tblTasks[[HEATMAP]:[HEATMAP]],tblTasks[[Start Date]:[Start Date]],"&lt;="&amp;DATE($J$5,$H9,T$5),tblTasks[[End Date]:[End Date]],"&gt;="&amp;DATE($J$5,$H9,T$5),tblTasks[[Status]:[Status]],hmr_Status,tblTasks[[Project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24</v>
      </c>
      <c r="U9" s="71">
        <f>IF(MONTH(DATE($J$5,$H9,U$5))&lt;&gt;$H9,"",SUMIFS(tblTasks[[HEATMAP]:[HEATMAP]],tblTasks[[Start Date]:[Start Date]],"&lt;="&amp;DATE($J$5,$H9,U$5),tblTasks[[End Date]:[End Date]],"&gt;="&amp;DATE($J$5,$H9,U$5),tblTasks[[Status]:[Status]],hmr_Status,tblTasks[[Project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20</v>
      </c>
      <c r="V9" s="71">
        <f>IF(MONTH(DATE($J$5,$H9,V$5))&lt;&gt;$H9,"",SUMIFS(tblTasks[[HEATMAP]:[HEATMAP]],tblTasks[[Start Date]:[Start Date]],"&lt;="&amp;DATE($J$5,$H9,V$5),tblTasks[[End Date]:[End Date]],"&gt;="&amp;DATE($J$5,$H9,V$5),tblTasks[[Status]:[Status]],hmr_Status,tblTasks[[Project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20</v>
      </c>
      <c r="W9" s="71">
        <f>IF(MONTH(DATE($J$5,$H9,W$5))&lt;&gt;$H9,"",SUMIFS(tblTasks[[HEATMAP]:[HEATMAP]],tblTasks[[Start Date]:[Start Date]],"&lt;="&amp;DATE($J$5,$H9,W$5),tblTasks[[End Date]:[End Date]],"&gt;="&amp;DATE($J$5,$H9,W$5),tblTasks[[Status]:[Status]],hmr_Status,tblTasks[[Project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20</v>
      </c>
      <c r="X9" s="71">
        <f>IF(MONTH(DATE($J$5,$H9,X$5))&lt;&gt;$H9,"",SUMIFS(tblTasks[[HEATMAP]:[HEATMAP]],tblTasks[[Start Date]:[Start Date]],"&lt;="&amp;DATE($J$5,$H9,X$5),tblTasks[[End Date]:[End Date]],"&gt;="&amp;DATE($J$5,$H9,X$5),tblTasks[[Status]:[Status]],hmr_Status,tblTasks[[Project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20</v>
      </c>
      <c r="Y9" s="71">
        <f>IF(MONTH(DATE($J$5,$H9,Y$5))&lt;&gt;$H9,"",SUMIFS(tblTasks[[HEATMAP]:[HEATMAP]],tblTasks[[Start Date]:[Start Date]],"&lt;="&amp;DATE($J$5,$H9,Y$5),tblTasks[[End Date]:[End Date]],"&gt;="&amp;DATE($J$5,$H9,Y$5),tblTasks[[Status]:[Status]],hmr_Status,tblTasks[[Project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22</v>
      </c>
      <c r="Z9" s="71">
        <f>IF(MONTH(DATE($J$5,$H9,Z$5))&lt;&gt;$H9,"",SUMIFS(tblTasks[[HEATMAP]:[HEATMAP]],tblTasks[[Start Date]:[Start Date]],"&lt;="&amp;DATE($J$5,$H9,Z$5),tblTasks[[End Date]:[End Date]],"&gt;="&amp;DATE($J$5,$H9,Z$5),tblTasks[[Status]:[Status]],hmr_Status,tblTasks[[Project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A9" s="71">
        <f>IF(MONTH(DATE($J$5,$H9,AA$5))&lt;&gt;$H9,"",SUMIFS(tblTasks[[HEATMAP]:[HEATMAP]],tblTasks[[Start Date]:[Start Date]],"&lt;="&amp;DATE($J$5,$H9,AA$5),tblTasks[[End Date]:[End Date]],"&gt;="&amp;DATE($J$5,$H9,AA$5),tblTasks[[Status]:[Status]],hmr_Status,tblTasks[[Project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B9" s="71">
        <f>IF(MONTH(DATE($J$5,$H9,AB$5))&lt;&gt;$H9,"",SUMIFS(tblTasks[[HEATMAP]:[HEATMAP]],tblTasks[[Start Date]:[Start Date]],"&lt;="&amp;DATE($J$5,$H9,AB$5),tblTasks[[End Date]:[End Date]],"&gt;="&amp;DATE($J$5,$H9,AB$5),tblTasks[[Status]:[Status]],hmr_Status,tblTasks[[Project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C9" s="71">
        <f>IF(MONTH(DATE($J$5,$H9,AC$5))&lt;&gt;$H9,"",SUMIFS(tblTasks[[HEATMAP]:[HEATMAP]],tblTasks[[Start Date]:[Start Date]],"&lt;="&amp;DATE($J$5,$H9,AC$5),tblTasks[[End Date]:[End Date]],"&gt;="&amp;DATE($J$5,$H9,AC$5),tblTasks[[Status]:[Status]],hmr_Status,tblTasks[[Project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D9" s="71">
        <f>IF(MONTH(DATE($J$5,$H9,AD$5))&lt;&gt;$H9,"",SUMIFS(tblTasks[[HEATMAP]:[HEATMAP]],tblTasks[[Start Date]:[Start Date]],"&lt;="&amp;DATE($J$5,$H9,AD$5),tblTasks[[End Date]:[End Date]],"&gt;="&amp;DATE($J$5,$H9,AD$5),tblTasks[[Status]:[Status]],hmr_Status,tblTasks[[Project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20</v>
      </c>
      <c r="AE9" s="71">
        <f>IF(MONTH(DATE($J$5,$H9,AE$5))&lt;&gt;$H9,"",SUMIFS(tblTasks[[HEATMAP]:[HEATMAP]],tblTasks[[Start Date]:[Start Date]],"&lt;="&amp;DATE($J$5,$H9,AE$5),tblTasks[[End Date]:[End Date]],"&gt;="&amp;DATE($J$5,$H9,AE$5),tblTasks[[Status]:[Status]],hmr_Status,tblTasks[[Project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AF9" s="71">
        <f>IF(MONTH(DATE($J$5,$H9,AF$5))&lt;&gt;$H9,"",SUMIFS(tblTasks[[HEATMAP]:[HEATMAP]],tblTasks[[Start Date]:[Start Date]],"&lt;="&amp;DATE($J$5,$H9,AF$5),tblTasks[[End Date]:[End Date]],"&gt;="&amp;DATE($J$5,$H9,AF$5),tblTasks[[Status]:[Status]],hmr_Status,tblTasks[[Project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AG9" s="71">
        <f>IF(MONTH(DATE($J$5,$H9,AG$5))&lt;&gt;$H9,"",SUMIFS(tblTasks[[HEATMAP]:[HEATMAP]],tblTasks[[Start Date]:[Start Date]],"&lt;="&amp;DATE($J$5,$H9,AG$5),tblTasks[[End Date]:[End Date]],"&gt;="&amp;DATE($J$5,$H9,AG$5),tblTasks[[Status]:[Status]],hmr_Status,tblTasks[[Project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AH9" s="71">
        <f>IF(MONTH(DATE($J$5,$H9,AH$5))&lt;&gt;$H9,"",SUMIFS(tblTasks[[HEATMAP]:[HEATMAP]],tblTasks[[Start Date]:[Start Date]],"&lt;="&amp;DATE($J$5,$H9,AH$5),tblTasks[[End Date]:[End Date]],"&gt;="&amp;DATE($J$5,$H9,AH$5),tblTasks[[Status]:[Status]],hmr_Status,tblTasks[[Project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AI9" s="71">
        <f>IF(MONTH(DATE($J$5,$H9,AI$5))&lt;&gt;$H9,"",SUMIFS(tblTasks[[HEATMAP]:[HEATMAP]],tblTasks[[Start Date]:[Start Date]],"&lt;="&amp;DATE($J$5,$H9,AI$5),tblTasks[[End Date]:[End Date]],"&gt;="&amp;DATE($J$5,$H9,AI$5),tblTasks[[Status]:[Status]],hmr_Status,tblTasks[[Project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18</v>
      </c>
      <c r="AJ9" s="71">
        <f>IF(MONTH(DATE($J$5,$H9,AJ$5))&lt;&gt;$H9,"",SUMIFS(tblTasks[[HEATMAP]:[HEATMAP]],tblTasks[[Start Date]:[Start Date]],"&lt;="&amp;DATE($J$5,$H9,AJ$5),tblTasks[[End Date]:[End Date]],"&gt;="&amp;DATE($J$5,$H9,AJ$5),tblTasks[[Status]:[Status]],hmr_Status,tblTasks[[Project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K9" s="71">
        <f>IF(MONTH(DATE($J$5,$H9,AK$5))&lt;&gt;$H9,"",SUMIFS(tblTasks[[HEATMAP]:[HEATMAP]],tblTasks[[Start Date]:[Start Date]],"&lt;="&amp;DATE($J$5,$H9,AK$5),tblTasks[[End Date]:[End Date]],"&gt;="&amp;DATE($J$5,$H9,AK$5),tblTasks[[Status]:[Status]],hmr_Status,tblTasks[[Project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L9" s="71">
        <f>IF(MONTH(DATE($J$5,$H9,AL$5))&lt;&gt;$H9,"",SUMIFS(tblTasks[[HEATMAP]:[HEATMAP]],tblTasks[[Start Date]:[Start Date]],"&lt;="&amp;DATE($J$5,$H9,AL$5),tblTasks[[End Date]:[End Date]],"&gt;="&amp;DATE($J$5,$H9,AL$5),tblTasks[[Status]:[Status]],hmr_Status,tblTasks[[Project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M9" s="71">
        <f>IF(MONTH(DATE($J$5,$H9,AM$5))&lt;&gt;$H9,"",SUMIFS(tblTasks[[HEATMAP]:[HEATMAP]],tblTasks[[Start Date]:[Start Date]],"&lt;="&amp;DATE($J$5,$H9,AM$5),tblTasks[[End Date]:[End Date]],"&gt;="&amp;DATE($J$5,$H9,AM$5),tblTasks[[Status]:[Status]],hmr_Status,tblTasks[[Project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N9" s="71">
        <f>IF(MONTH(DATE($J$5,$H9,AN$5))&lt;&gt;$H9,"",SUMIFS(tblTasks[[HEATMAP]:[HEATMAP]],tblTasks[[Start Date]:[Start Date]],"&lt;="&amp;DATE($J$5,$H9,AN$5),tblTasks[[End Date]:[End Date]],"&gt;="&amp;DATE($J$5,$H9,AN$5),tblTasks[[Status]:[Status]],hmr_Status,tblTasks[[Project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18</v>
      </c>
      <c r="AO9" s="71" t="str">
        <f>IF(MONTH(DATE($J$5,$H9,AO$5))&lt;&gt;$H9,"",SUMIFS(tblTasks[[HEATMAP]:[HEATMAP]],tblTasks[[Start Date]:[Start Date]],"&lt;="&amp;DATE($J$5,$H9,AO$5),tblTasks[[End Date]:[End Date]],"&gt;="&amp;DATE($J$5,$H9,AO$5),tblTasks[[Status]:[Status]],hmr_Status,tblTasks[[Project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/>
      </c>
    </row>
    <row r="10" spans="1:41" ht="30" customHeight="1">
      <c r="A10" s="32" t="s">
        <v>40</v>
      </c>
      <c r="B10" s="29">
        <v>1</v>
      </c>
      <c r="C10" s="30" t="str">
        <f>IF(B10=1,"*",INDEX(at_ht_activities_type,B10))</f>
        <v>*</v>
      </c>
      <c r="D10" s="30"/>
      <c r="E10" s="30"/>
      <c r="F10" s="30"/>
      <c r="G10" s="30"/>
      <c r="H10" s="20">
        <v>5</v>
      </c>
      <c r="J10" s="34" t="s">
        <v>74</v>
      </c>
      <c r="K10" s="71">
        <f>IF(MONTH(DATE($J$5,$H10,K$5))&lt;&gt;$H10,"",SUMIFS(tblTasks[[HEATMAP]:[HEATMAP]],tblTasks[[Start Date]:[Start Date]],"&lt;="&amp;DATE($J$5,$H10,K$5),tblTasks[[End Date]:[End Date]],"&gt;="&amp;DATE($J$5,$H10,K$5),tblTasks[[Status]:[Status]],hmr_Status,tblTasks[[Project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L10" s="71">
        <f>IF(MONTH(DATE($J$5,$H10,L$5))&lt;&gt;$H10,"",SUMIFS(tblTasks[[HEATMAP]:[HEATMAP]],tblTasks[[Start Date]:[Start Date]],"&lt;="&amp;DATE($J$5,$H10,L$5),tblTasks[[End Date]:[End Date]],"&gt;="&amp;DATE($J$5,$H10,L$5),tblTasks[[Status]:[Status]],hmr_Status,tblTasks[[Project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M10" s="71">
        <f>IF(MONTH(DATE($J$5,$H10,M$5))&lt;&gt;$H10,"",SUMIFS(tblTasks[[HEATMAP]:[HEATMAP]],tblTasks[[Start Date]:[Start Date]],"&lt;="&amp;DATE($J$5,$H10,M$5),tblTasks[[End Date]:[End Date]],"&gt;="&amp;DATE($J$5,$H10,M$5),tblTasks[[Status]:[Status]],hmr_Status,tblTasks[[Project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N10" s="71">
        <f>IF(MONTH(DATE($J$5,$H10,N$5))&lt;&gt;$H10,"",SUMIFS(tblTasks[[HEATMAP]:[HEATMAP]],tblTasks[[Start Date]:[Start Date]],"&lt;="&amp;DATE($J$5,$H10,N$5),tblTasks[[End Date]:[End Date]],"&gt;="&amp;DATE($J$5,$H10,N$5),tblTasks[[Status]:[Status]],hmr_Status,tblTasks[[Project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O10" s="71">
        <f>IF(MONTH(DATE($J$5,$H10,O$5))&lt;&gt;$H10,"",SUMIFS(tblTasks[[HEATMAP]:[HEATMAP]],tblTasks[[Start Date]:[Start Date]],"&lt;="&amp;DATE($J$5,$H10,O$5),tblTasks[[End Date]:[End Date]],"&gt;="&amp;DATE($J$5,$H10,O$5),tblTasks[[Status]:[Status]],hmr_Status,tblTasks[[Project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18</v>
      </c>
      <c r="P10" s="71">
        <f>IF(MONTH(DATE($J$5,$H10,P$5))&lt;&gt;$H10,"",SUMIFS(tblTasks[[HEATMAP]:[HEATMAP]],tblTasks[[Start Date]:[Start Date]],"&lt;="&amp;DATE($J$5,$H10,P$5),tblTasks[[End Date]:[End Date]],"&gt;="&amp;DATE($J$5,$H10,P$5),tblTasks[[Status]:[Status]],hmr_Status,tblTasks[[Project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Q10" s="71">
        <f>IF(MONTH(DATE($J$5,$H10,Q$5))&lt;&gt;$H10,"",SUMIFS(tblTasks[[HEATMAP]:[HEATMAP]],tblTasks[[Start Date]:[Start Date]],"&lt;="&amp;DATE($J$5,$H10,Q$5),tblTasks[[End Date]:[End Date]],"&gt;="&amp;DATE($J$5,$H10,Q$5),tblTasks[[Status]:[Status]],hmr_Status,tblTasks[[Project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R10" s="71">
        <f>IF(MONTH(DATE($J$5,$H10,R$5))&lt;&gt;$H10,"",SUMIFS(tblTasks[[HEATMAP]:[HEATMAP]],tblTasks[[Start Date]:[Start Date]],"&lt;="&amp;DATE($J$5,$H10,R$5),tblTasks[[End Date]:[End Date]],"&gt;="&amp;DATE($J$5,$H10,R$5),tblTasks[[Status]:[Status]],hmr_Status,tblTasks[[Project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S10" s="71">
        <f>IF(MONTH(DATE($J$5,$H10,S$5))&lt;&gt;$H10,"",SUMIFS(tblTasks[[HEATMAP]:[HEATMAP]],tblTasks[[Start Date]:[Start Date]],"&lt;="&amp;DATE($J$5,$H10,S$5),tblTasks[[End Date]:[End Date]],"&gt;="&amp;DATE($J$5,$H10,S$5),tblTasks[[Status]:[Status]],hmr_Status,tblTasks[[Project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T10" s="71">
        <f>IF(MONTH(DATE($J$5,$H10,T$5))&lt;&gt;$H10,"",SUMIFS(tblTasks[[HEATMAP]:[HEATMAP]],tblTasks[[Start Date]:[Start Date]],"&lt;="&amp;DATE($J$5,$H10,T$5),tblTasks[[End Date]:[End Date]],"&gt;="&amp;DATE($J$5,$H10,T$5),tblTasks[[Status]:[Status]],hmr_Status,tblTasks[[Project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U10" s="71">
        <f>IF(MONTH(DATE($J$5,$H10,U$5))&lt;&gt;$H10,"",SUMIFS(tblTasks[[HEATMAP]:[HEATMAP]],tblTasks[[Start Date]:[Start Date]],"&lt;="&amp;DATE($J$5,$H10,U$5),tblTasks[[End Date]:[End Date]],"&gt;="&amp;DATE($J$5,$H10,U$5),tblTasks[[Status]:[Status]],hmr_Status,tblTasks[[Project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V10" s="71">
        <f>IF(MONTH(DATE($J$5,$H10,V$5))&lt;&gt;$H10,"",SUMIFS(tblTasks[[HEATMAP]:[HEATMAP]],tblTasks[[Start Date]:[Start Date]],"&lt;="&amp;DATE($J$5,$H10,V$5),tblTasks[[End Date]:[End Date]],"&gt;="&amp;DATE($J$5,$H10,V$5),tblTasks[[Status]:[Status]],hmr_Status,tblTasks[[Project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W10" s="71">
        <f>IF(MONTH(DATE($J$5,$H10,W$5))&lt;&gt;$H10,"",SUMIFS(tblTasks[[HEATMAP]:[HEATMAP]],tblTasks[[Start Date]:[Start Date]],"&lt;="&amp;DATE($J$5,$H10,W$5),tblTasks[[End Date]:[End Date]],"&gt;="&amp;DATE($J$5,$H10,W$5),tblTasks[[Status]:[Status]],hmr_Status,tblTasks[[Project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X10" s="71">
        <f>IF(MONTH(DATE($J$5,$H10,X$5))&lt;&gt;$H10,"",SUMIFS(tblTasks[[HEATMAP]:[HEATMAP]],tblTasks[[Start Date]:[Start Date]],"&lt;="&amp;DATE($J$5,$H10,X$5),tblTasks[[End Date]:[End Date]],"&gt;="&amp;DATE($J$5,$H10,X$5),tblTasks[[Status]:[Status]],hmr_Status,tblTasks[[Project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Y10" s="71">
        <f>IF(MONTH(DATE($J$5,$H10,Y$5))&lt;&gt;$H10,"",SUMIFS(tblTasks[[HEATMAP]:[HEATMAP]],tblTasks[[Start Date]:[Start Date]],"&lt;="&amp;DATE($J$5,$H10,Y$5),tblTasks[[End Date]:[End Date]],"&gt;="&amp;DATE($J$5,$H10,Y$5),tblTasks[[Status]:[Status]],hmr_Status,tblTasks[[Project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Z10" s="71">
        <f>IF(MONTH(DATE($J$5,$H10,Z$5))&lt;&gt;$H10,"",SUMIFS(tblTasks[[HEATMAP]:[HEATMAP]],tblTasks[[Start Date]:[Start Date]],"&lt;="&amp;DATE($J$5,$H10,Z$5),tblTasks[[End Date]:[End Date]],"&gt;="&amp;DATE($J$5,$H10,Z$5),tblTasks[[Status]:[Status]],hmr_Status,tblTasks[[Project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AA10" s="71">
        <f>IF(MONTH(DATE($J$5,$H10,AA$5))&lt;&gt;$H10,"",SUMIFS(tblTasks[[HEATMAP]:[HEATMAP]],tblTasks[[Start Date]:[Start Date]],"&lt;="&amp;DATE($J$5,$H10,AA$5),tblTasks[[End Date]:[End Date]],"&gt;="&amp;DATE($J$5,$H10,AA$5),tblTasks[[Status]:[Status]],hmr_Status,tblTasks[[Project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AB10" s="71">
        <f>IF(MONTH(DATE($J$5,$H10,AB$5))&lt;&gt;$H10,"",SUMIFS(tblTasks[[HEATMAP]:[HEATMAP]],tblTasks[[Start Date]:[Start Date]],"&lt;="&amp;DATE($J$5,$H10,AB$5),tblTasks[[End Date]:[End Date]],"&gt;="&amp;DATE($J$5,$H10,AB$5),tblTasks[[Status]:[Status]],hmr_Status,tblTasks[[Project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AC10" s="71">
        <f>IF(MONTH(DATE($J$5,$H10,AC$5))&lt;&gt;$H10,"",SUMIFS(tblTasks[[HEATMAP]:[HEATMAP]],tblTasks[[Start Date]:[Start Date]],"&lt;="&amp;DATE($J$5,$H10,AC$5),tblTasks[[End Date]:[End Date]],"&gt;="&amp;DATE($J$5,$H10,AC$5),tblTasks[[Status]:[Status]],hmr_Status,tblTasks[[Project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AD10" s="71">
        <f>IF(MONTH(DATE($J$5,$H10,AD$5))&lt;&gt;$H10,"",SUMIFS(tblTasks[[HEATMAP]:[HEATMAP]],tblTasks[[Start Date]:[Start Date]],"&lt;="&amp;DATE($J$5,$H10,AD$5),tblTasks[[End Date]:[End Date]],"&gt;="&amp;DATE($J$5,$H10,AD$5),tblTasks[[Status]:[Status]],hmr_Status,tblTasks[[Project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AE10" s="71">
        <f>IF(MONTH(DATE($J$5,$H10,AE$5))&lt;&gt;$H10,"",SUMIFS(tblTasks[[HEATMAP]:[HEATMAP]],tblTasks[[Start Date]:[Start Date]],"&lt;="&amp;DATE($J$5,$H10,AE$5),tblTasks[[End Date]:[End Date]],"&gt;="&amp;DATE($J$5,$H10,AE$5),tblTasks[[Status]:[Status]],hmr_Status,tblTasks[[Project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AF10" s="71">
        <f>IF(MONTH(DATE($J$5,$H10,AF$5))&lt;&gt;$H10,"",SUMIFS(tblTasks[[HEATMAP]:[HEATMAP]],tblTasks[[Start Date]:[Start Date]],"&lt;="&amp;DATE($J$5,$H10,AF$5),tblTasks[[End Date]:[End Date]],"&gt;="&amp;DATE($J$5,$H10,AF$5),tblTasks[[Status]:[Status]],hmr_Status,tblTasks[[Project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AG10" s="71">
        <f>IF(MONTH(DATE($J$5,$H10,AG$5))&lt;&gt;$H10,"",SUMIFS(tblTasks[[HEATMAP]:[HEATMAP]],tblTasks[[Start Date]:[Start Date]],"&lt;="&amp;DATE($J$5,$H10,AG$5),tblTasks[[End Date]:[End Date]],"&gt;="&amp;DATE($J$5,$H10,AG$5),tblTasks[[Status]:[Status]],hmr_Status,tblTasks[[Project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AH10" s="71">
        <f>IF(MONTH(DATE($J$5,$H10,AH$5))&lt;&gt;$H10,"",SUMIFS(tblTasks[[HEATMAP]:[HEATMAP]],tblTasks[[Start Date]:[Start Date]],"&lt;="&amp;DATE($J$5,$H10,AH$5),tblTasks[[End Date]:[End Date]],"&gt;="&amp;DATE($J$5,$H10,AH$5),tblTasks[[Status]:[Status]],hmr_Status,tblTasks[[Project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AI10" s="71">
        <f>IF(MONTH(DATE($J$5,$H10,AI$5))&lt;&gt;$H10,"",SUMIFS(tblTasks[[HEATMAP]:[HEATMAP]],tblTasks[[Start Date]:[Start Date]],"&lt;="&amp;DATE($J$5,$H10,AI$5),tblTasks[[End Date]:[End Date]],"&gt;="&amp;DATE($J$5,$H10,AI$5),tblTasks[[Status]:[Status]],hmr_Status,tblTasks[[Project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AJ10" s="71">
        <f>IF(MONTH(DATE($J$5,$H10,AJ$5))&lt;&gt;$H10,"",SUMIFS(tblTasks[[HEATMAP]:[HEATMAP]],tblTasks[[Start Date]:[Start Date]],"&lt;="&amp;DATE($J$5,$H10,AJ$5),tblTasks[[End Date]:[End Date]],"&gt;="&amp;DATE($J$5,$H10,AJ$5),tblTasks[[Status]:[Status]],hmr_Status,tblTasks[[Project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AK10" s="71">
        <f>IF(MONTH(DATE($J$5,$H10,AK$5))&lt;&gt;$H10,"",SUMIFS(tblTasks[[HEATMAP]:[HEATMAP]],tblTasks[[Start Date]:[Start Date]],"&lt;="&amp;DATE($J$5,$H10,AK$5),tblTasks[[End Date]:[End Date]],"&gt;="&amp;DATE($J$5,$H10,AK$5),tblTasks[[Status]:[Status]],hmr_Status,tblTasks[[Project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AL10" s="71">
        <f>IF(MONTH(DATE($J$5,$H10,AL$5))&lt;&gt;$H10,"",SUMIFS(tblTasks[[HEATMAP]:[HEATMAP]],tblTasks[[Start Date]:[Start Date]],"&lt;="&amp;DATE($J$5,$H10,AL$5),tblTasks[[End Date]:[End Date]],"&gt;="&amp;DATE($J$5,$H10,AL$5),tblTasks[[Status]:[Status]],hmr_Status,tblTasks[[Project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AM10" s="71">
        <f>IF(MONTH(DATE($J$5,$H10,AM$5))&lt;&gt;$H10,"",SUMIFS(tblTasks[[HEATMAP]:[HEATMAP]],tblTasks[[Start Date]:[Start Date]],"&lt;="&amp;DATE($J$5,$H10,AM$5),tblTasks[[End Date]:[End Date]],"&gt;="&amp;DATE($J$5,$H10,AM$5),tblTasks[[Status]:[Status]],hmr_Status,tblTasks[[Project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AN10" s="71">
        <f>IF(MONTH(DATE($J$5,$H10,AN$5))&lt;&gt;$H10,"",SUMIFS(tblTasks[[HEATMAP]:[HEATMAP]],tblTasks[[Start Date]:[Start Date]],"&lt;="&amp;DATE($J$5,$H10,AN$5),tblTasks[[End Date]:[End Date]],"&gt;="&amp;DATE($J$5,$H10,AN$5),tblTasks[[Status]:[Status]],hmr_Status,tblTasks[[Project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O10" s="71">
        <f>IF(MONTH(DATE($J$5,$H10,AO$5))&lt;&gt;$H10,"",SUMIFS(tblTasks[[HEATMAP]:[HEATMAP]],tblTasks[[Start Date]:[Start Date]],"&lt;="&amp;DATE($J$5,$H10,AO$5),tblTasks[[End Date]:[End Date]],"&gt;="&amp;DATE($J$5,$H10,AO$5),tblTasks[[Status]:[Status]],hmr_Status,tblTasks[[Project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</row>
    <row r="11" spans="1:41" ht="30" customHeight="1">
      <c r="A11" s="31" t="s">
        <v>60</v>
      </c>
      <c r="B11" s="29">
        <v>1</v>
      </c>
      <c r="C11" s="30" t="str">
        <f>IF(B11=1,"*",INDEX(at_ht_team_list,B11))</f>
        <v>*</v>
      </c>
      <c r="D11" s="30"/>
      <c r="E11" s="30"/>
      <c r="F11" s="30"/>
      <c r="G11" s="30"/>
      <c r="H11" s="20">
        <v>6</v>
      </c>
      <c r="J11" s="34" t="s">
        <v>75</v>
      </c>
      <c r="K11" s="71">
        <f>IF(MONTH(DATE($J$5,$H11,K$5))&lt;&gt;$H11,"",SUMIFS(tblTasks[[HEATMAP]:[HEATMAP]],tblTasks[[Start Date]:[Start Date]],"&lt;="&amp;DATE($J$5,$H11,K$5),tblTasks[[End Date]:[End Date]],"&gt;="&amp;DATE($J$5,$H11,K$5),tblTasks[[Status]:[Status]],hmr_Status,tblTasks[[Project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L11" s="71">
        <f>IF(MONTH(DATE($J$5,$H11,L$5))&lt;&gt;$H11,"",SUMIFS(tblTasks[[HEATMAP]:[HEATMAP]],tblTasks[[Start Date]:[Start Date]],"&lt;="&amp;DATE($J$5,$H11,L$5),tblTasks[[End Date]:[End Date]],"&gt;="&amp;DATE($J$5,$H11,L$5),tblTasks[[Status]:[Status]],hmr_Status,tblTasks[[Project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M11" s="71">
        <f>IF(MONTH(DATE($J$5,$H11,M$5))&lt;&gt;$H11,"",SUMIFS(tblTasks[[HEATMAP]:[HEATMAP]],tblTasks[[Start Date]:[Start Date]],"&lt;="&amp;DATE($J$5,$H11,M$5),tblTasks[[End Date]:[End Date]],"&gt;="&amp;DATE($J$5,$H11,M$5),tblTasks[[Status]:[Status]],hmr_Status,tblTasks[[Project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N11" s="71">
        <f>IF(MONTH(DATE($J$5,$H11,N$5))&lt;&gt;$H11,"",SUMIFS(tblTasks[[HEATMAP]:[HEATMAP]],tblTasks[[Start Date]:[Start Date]],"&lt;="&amp;DATE($J$5,$H11,N$5),tblTasks[[End Date]:[End Date]],"&gt;="&amp;DATE($J$5,$H11,N$5),tblTasks[[Status]:[Status]],hmr_Status,tblTasks[[Project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O11" s="71">
        <f>IF(MONTH(DATE($J$5,$H11,O$5))&lt;&gt;$H11,"",SUMIFS(tblTasks[[HEATMAP]:[HEATMAP]],tblTasks[[Start Date]:[Start Date]],"&lt;="&amp;DATE($J$5,$H11,O$5),tblTasks[[End Date]:[End Date]],"&gt;="&amp;DATE($J$5,$H11,O$5),tblTasks[[Status]:[Status]],hmr_Status,tblTasks[[Project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P11" s="71">
        <f>IF(MONTH(DATE($J$5,$H11,P$5))&lt;&gt;$H11,"",SUMIFS(tblTasks[[HEATMAP]:[HEATMAP]],tblTasks[[Start Date]:[Start Date]],"&lt;="&amp;DATE($J$5,$H11,P$5),tblTasks[[End Date]:[End Date]],"&gt;="&amp;DATE($J$5,$H11,P$5),tblTasks[[Status]:[Status]],hmr_Status,tblTasks[[Project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Q11" s="71">
        <f>IF(MONTH(DATE($J$5,$H11,Q$5))&lt;&gt;$H11,"",SUMIFS(tblTasks[[HEATMAP]:[HEATMAP]],tblTasks[[Start Date]:[Start Date]],"&lt;="&amp;DATE($J$5,$H11,Q$5),tblTasks[[End Date]:[End Date]],"&gt;="&amp;DATE($J$5,$H11,Q$5),tblTasks[[Status]:[Status]],hmr_Status,tblTasks[[Project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R11" s="71">
        <f>IF(MONTH(DATE($J$5,$H11,R$5))&lt;&gt;$H11,"",SUMIFS(tblTasks[[HEATMAP]:[HEATMAP]],tblTasks[[Start Date]:[Start Date]],"&lt;="&amp;DATE($J$5,$H11,R$5),tblTasks[[End Date]:[End Date]],"&gt;="&amp;DATE($J$5,$H11,R$5),tblTasks[[Status]:[Status]],hmr_Status,tblTasks[[Project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S11" s="71">
        <f>IF(MONTH(DATE($J$5,$H11,S$5))&lt;&gt;$H11,"",SUMIFS(tblTasks[[HEATMAP]:[HEATMAP]],tblTasks[[Start Date]:[Start Date]],"&lt;="&amp;DATE($J$5,$H11,S$5),tblTasks[[End Date]:[End Date]],"&gt;="&amp;DATE($J$5,$H11,S$5),tblTasks[[Status]:[Status]],hmr_Status,tblTasks[[Project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T11" s="71">
        <f>IF(MONTH(DATE($J$5,$H11,T$5))&lt;&gt;$H11,"",SUMIFS(tblTasks[[HEATMAP]:[HEATMAP]],tblTasks[[Start Date]:[Start Date]],"&lt;="&amp;DATE($J$5,$H11,T$5),tblTasks[[End Date]:[End Date]],"&gt;="&amp;DATE($J$5,$H11,T$5),tblTasks[[Status]:[Status]],hmr_Status,tblTasks[[Project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U11" s="71">
        <f>IF(MONTH(DATE($J$5,$H11,U$5))&lt;&gt;$H11,"",SUMIFS(tblTasks[[HEATMAP]:[HEATMAP]],tblTasks[[Start Date]:[Start Date]],"&lt;="&amp;DATE($J$5,$H11,U$5),tblTasks[[End Date]:[End Date]],"&gt;="&amp;DATE($J$5,$H11,U$5),tblTasks[[Status]:[Status]],hmr_Status,tblTasks[[Project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V11" s="71">
        <f>IF(MONTH(DATE($J$5,$H11,V$5))&lt;&gt;$H11,"",SUMIFS(tblTasks[[HEATMAP]:[HEATMAP]],tblTasks[[Start Date]:[Start Date]],"&lt;="&amp;DATE($J$5,$H11,V$5),tblTasks[[End Date]:[End Date]],"&gt;="&amp;DATE($J$5,$H11,V$5),tblTasks[[Status]:[Status]],hmr_Status,tblTasks[[Project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W11" s="71">
        <f>IF(MONTH(DATE($J$5,$H11,W$5))&lt;&gt;$H11,"",SUMIFS(tblTasks[[HEATMAP]:[HEATMAP]],tblTasks[[Start Date]:[Start Date]],"&lt;="&amp;DATE($J$5,$H11,W$5),tblTasks[[End Date]:[End Date]],"&gt;="&amp;DATE($J$5,$H11,W$5),tblTasks[[Status]:[Status]],hmr_Status,tblTasks[[Project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X11" s="71">
        <f>IF(MONTH(DATE($J$5,$H11,X$5))&lt;&gt;$H11,"",SUMIFS(tblTasks[[HEATMAP]:[HEATMAP]],tblTasks[[Start Date]:[Start Date]],"&lt;="&amp;DATE($J$5,$H11,X$5),tblTasks[[End Date]:[End Date]],"&gt;="&amp;DATE($J$5,$H11,X$5),tblTasks[[Status]:[Status]],hmr_Status,tblTasks[[Project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Y11" s="71">
        <f>IF(MONTH(DATE($J$5,$H11,Y$5))&lt;&gt;$H11,"",SUMIFS(tblTasks[[HEATMAP]:[HEATMAP]],tblTasks[[Start Date]:[Start Date]],"&lt;="&amp;DATE($J$5,$H11,Y$5),tblTasks[[End Date]:[End Date]],"&gt;="&amp;DATE($J$5,$H11,Y$5),tblTasks[[Status]:[Status]],hmr_Status,tblTasks[[Project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4</v>
      </c>
      <c r="Z11" s="71">
        <f>IF(MONTH(DATE($J$5,$H11,Z$5))&lt;&gt;$H11,"",SUMIFS(tblTasks[[HEATMAP]:[HEATMAP]],tblTasks[[Start Date]:[Start Date]],"&lt;="&amp;DATE($J$5,$H11,Z$5),tblTasks[[End Date]:[End Date]],"&gt;="&amp;DATE($J$5,$H11,Z$5),tblTasks[[Status]:[Status]],hmr_Status,tblTasks[[Project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4</v>
      </c>
      <c r="AA11" s="71">
        <f>IF(MONTH(DATE($J$5,$H11,AA$5))&lt;&gt;$H11,"",SUMIFS(tblTasks[[HEATMAP]:[HEATMAP]],tblTasks[[Start Date]:[Start Date]],"&lt;="&amp;DATE($J$5,$H11,AA$5),tblTasks[[End Date]:[End Date]],"&gt;="&amp;DATE($J$5,$H11,AA$5),tblTasks[[Status]:[Status]],hmr_Status,tblTasks[[Project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4</v>
      </c>
      <c r="AB11" s="71">
        <f>IF(MONTH(DATE($J$5,$H11,AB$5))&lt;&gt;$H11,"",SUMIFS(tblTasks[[HEATMAP]:[HEATMAP]],tblTasks[[Start Date]:[Start Date]],"&lt;="&amp;DATE($J$5,$H11,AB$5),tblTasks[[End Date]:[End Date]],"&gt;="&amp;DATE($J$5,$H11,AB$5),tblTasks[[Status]:[Status]],hmr_Status,tblTasks[[Project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4</v>
      </c>
      <c r="AC11" s="71">
        <f>IF(MONTH(DATE($J$5,$H11,AC$5))&lt;&gt;$H11,"",SUMIFS(tblTasks[[HEATMAP]:[HEATMAP]],tblTasks[[Start Date]:[Start Date]],"&lt;="&amp;DATE($J$5,$H11,AC$5),tblTasks[[End Date]:[End Date]],"&gt;="&amp;DATE($J$5,$H11,AC$5),tblTasks[[Status]:[Status]],hmr_Status,tblTasks[[Project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AD11" s="71">
        <f>IF(MONTH(DATE($J$5,$H11,AD$5))&lt;&gt;$H11,"",SUMIFS(tblTasks[[HEATMAP]:[HEATMAP]],tblTasks[[Start Date]:[Start Date]],"&lt;="&amp;DATE($J$5,$H11,AD$5),tblTasks[[End Date]:[End Date]],"&gt;="&amp;DATE($J$5,$H11,AD$5),tblTasks[[Status]:[Status]],hmr_Status,tblTasks[[Project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6</v>
      </c>
      <c r="AE11" s="71">
        <f>IF(MONTH(DATE($J$5,$H11,AE$5))&lt;&gt;$H11,"",SUMIFS(tblTasks[[HEATMAP]:[HEATMAP]],tblTasks[[Start Date]:[Start Date]],"&lt;="&amp;DATE($J$5,$H11,AE$5),tblTasks[[End Date]:[End Date]],"&gt;="&amp;DATE($J$5,$H11,AE$5),tblTasks[[Status]:[Status]],hmr_Status,tblTasks[[Project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6</v>
      </c>
      <c r="AF11" s="71">
        <f>IF(MONTH(DATE($J$5,$H11,AF$5))&lt;&gt;$H11,"",SUMIFS(tblTasks[[HEATMAP]:[HEATMAP]],tblTasks[[Start Date]:[Start Date]],"&lt;="&amp;DATE($J$5,$H11,AF$5),tblTasks[[End Date]:[End Date]],"&gt;="&amp;DATE($J$5,$H11,AF$5),tblTasks[[Status]:[Status]],hmr_Status,tblTasks[[Project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6</v>
      </c>
      <c r="AG11" s="71">
        <f>IF(MONTH(DATE($J$5,$H11,AG$5))&lt;&gt;$H11,"",SUMIFS(tblTasks[[HEATMAP]:[HEATMAP]],tblTasks[[Start Date]:[Start Date]],"&lt;="&amp;DATE($J$5,$H11,AG$5),tblTasks[[End Date]:[End Date]],"&gt;="&amp;DATE($J$5,$H11,AG$5),tblTasks[[Status]:[Status]],hmr_Status,tblTasks[[Project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6</v>
      </c>
      <c r="AH11" s="71">
        <f>IF(MONTH(DATE($J$5,$H11,AH$5))&lt;&gt;$H11,"",SUMIFS(tblTasks[[HEATMAP]:[HEATMAP]],tblTasks[[Start Date]:[Start Date]],"&lt;="&amp;DATE($J$5,$H11,AH$5),tblTasks[[End Date]:[End Date]],"&gt;="&amp;DATE($J$5,$H11,AH$5),tblTasks[[Status]:[Status]],hmr_Status,tblTasks[[Project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AI11" s="71">
        <f>IF(MONTH(DATE($J$5,$H11,AI$5))&lt;&gt;$H11,"",SUMIFS(tblTasks[[HEATMAP]:[HEATMAP]],tblTasks[[Start Date]:[Start Date]],"&lt;="&amp;DATE($J$5,$H11,AI$5),tblTasks[[End Date]:[End Date]],"&gt;="&amp;DATE($J$5,$H11,AI$5),tblTasks[[Status]:[Status]],hmr_Status,tblTasks[[Project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AJ11" s="71">
        <f>IF(MONTH(DATE($J$5,$H11,AJ$5))&lt;&gt;$H11,"",SUMIFS(tblTasks[[HEATMAP]:[HEATMAP]],tblTasks[[Start Date]:[Start Date]],"&lt;="&amp;DATE($J$5,$H11,AJ$5),tblTasks[[End Date]:[End Date]],"&gt;="&amp;DATE($J$5,$H11,AJ$5),tblTasks[[Status]:[Status]],hmr_Status,tblTasks[[Project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AK11" s="71">
        <f>IF(MONTH(DATE($J$5,$H11,AK$5))&lt;&gt;$H11,"",SUMIFS(tblTasks[[HEATMAP]:[HEATMAP]],tblTasks[[Start Date]:[Start Date]],"&lt;="&amp;DATE($J$5,$H11,AK$5),tblTasks[[End Date]:[End Date]],"&gt;="&amp;DATE($J$5,$H11,AK$5),tblTasks[[Status]:[Status]],hmr_Status,tblTasks[[Project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AL11" s="71">
        <f>IF(MONTH(DATE($J$5,$H11,AL$5))&lt;&gt;$H11,"",SUMIFS(tblTasks[[HEATMAP]:[HEATMAP]],tblTasks[[Start Date]:[Start Date]],"&lt;="&amp;DATE($J$5,$H11,AL$5),tblTasks[[End Date]:[End Date]],"&gt;="&amp;DATE($J$5,$H11,AL$5),tblTasks[[Status]:[Status]],hmr_Status,tblTasks[[Project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AM11" s="71">
        <f>IF(MONTH(DATE($J$5,$H11,AM$5))&lt;&gt;$H11,"",SUMIFS(tblTasks[[HEATMAP]:[HEATMAP]],tblTasks[[Start Date]:[Start Date]],"&lt;="&amp;DATE($J$5,$H11,AM$5),tblTasks[[End Date]:[End Date]],"&gt;="&amp;DATE($J$5,$H11,AM$5),tblTasks[[Status]:[Status]],hmr_Status,tblTasks[[Project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AN11" s="71">
        <f>IF(MONTH(DATE($J$5,$H11,AN$5))&lt;&gt;$H11,"",SUMIFS(tblTasks[[HEATMAP]:[HEATMAP]],tblTasks[[Start Date]:[Start Date]],"&lt;="&amp;DATE($J$5,$H11,AN$5),tblTasks[[End Date]:[End Date]],"&gt;="&amp;DATE($J$5,$H11,AN$5),tblTasks[[Status]:[Status]],hmr_Status,tblTasks[[Project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AO11" s="71" t="str">
        <f>IF(MONTH(DATE($J$5,$H11,AO$5))&lt;&gt;$H11,"",SUMIFS(tblTasks[[HEATMAP]:[HEATMAP]],tblTasks[[Start Date]:[Start Date]],"&lt;="&amp;DATE($J$5,$H11,AO$5),tblTasks[[End Date]:[End Date]],"&gt;="&amp;DATE($J$5,$H11,AO$5),tblTasks[[Status]:[Status]],hmr_Status,tblTasks[[Project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/>
      </c>
    </row>
    <row r="12" spans="1:41" ht="30" customHeight="1">
      <c r="A12" s="31" t="s">
        <v>88</v>
      </c>
      <c r="B12" s="29">
        <v>1</v>
      </c>
      <c r="C12" s="30" t="str">
        <f>IF(B12=1,"*",INDEX(at_ht_member_list,B12))</f>
        <v>*</v>
      </c>
      <c r="D12" s="30"/>
      <c r="E12" s="30"/>
      <c r="F12" s="30"/>
      <c r="G12" s="30"/>
      <c r="H12" s="20">
        <v>7</v>
      </c>
      <c r="J12" s="34" t="s">
        <v>76</v>
      </c>
      <c r="K12" s="71">
        <f>IF(MONTH(DATE($J$5,$H12,K$5))&lt;&gt;$H12,"",SUMIFS(tblTasks[[HEATMAP]:[HEATMAP]],tblTasks[[Start Date]:[Start Date]],"&lt;="&amp;DATE($J$5,$H12,K$5),tblTasks[[End Date]:[End Date]],"&gt;="&amp;DATE($J$5,$H12,K$5),tblTasks[[Status]:[Status]],hmr_Status,tblTasks[[Project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L12" s="71">
        <f>IF(MONTH(DATE($J$5,$H12,L$5))&lt;&gt;$H12,"",SUMIFS(tblTasks[[HEATMAP]:[HEATMAP]],tblTasks[[Start Date]:[Start Date]],"&lt;="&amp;DATE($J$5,$H12,L$5),tblTasks[[End Date]:[End Date]],"&gt;="&amp;DATE($J$5,$H12,L$5),tblTasks[[Status]:[Status]],hmr_Status,tblTasks[[Project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M12" s="71">
        <f>IF(MONTH(DATE($J$5,$H12,M$5))&lt;&gt;$H12,"",SUMIFS(tblTasks[[HEATMAP]:[HEATMAP]],tblTasks[[Start Date]:[Start Date]],"&lt;="&amp;DATE($J$5,$H12,M$5),tblTasks[[End Date]:[End Date]],"&gt;="&amp;DATE($J$5,$H12,M$5),tblTasks[[Status]:[Status]],hmr_Status,tblTasks[[Project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N12" s="71">
        <f>IF(MONTH(DATE($J$5,$H12,N$5))&lt;&gt;$H12,"",SUMIFS(tblTasks[[HEATMAP]:[HEATMAP]],tblTasks[[Start Date]:[Start Date]],"&lt;="&amp;DATE($J$5,$H12,N$5),tblTasks[[End Date]:[End Date]],"&gt;="&amp;DATE($J$5,$H12,N$5),tblTasks[[Status]:[Status]],hmr_Status,tblTasks[[Project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O12" s="71">
        <f>IF(MONTH(DATE($J$5,$H12,O$5))&lt;&gt;$H12,"",SUMIFS(tblTasks[[HEATMAP]:[HEATMAP]],tblTasks[[Start Date]:[Start Date]],"&lt;="&amp;DATE($J$5,$H12,O$5),tblTasks[[End Date]:[End Date]],"&gt;="&amp;DATE($J$5,$H12,O$5),tblTasks[[Status]:[Status]],hmr_Status,tblTasks[[Project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P12" s="71">
        <f>IF(MONTH(DATE($J$5,$H12,P$5))&lt;&gt;$H12,"",SUMIFS(tblTasks[[HEATMAP]:[HEATMAP]],tblTasks[[Start Date]:[Start Date]],"&lt;="&amp;DATE($J$5,$H12,P$5),tblTasks[[End Date]:[End Date]],"&gt;="&amp;DATE($J$5,$H12,P$5),tblTasks[[Status]:[Status]],hmr_Status,tblTasks[[Project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Q12" s="71">
        <f>IF(MONTH(DATE($J$5,$H12,Q$5))&lt;&gt;$H12,"",SUMIFS(tblTasks[[HEATMAP]:[HEATMAP]],tblTasks[[Start Date]:[Start Date]],"&lt;="&amp;DATE($J$5,$H12,Q$5),tblTasks[[End Date]:[End Date]],"&gt;="&amp;DATE($J$5,$H12,Q$5),tblTasks[[Status]:[Status]],hmr_Status,tblTasks[[Project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R12" s="71">
        <f>IF(MONTH(DATE($J$5,$H12,R$5))&lt;&gt;$H12,"",SUMIFS(tblTasks[[HEATMAP]:[HEATMAP]],tblTasks[[Start Date]:[Start Date]],"&lt;="&amp;DATE($J$5,$H12,R$5),tblTasks[[End Date]:[End Date]],"&gt;="&amp;DATE($J$5,$H12,R$5),tblTasks[[Status]:[Status]],hmr_Status,tblTasks[[Project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S12" s="71">
        <f>IF(MONTH(DATE($J$5,$H12,S$5))&lt;&gt;$H12,"",SUMIFS(tblTasks[[HEATMAP]:[HEATMAP]],tblTasks[[Start Date]:[Start Date]],"&lt;="&amp;DATE($J$5,$H12,S$5),tblTasks[[End Date]:[End Date]],"&gt;="&amp;DATE($J$5,$H12,S$5),tblTasks[[Status]:[Status]],hmr_Status,tblTasks[[Project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T12" s="71">
        <f>IF(MONTH(DATE($J$5,$H12,T$5))&lt;&gt;$H12,"",SUMIFS(tblTasks[[HEATMAP]:[HEATMAP]],tblTasks[[Start Date]:[Start Date]],"&lt;="&amp;DATE($J$5,$H12,T$5),tblTasks[[End Date]:[End Date]],"&gt;="&amp;DATE($J$5,$H12,T$5),tblTasks[[Status]:[Status]],hmr_Status,tblTasks[[Project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U12" s="71">
        <f>IF(MONTH(DATE($J$5,$H12,U$5))&lt;&gt;$H12,"",SUMIFS(tblTasks[[HEATMAP]:[HEATMAP]],tblTasks[[Start Date]:[Start Date]],"&lt;="&amp;DATE($J$5,$H12,U$5),tblTasks[[End Date]:[End Date]],"&gt;="&amp;DATE($J$5,$H12,U$5),tblTasks[[Status]:[Status]],hmr_Status,tblTasks[[Project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V12" s="71">
        <f>IF(MONTH(DATE($J$5,$H12,V$5))&lt;&gt;$H12,"",SUMIFS(tblTasks[[HEATMAP]:[HEATMAP]],tblTasks[[Start Date]:[Start Date]],"&lt;="&amp;DATE($J$5,$H12,V$5),tblTasks[[End Date]:[End Date]],"&gt;="&amp;DATE($J$5,$H12,V$5),tblTasks[[Status]:[Status]],hmr_Status,tblTasks[[Project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W12" s="71">
        <f>IF(MONTH(DATE($J$5,$H12,W$5))&lt;&gt;$H12,"",SUMIFS(tblTasks[[HEATMAP]:[HEATMAP]],tblTasks[[Start Date]:[Start Date]],"&lt;="&amp;DATE($J$5,$H12,W$5),tblTasks[[End Date]:[End Date]],"&gt;="&amp;DATE($J$5,$H12,W$5),tblTasks[[Status]:[Status]],hmr_Status,tblTasks[[Project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X12" s="71">
        <f>IF(MONTH(DATE($J$5,$H12,X$5))&lt;&gt;$H12,"",SUMIFS(tblTasks[[HEATMAP]:[HEATMAP]],tblTasks[[Start Date]:[Start Date]],"&lt;="&amp;DATE($J$5,$H12,X$5),tblTasks[[End Date]:[End Date]],"&gt;="&amp;DATE($J$5,$H12,X$5),tblTasks[[Status]:[Status]],hmr_Status,tblTasks[[Project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Y12" s="71">
        <f>IF(MONTH(DATE($J$5,$H12,Y$5))&lt;&gt;$H12,"",SUMIFS(tblTasks[[HEATMAP]:[HEATMAP]],tblTasks[[Start Date]:[Start Date]],"&lt;="&amp;DATE($J$5,$H12,Y$5),tblTasks[[End Date]:[End Date]],"&gt;="&amp;DATE($J$5,$H12,Y$5),tblTasks[[Status]:[Status]],hmr_Status,tblTasks[[Project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Z12" s="71">
        <f>IF(MONTH(DATE($J$5,$H12,Z$5))&lt;&gt;$H12,"",SUMIFS(tblTasks[[HEATMAP]:[HEATMAP]],tblTasks[[Start Date]:[Start Date]],"&lt;="&amp;DATE($J$5,$H12,Z$5),tblTasks[[End Date]:[End Date]],"&gt;="&amp;DATE($J$5,$H12,Z$5),tblTasks[[Status]:[Status]],hmr_Status,tblTasks[[Project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A12" s="71">
        <f>IF(MONTH(DATE($J$5,$H12,AA$5))&lt;&gt;$H12,"",SUMIFS(tblTasks[[HEATMAP]:[HEATMAP]],tblTasks[[Start Date]:[Start Date]],"&lt;="&amp;DATE($J$5,$H12,AA$5),tblTasks[[End Date]:[End Date]],"&gt;="&amp;DATE($J$5,$H12,AA$5),tblTasks[[Status]:[Status]],hmr_Status,tblTasks[[Project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B12" s="71">
        <f>IF(MONTH(DATE($J$5,$H12,AB$5))&lt;&gt;$H12,"",SUMIFS(tblTasks[[HEATMAP]:[HEATMAP]],tblTasks[[Start Date]:[Start Date]],"&lt;="&amp;DATE($J$5,$H12,AB$5),tblTasks[[End Date]:[End Date]],"&gt;="&amp;DATE($J$5,$H12,AB$5),tblTasks[[Status]:[Status]],hmr_Status,tblTasks[[Project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C12" s="71">
        <f>IF(MONTH(DATE($J$5,$H12,AC$5))&lt;&gt;$H12,"",SUMIFS(tblTasks[[HEATMAP]:[HEATMAP]],tblTasks[[Start Date]:[Start Date]],"&lt;="&amp;DATE($J$5,$H12,AC$5),tblTasks[[End Date]:[End Date]],"&gt;="&amp;DATE($J$5,$H12,AC$5),tblTasks[[Status]:[Status]],hmr_Status,tblTasks[[Project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AD12" s="71">
        <f>IF(MONTH(DATE($J$5,$H12,AD$5))&lt;&gt;$H12,"",SUMIFS(tblTasks[[HEATMAP]:[HEATMAP]],tblTasks[[Start Date]:[Start Date]],"&lt;="&amp;DATE($J$5,$H12,AD$5),tblTasks[[End Date]:[End Date]],"&gt;="&amp;DATE($J$5,$H12,AD$5),tblTasks[[Status]:[Status]],hmr_Status,tblTasks[[Project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AE12" s="71">
        <f>IF(MONTH(DATE($J$5,$H12,AE$5))&lt;&gt;$H12,"",SUMIFS(tblTasks[[HEATMAP]:[HEATMAP]],tblTasks[[Start Date]:[Start Date]],"&lt;="&amp;DATE($J$5,$H12,AE$5),tblTasks[[End Date]:[End Date]],"&gt;="&amp;DATE($J$5,$H12,AE$5),tblTasks[[Status]:[Status]],hmr_Status,tblTasks[[Project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AF12" s="71">
        <f>IF(MONTH(DATE($J$5,$H12,AF$5))&lt;&gt;$H12,"",SUMIFS(tblTasks[[HEATMAP]:[HEATMAP]],tblTasks[[Start Date]:[Start Date]],"&lt;="&amp;DATE($J$5,$H12,AF$5),tblTasks[[End Date]:[End Date]],"&gt;="&amp;DATE($J$5,$H12,AF$5),tblTasks[[Status]:[Status]],hmr_Status,tblTasks[[Project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AG12" s="71">
        <f>IF(MONTH(DATE($J$5,$H12,AG$5))&lt;&gt;$H12,"",SUMIFS(tblTasks[[HEATMAP]:[HEATMAP]],tblTasks[[Start Date]:[Start Date]],"&lt;="&amp;DATE($J$5,$H12,AG$5),tblTasks[[End Date]:[End Date]],"&gt;="&amp;DATE($J$5,$H12,AG$5),tblTasks[[Status]:[Status]],hmr_Status,tblTasks[[Project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AH12" s="71">
        <f>IF(MONTH(DATE($J$5,$H12,AH$5))&lt;&gt;$H12,"",SUMIFS(tblTasks[[HEATMAP]:[HEATMAP]],tblTasks[[Start Date]:[Start Date]],"&lt;="&amp;DATE($J$5,$H12,AH$5),tblTasks[[End Date]:[End Date]],"&gt;="&amp;DATE($J$5,$H12,AH$5),tblTasks[[Status]:[Status]],hmr_Status,tblTasks[[Project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I12" s="71">
        <f>IF(MONTH(DATE($J$5,$H12,AI$5))&lt;&gt;$H12,"",SUMIFS(tblTasks[[HEATMAP]:[HEATMAP]],tblTasks[[Start Date]:[Start Date]],"&lt;="&amp;DATE($J$5,$H12,AI$5),tblTasks[[End Date]:[End Date]],"&gt;="&amp;DATE($J$5,$H12,AI$5),tblTasks[[Status]:[Status]],hmr_Status,tblTasks[[Project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AJ12" s="71">
        <f>IF(MONTH(DATE($J$5,$H12,AJ$5))&lt;&gt;$H12,"",SUMIFS(tblTasks[[HEATMAP]:[HEATMAP]],tblTasks[[Start Date]:[Start Date]],"&lt;="&amp;DATE($J$5,$H12,AJ$5),tblTasks[[End Date]:[End Date]],"&gt;="&amp;DATE($J$5,$H12,AJ$5),tblTasks[[Status]:[Status]],hmr_Status,tblTasks[[Project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AK12" s="71">
        <f>IF(MONTH(DATE($J$5,$H12,AK$5))&lt;&gt;$H12,"",SUMIFS(tblTasks[[HEATMAP]:[HEATMAP]],tblTasks[[Start Date]:[Start Date]],"&lt;="&amp;DATE($J$5,$H12,AK$5),tblTasks[[End Date]:[End Date]],"&gt;="&amp;DATE($J$5,$H12,AK$5),tblTasks[[Status]:[Status]],hmr_Status,tblTasks[[Project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AL12" s="71">
        <f>IF(MONTH(DATE($J$5,$H12,AL$5))&lt;&gt;$H12,"",SUMIFS(tblTasks[[HEATMAP]:[HEATMAP]],tblTasks[[Start Date]:[Start Date]],"&lt;="&amp;DATE($J$5,$H12,AL$5),tblTasks[[End Date]:[End Date]],"&gt;="&amp;DATE($J$5,$H12,AL$5),tblTasks[[Status]:[Status]],hmr_Status,tblTasks[[Project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AM12" s="71">
        <f>IF(MONTH(DATE($J$5,$H12,AM$5))&lt;&gt;$H12,"",SUMIFS(tblTasks[[HEATMAP]:[HEATMAP]],tblTasks[[Start Date]:[Start Date]],"&lt;="&amp;DATE($J$5,$H12,AM$5),tblTasks[[End Date]:[End Date]],"&gt;="&amp;DATE($J$5,$H12,AM$5),tblTasks[[Status]:[Status]],hmr_Status,tblTasks[[Project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N12" s="71">
        <f>IF(MONTH(DATE($J$5,$H12,AN$5))&lt;&gt;$H12,"",SUMIFS(tblTasks[[HEATMAP]:[HEATMAP]],tblTasks[[Start Date]:[Start Date]],"&lt;="&amp;DATE($J$5,$H12,AN$5),tblTasks[[End Date]:[End Date]],"&gt;="&amp;DATE($J$5,$H12,AN$5),tblTasks[[Status]:[Status]],hmr_Status,tblTasks[[Project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AO12" s="71">
        <f>IF(MONTH(DATE($J$5,$H12,AO$5))&lt;&gt;$H12,"",SUMIFS(tblTasks[[HEATMAP]:[HEATMAP]],tblTasks[[Start Date]:[Start Date]],"&lt;="&amp;DATE($J$5,$H12,AO$5),tblTasks[[End Date]:[End Date]],"&gt;="&amp;DATE($J$5,$H12,AO$5),tblTasks[[Status]:[Status]],hmr_Status,tblTasks[[Project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</row>
    <row r="13" spans="1:41" ht="30" customHeight="1">
      <c r="A13" s="31" t="s">
        <v>41</v>
      </c>
      <c r="B13" s="29">
        <v>1</v>
      </c>
      <c r="C13" s="30" t="str">
        <f>IF(B13=1,"*",INDEX(at_ht_complexity_list,B13))</f>
        <v>*</v>
      </c>
      <c r="D13" s="30"/>
      <c r="E13" s="30"/>
      <c r="F13" s="30"/>
      <c r="G13" s="30"/>
      <c r="H13" s="20">
        <v>8</v>
      </c>
      <c r="J13" s="34" t="s">
        <v>77</v>
      </c>
      <c r="K13" s="71">
        <f>IF(MONTH(DATE($J$5,$H13,K$5))&lt;&gt;$H13,"",SUMIFS(tblTasks[[HEATMAP]:[HEATMAP]],tblTasks[[Start Date]:[Start Date]],"&lt;="&amp;DATE($J$5,$H13,K$5),tblTasks[[End Date]:[End Date]],"&gt;="&amp;DATE($J$5,$H13,K$5),tblTasks[[Status]:[Status]],hmr_Status,tblTasks[[Project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L13" s="71">
        <f>IF(MONTH(DATE($J$5,$H13,L$5))&lt;&gt;$H13,"",SUMIFS(tblTasks[[HEATMAP]:[HEATMAP]],tblTasks[[Start Date]:[Start Date]],"&lt;="&amp;DATE($J$5,$H13,L$5),tblTasks[[End Date]:[End Date]],"&gt;="&amp;DATE($J$5,$H13,L$5),tblTasks[[Status]:[Status]],hmr_Status,tblTasks[[Project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M13" s="71">
        <f>IF(MONTH(DATE($J$5,$H13,M$5))&lt;&gt;$H13,"",SUMIFS(tblTasks[[HEATMAP]:[HEATMAP]],tblTasks[[Start Date]:[Start Date]],"&lt;="&amp;DATE($J$5,$H13,M$5),tblTasks[[End Date]:[End Date]],"&gt;="&amp;DATE($J$5,$H13,M$5),tblTasks[[Status]:[Status]],hmr_Status,tblTasks[[Project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20</v>
      </c>
      <c r="N13" s="71">
        <f>IF(MONTH(DATE($J$5,$H13,N$5))&lt;&gt;$H13,"",SUMIFS(tblTasks[[HEATMAP]:[HEATMAP]],tblTasks[[Start Date]:[Start Date]],"&lt;="&amp;DATE($J$5,$H13,N$5),tblTasks[[End Date]:[End Date]],"&gt;="&amp;DATE($J$5,$H13,N$5),tblTasks[[Status]:[Status]],hmr_Status,tblTasks[[Project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18</v>
      </c>
      <c r="O13" s="71">
        <f>IF(MONTH(DATE($J$5,$H13,O$5))&lt;&gt;$H13,"",SUMIFS(tblTasks[[HEATMAP]:[HEATMAP]],tblTasks[[Start Date]:[Start Date]],"&lt;="&amp;DATE($J$5,$H13,O$5),tblTasks[[End Date]:[End Date]],"&gt;="&amp;DATE($J$5,$H13,O$5),tblTasks[[Status]:[Status]],hmr_Status,tblTasks[[Project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18</v>
      </c>
      <c r="P13" s="71">
        <f>IF(MONTH(DATE($J$5,$H13,P$5))&lt;&gt;$H13,"",SUMIFS(tblTasks[[HEATMAP]:[HEATMAP]],tblTasks[[Start Date]:[Start Date]],"&lt;="&amp;DATE($J$5,$H13,P$5),tblTasks[[End Date]:[End Date]],"&gt;="&amp;DATE($J$5,$H13,P$5),tblTasks[[Status]:[Status]],hmr_Status,tblTasks[[Project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18</v>
      </c>
      <c r="Q13" s="71">
        <f>IF(MONTH(DATE($J$5,$H13,Q$5))&lt;&gt;$H13,"",SUMIFS(tblTasks[[HEATMAP]:[HEATMAP]],tblTasks[[Start Date]:[Start Date]],"&lt;="&amp;DATE($J$5,$H13,Q$5),tblTasks[[End Date]:[End Date]],"&gt;="&amp;DATE($J$5,$H13,Q$5),tblTasks[[Status]:[Status]],hmr_Status,tblTasks[[Project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18</v>
      </c>
      <c r="R13" s="71">
        <f>IF(MONTH(DATE($J$5,$H13,R$5))&lt;&gt;$H13,"",SUMIFS(tblTasks[[HEATMAP]:[HEATMAP]],tblTasks[[Start Date]:[Start Date]],"&lt;="&amp;DATE($J$5,$H13,R$5),tblTasks[[End Date]:[End Date]],"&gt;="&amp;DATE($J$5,$H13,R$5),tblTasks[[Status]:[Status]],hmr_Status,tblTasks[[Project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20</v>
      </c>
      <c r="S13" s="71">
        <f>IF(MONTH(DATE($J$5,$H13,S$5))&lt;&gt;$H13,"",SUMIFS(tblTasks[[HEATMAP]:[HEATMAP]],tblTasks[[Start Date]:[Start Date]],"&lt;="&amp;DATE($J$5,$H13,S$5),tblTasks[[End Date]:[End Date]],"&gt;="&amp;DATE($J$5,$H13,S$5),tblTasks[[Status]:[Status]],hmr_Status,tblTasks[[Project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T13" s="71">
        <f>IF(MONTH(DATE($J$5,$H13,T$5))&lt;&gt;$H13,"",SUMIFS(tblTasks[[HEATMAP]:[HEATMAP]],tblTasks[[Start Date]:[Start Date]],"&lt;="&amp;DATE($J$5,$H13,T$5),tblTasks[[End Date]:[End Date]],"&gt;="&amp;DATE($J$5,$H13,T$5),tblTasks[[Status]:[Status]],hmr_Status,tblTasks[[Project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U13" s="71">
        <f>IF(MONTH(DATE($J$5,$H13,U$5))&lt;&gt;$H13,"",SUMIFS(tblTasks[[HEATMAP]:[HEATMAP]],tblTasks[[Start Date]:[Start Date]],"&lt;="&amp;DATE($J$5,$H13,U$5),tblTasks[[End Date]:[End Date]],"&gt;="&amp;DATE($J$5,$H13,U$5),tblTasks[[Status]:[Status]],hmr_Status,tblTasks[[Project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V13" s="71">
        <f>IF(MONTH(DATE($J$5,$H13,V$5))&lt;&gt;$H13,"",SUMIFS(tblTasks[[HEATMAP]:[HEATMAP]],tblTasks[[Start Date]:[Start Date]],"&lt;="&amp;DATE($J$5,$H13,V$5),tblTasks[[End Date]:[End Date]],"&gt;="&amp;DATE($J$5,$H13,V$5),tblTasks[[Status]:[Status]],hmr_Status,tblTasks[[Project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W13" s="71">
        <f>IF(MONTH(DATE($J$5,$H13,W$5))&lt;&gt;$H13,"",SUMIFS(tblTasks[[HEATMAP]:[HEATMAP]],tblTasks[[Start Date]:[Start Date]],"&lt;="&amp;DATE($J$5,$H13,W$5),tblTasks[[End Date]:[End Date]],"&gt;="&amp;DATE($J$5,$H13,W$5),tblTasks[[Status]:[Status]],hmr_Status,tblTasks[[Project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20</v>
      </c>
      <c r="X13" s="71">
        <f>IF(MONTH(DATE($J$5,$H13,X$5))&lt;&gt;$H13,"",SUMIFS(tblTasks[[HEATMAP]:[HEATMAP]],tblTasks[[Start Date]:[Start Date]],"&lt;="&amp;DATE($J$5,$H13,X$5),tblTasks[[End Date]:[End Date]],"&gt;="&amp;DATE($J$5,$H13,X$5),tblTasks[[Status]:[Status]],hmr_Status,tblTasks[[Project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Y13" s="71">
        <f>IF(MONTH(DATE($J$5,$H13,Y$5))&lt;&gt;$H13,"",SUMIFS(tblTasks[[HEATMAP]:[HEATMAP]],tblTasks[[Start Date]:[Start Date]],"&lt;="&amp;DATE($J$5,$H13,Y$5),tblTasks[[End Date]:[End Date]],"&gt;="&amp;DATE($J$5,$H13,Y$5),tblTasks[[Status]:[Status]],hmr_Status,tblTasks[[Project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Z13" s="71">
        <f>IF(MONTH(DATE($J$5,$H13,Z$5))&lt;&gt;$H13,"",SUMIFS(tblTasks[[HEATMAP]:[HEATMAP]],tblTasks[[Start Date]:[Start Date]],"&lt;="&amp;DATE($J$5,$H13,Z$5),tblTasks[[End Date]:[End Date]],"&gt;="&amp;DATE($J$5,$H13,Z$5),tblTasks[[Status]:[Status]],hmr_Status,tblTasks[[Project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AA13" s="71">
        <f>IF(MONTH(DATE($J$5,$H13,AA$5))&lt;&gt;$H13,"",SUMIFS(tblTasks[[HEATMAP]:[HEATMAP]],tblTasks[[Start Date]:[Start Date]],"&lt;="&amp;DATE($J$5,$H13,AA$5),tblTasks[[End Date]:[End Date]],"&gt;="&amp;DATE($J$5,$H13,AA$5),tblTasks[[Status]:[Status]],hmr_Status,tblTasks[[Project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AB13" s="71">
        <f>IF(MONTH(DATE($J$5,$H13,AB$5))&lt;&gt;$H13,"",SUMIFS(tblTasks[[HEATMAP]:[HEATMAP]],tblTasks[[Start Date]:[Start Date]],"&lt;="&amp;DATE($J$5,$H13,AB$5),tblTasks[[End Date]:[End Date]],"&gt;="&amp;DATE($J$5,$H13,AB$5),tblTasks[[Status]:[Status]],hmr_Status,tblTasks[[Project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18</v>
      </c>
      <c r="AC13" s="71">
        <f>IF(MONTH(DATE($J$5,$H13,AC$5))&lt;&gt;$H13,"",SUMIFS(tblTasks[[HEATMAP]:[HEATMAP]],tblTasks[[Start Date]:[Start Date]],"&lt;="&amp;DATE($J$5,$H13,AC$5),tblTasks[[End Date]:[End Date]],"&gt;="&amp;DATE($J$5,$H13,AC$5),tblTasks[[Status]:[Status]],hmr_Status,tblTasks[[Project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AD13" s="71">
        <f>IF(MONTH(DATE($J$5,$H13,AD$5))&lt;&gt;$H13,"",SUMIFS(tblTasks[[HEATMAP]:[HEATMAP]],tblTasks[[Start Date]:[Start Date]],"&lt;="&amp;DATE($J$5,$H13,AD$5),tblTasks[[End Date]:[End Date]],"&gt;="&amp;DATE($J$5,$H13,AD$5),tblTasks[[Status]:[Status]],hmr_Status,tblTasks[[Project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AE13" s="71">
        <f>IF(MONTH(DATE($J$5,$H13,AE$5))&lt;&gt;$H13,"",SUMIFS(tblTasks[[HEATMAP]:[HEATMAP]],tblTasks[[Start Date]:[Start Date]],"&lt;="&amp;DATE($J$5,$H13,AE$5),tblTasks[[End Date]:[End Date]],"&gt;="&amp;DATE($J$5,$H13,AE$5),tblTasks[[Status]:[Status]],hmr_Status,tblTasks[[Project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AF13" s="71">
        <f>IF(MONTH(DATE($J$5,$H13,AF$5))&lt;&gt;$H13,"",SUMIFS(tblTasks[[HEATMAP]:[HEATMAP]],tblTasks[[Start Date]:[Start Date]],"&lt;="&amp;DATE($J$5,$H13,AF$5),tblTasks[[End Date]:[End Date]],"&gt;="&amp;DATE($J$5,$H13,AF$5),tblTasks[[Status]:[Status]],hmr_Status,tblTasks[[Project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AG13" s="71">
        <f>IF(MONTH(DATE($J$5,$H13,AG$5))&lt;&gt;$H13,"",SUMIFS(tblTasks[[HEATMAP]:[HEATMAP]],tblTasks[[Start Date]:[Start Date]],"&lt;="&amp;DATE($J$5,$H13,AG$5),tblTasks[[End Date]:[End Date]],"&gt;="&amp;DATE($J$5,$H13,AG$5),tblTasks[[Status]:[Status]],hmr_Status,tblTasks[[Project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20</v>
      </c>
      <c r="AH13" s="71">
        <f>IF(MONTH(DATE($J$5,$H13,AH$5))&lt;&gt;$H13,"",SUMIFS(tblTasks[[HEATMAP]:[HEATMAP]],tblTasks[[Start Date]:[Start Date]],"&lt;="&amp;DATE($J$5,$H13,AH$5),tblTasks[[End Date]:[End Date]],"&gt;="&amp;DATE($J$5,$H13,AH$5),tblTasks[[Status]:[Status]],hmr_Status,tblTasks[[Project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18</v>
      </c>
      <c r="AI13" s="71">
        <f>IF(MONTH(DATE($J$5,$H13,AI$5))&lt;&gt;$H13,"",SUMIFS(tblTasks[[HEATMAP]:[HEATMAP]],tblTasks[[Start Date]:[Start Date]],"&lt;="&amp;DATE($J$5,$H13,AI$5),tblTasks[[End Date]:[End Date]],"&gt;="&amp;DATE($J$5,$H13,AI$5),tblTasks[[Status]:[Status]],hmr_Status,tblTasks[[Project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18</v>
      </c>
      <c r="AJ13" s="71">
        <f>IF(MONTH(DATE($J$5,$H13,AJ$5))&lt;&gt;$H13,"",SUMIFS(tblTasks[[HEATMAP]:[HEATMAP]],tblTasks[[Start Date]:[Start Date]],"&lt;="&amp;DATE($J$5,$H13,AJ$5),tblTasks[[End Date]:[End Date]],"&gt;="&amp;DATE($J$5,$H13,AJ$5),tblTasks[[Status]:[Status]],hmr_Status,tblTasks[[Project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18</v>
      </c>
      <c r="AK13" s="71">
        <f>IF(MONTH(DATE($J$5,$H13,AK$5))&lt;&gt;$H13,"",SUMIFS(tblTasks[[HEATMAP]:[HEATMAP]],tblTasks[[Start Date]:[Start Date]],"&lt;="&amp;DATE($J$5,$H13,AK$5),tblTasks[[End Date]:[End Date]],"&gt;="&amp;DATE($J$5,$H13,AK$5),tblTasks[[Status]:[Status]],hmr_Status,tblTasks[[Project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18</v>
      </c>
      <c r="AL13" s="71">
        <f>IF(MONTH(DATE($J$5,$H13,AL$5))&lt;&gt;$H13,"",SUMIFS(tblTasks[[HEATMAP]:[HEATMAP]],tblTasks[[Start Date]:[Start Date]],"&lt;="&amp;DATE($J$5,$H13,AL$5),tblTasks[[End Date]:[End Date]],"&gt;="&amp;DATE($J$5,$H13,AL$5),tblTasks[[Status]:[Status]],hmr_Status,tblTasks[[Project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24</v>
      </c>
      <c r="AM13" s="71">
        <f>IF(MONTH(DATE($J$5,$H13,AM$5))&lt;&gt;$H13,"",SUMIFS(tblTasks[[HEATMAP]:[HEATMAP]],tblTasks[[Start Date]:[Start Date]],"&lt;="&amp;DATE($J$5,$H13,AM$5),tblTasks[[End Date]:[End Date]],"&gt;="&amp;DATE($J$5,$H13,AM$5),tblTasks[[Status]:[Status]],hmr_Status,tblTasks[[Project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20</v>
      </c>
      <c r="AN13" s="71">
        <f>IF(MONTH(DATE($J$5,$H13,AN$5))&lt;&gt;$H13,"",SUMIFS(tblTasks[[HEATMAP]:[HEATMAP]],tblTasks[[Start Date]:[Start Date]],"&lt;="&amp;DATE($J$5,$H13,AN$5),tblTasks[[End Date]:[End Date]],"&gt;="&amp;DATE($J$5,$H13,AN$5),tblTasks[[Status]:[Status]],hmr_Status,tblTasks[[Project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20</v>
      </c>
      <c r="AO13" s="71">
        <f>IF(MONTH(DATE($J$5,$H13,AO$5))&lt;&gt;$H13,"",SUMIFS(tblTasks[[HEATMAP]:[HEATMAP]],tblTasks[[Start Date]:[Start Date]],"&lt;="&amp;DATE($J$5,$H13,AO$5),tblTasks[[End Date]:[End Date]],"&gt;="&amp;DATE($J$5,$H13,AO$5),tblTasks[[Status]:[Status]],hmr_Status,tblTasks[[Project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20</v>
      </c>
    </row>
    <row r="14" spans="1:41" ht="30" customHeight="1">
      <c r="A14" s="31" t="s">
        <v>32</v>
      </c>
      <c r="B14" s="29">
        <v>1</v>
      </c>
      <c r="C14" s="30" t="str">
        <f>IF(B14=1,"*",INDEX(at_ht_priority,B14))</f>
        <v>*</v>
      </c>
      <c r="D14" s="30"/>
      <c r="E14" s="30"/>
      <c r="F14" s="30"/>
      <c r="G14" s="30"/>
      <c r="H14" s="20">
        <v>9</v>
      </c>
      <c r="J14" s="34" t="s">
        <v>78</v>
      </c>
      <c r="K14" s="71">
        <f>IF(MONTH(DATE($J$5,$H14,K$5))&lt;&gt;$H14,"",SUMIFS(tblTasks[[HEATMAP]:[HEATMAP]],tblTasks[[Start Date]:[Start Date]],"&lt;="&amp;DATE($J$5,$H14,K$5),tblTasks[[End Date]:[End Date]],"&gt;="&amp;DATE($J$5,$H14,K$5),tblTasks[[Status]:[Status]],hmr_Status,tblTasks[[Project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20</v>
      </c>
      <c r="L14" s="71">
        <f>IF(MONTH(DATE($J$5,$H14,L$5))&lt;&gt;$H14,"",SUMIFS(tblTasks[[HEATMAP]:[HEATMAP]],tblTasks[[Start Date]:[Start Date]],"&lt;="&amp;DATE($J$5,$H14,L$5),tblTasks[[End Date]:[End Date]],"&gt;="&amp;DATE($J$5,$H14,L$5),tblTasks[[Status]:[Status]],hmr_Status,tblTasks[[Project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22</v>
      </c>
      <c r="M14" s="71">
        <f>IF(MONTH(DATE($J$5,$H14,M$5))&lt;&gt;$H14,"",SUMIFS(tblTasks[[HEATMAP]:[HEATMAP]],tblTasks[[Start Date]:[Start Date]],"&lt;="&amp;DATE($J$5,$H14,M$5),tblTasks[[End Date]:[End Date]],"&gt;="&amp;DATE($J$5,$H14,M$5),tblTasks[[Status]:[Status]],hmr_Status,tblTasks[[Project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N14" s="71">
        <f>IF(MONTH(DATE($J$5,$H14,N$5))&lt;&gt;$H14,"",SUMIFS(tblTasks[[HEATMAP]:[HEATMAP]],tblTasks[[Start Date]:[Start Date]],"&lt;="&amp;DATE($J$5,$H14,N$5),tblTasks[[End Date]:[End Date]],"&gt;="&amp;DATE($J$5,$H14,N$5),tblTasks[[Status]:[Status]],hmr_Status,tblTasks[[Project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O14" s="71">
        <f>IF(MONTH(DATE($J$5,$H14,O$5))&lt;&gt;$H14,"",SUMIFS(tblTasks[[HEATMAP]:[HEATMAP]],tblTasks[[Start Date]:[Start Date]],"&lt;="&amp;DATE($J$5,$H14,O$5),tblTasks[[End Date]:[End Date]],"&gt;="&amp;DATE($J$5,$H14,O$5),tblTasks[[Status]:[Status]],hmr_Status,tblTasks[[Project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P14" s="71">
        <f>IF(MONTH(DATE($J$5,$H14,P$5))&lt;&gt;$H14,"",SUMIFS(tblTasks[[HEATMAP]:[HEATMAP]],tblTasks[[Start Date]:[Start Date]],"&lt;="&amp;DATE($J$5,$H14,P$5),tblTasks[[End Date]:[End Date]],"&gt;="&amp;DATE($J$5,$H14,P$5),tblTasks[[Status]:[Status]],hmr_Status,tblTasks[[Project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Q14" s="71">
        <f>IF(MONTH(DATE($J$5,$H14,Q$5))&lt;&gt;$H14,"",SUMIFS(tblTasks[[HEATMAP]:[HEATMAP]],tblTasks[[Start Date]:[Start Date]],"&lt;="&amp;DATE($J$5,$H14,Q$5),tblTasks[[End Date]:[End Date]],"&gt;="&amp;DATE($J$5,$H14,Q$5),tblTasks[[Status]:[Status]],hmr_Status,tblTasks[[Project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R14" s="71">
        <f>IF(MONTH(DATE($J$5,$H14,R$5))&lt;&gt;$H14,"",SUMIFS(tblTasks[[HEATMAP]:[HEATMAP]],tblTasks[[Start Date]:[Start Date]],"&lt;="&amp;DATE($J$5,$H14,R$5),tblTasks[[End Date]:[End Date]],"&gt;="&amp;DATE($J$5,$H14,R$5),tblTasks[[Status]:[Status]],hmr_Status,tblTasks[[Project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S14" s="71">
        <f>IF(MONTH(DATE($J$5,$H14,S$5))&lt;&gt;$H14,"",SUMIFS(tblTasks[[HEATMAP]:[HEATMAP]],tblTasks[[Start Date]:[Start Date]],"&lt;="&amp;DATE($J$5,$H14,S$5),tblTasks[[End Date]:[End Date]],"&gt;="&amp;DATE($J$5,$H14,S$5),tblTasks[[Status]:[Status]],hmr_Status,tblTasks[[Project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T14" s="71">
        <f>IF(MONTH(DATE($J$5,$H14,T$5))&lt;&gt;$H14,"",SUMIFS(tblTasks[[HEATMAP]:[HEATMAP]],tblTasks[[Start Date]:[Start Date]],"&lt;="&amp;DATE($J$5,$H14,T$5),tblTasks[[End Date]:[End Date]],"&gt;="&amp;DATE($J$5,$H14,T$5),tblTasks[[Status]:[Status]],hmr_Status,tblTasks[[Project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U14" s="71">
        <f>IF(MONTH(DATE($J$5,$H14,U$5))&lt;&gt;$H14,"",SUMIFS(tblTasks[[HEATMAP]:[HEATMAP]],tblTasks[[Start Date]:[Start Date]],"&lt;="&amp;DATE($J$5,$H14,U$5),tblTasks[[End Date]:[End Date]],"&gt;="&amp;DATE($J$5,$H14,U$5),tblTasks[[Status]:[Status]],hmr_Status,tblTasks[[Project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V14" s="71">
        <f>IF(MONTH(DATE($J$5,$H14,V$5))&lt;&gt;$H14,"",SUMIFS(tblTasks[[HEATMAP]:[HEATMAP]],tblTasks[[Start Date]:[Start Date]],"&lt;="&amp;DATE($J$5,$H14,V$5),tblTasks[[End Date]:[End Date]],"&gt;="&amp;DATE($J$5,$H14,V$5),tblTasks[[Status]:[Status]],hmr_Status,tblTasks[[Project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W14" s="71">
        <f>IF(MONTH(DATE($J$5,$H14,W$5))&lt;&gt;$H14,"",SUMIFS(tblTasks[[HEATMAP]:[HEATMAP]],tblTasks[[Start Date]:[Start Date]],"&lt;="&amp;DATE($J$5,$H14,W$5),tblTasks[[End Date]:[End Date]],"&gt;="&amp;DATE($J$5,$H14,W$5),tblTasks[[Status]:[Status]],hmr_Status,tblTasks[[Project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X14" s="71">
        <f>IF(MONTH(DATE($J$5,$H14,X$5))&lt;&gt;$H14,"",SUMIFS(tblTasks[[HEATMAP]:[HEATMAP]],tblTasks[[Start Date]:[Start Date]],"&lt;="&amp;DATE($J$5,$H14,X$5),tblTasks[[End Date]:[End Date]],"&gt;="&amp;DATE($J$5,$H14,X$5),tblTasks[[Status]:[Status]],hmr_Status,tblTasks[[Project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Y14" s="71">
        <f>IF(MONTH(DATE($J$5,$H14,Y$5))&lt;&gt;$H14,"",SUMIFS(tblTasks[[HEATMAP]:[HEATMAP]],tblTasks[[Start Date]:[Start Date]],"&lt;="&amp;DATE($J$5,$H14,Y$5),tblTasks[[End Date]:[End Date]],"&gt;="&amp;DATE($J$5,$H14,Y$5),tblTasks[[Status]:[Status]],hmr_Status,tblTasks[[Project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Z14" s="71">
        <f>IF(MONTH(DATE($J$5,$H14,Z$5))&lt;&gt;$H14,"",SUMIFS(tblTasks[[HEATMAP]:[HEATMAP]],tblTasks[[Start Date]:[Start Date]],"&lt;="&amp;DATE($J$5,$H14,Z$5),tblTasks[[End Date]:[End Date]],"&gt;="&amp;DATE($J$5,$H14,Z$5),tblTasks[[Status]:[Status]],hmr_Status,tblTasks[[Project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AA14" s="71">
        <f>IF(MONTH(DATE($J$5,$H14,AA$5))&lt;&gt;$H14,"",SUMIFS(tblTasks[[HEATMAP]:[HEATMAP]],tblTasks[[Start Date]:[Start Date]],"&lt;="&amp;DATE($J$5,$H14,AA$5),tblTasks[[End Date]:[End Date]],"&gt;="&amp;DATE($J$5,$H14,AA$5),tblTasks[[Status]:[Status]],hmr_Status,tblTasks[[Project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AB14" s="71">
        <f>IF(MONTH(DATE($J$5,$H14,AB$5))&lt;&gt;$H14,"",SUMIFS(tblTasks[[HEATMAP]:[HEATMAP]],tblTasks[[Start Date]:[Start Date]],"&lt;="&amp;DATE($J$5,$H14,AB$5),tblTasks[[End Date]:[End Date]],"&gt;="&amp;DATE($J$5,$H14,AB$5),tblTasks[[Status]:[Status]],hmr_Status,tblTasks[[Project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AC14" s="71">
        <f>IF(MONTH(DATE($J$5,$H14,AC$5))&lt;&gt;$H14,"",SUMIFS(tblTasks[[HEATMAP]:[HEATMAP]],tblTasks[[Start Date]:[Start Date]],"&lt;="&amp;DATE($J$5,$H14,AC$5),tblTasks[[End Date]:[End Date]],"&gt;="&amp;DATE($J$5,$H14,AC$5),tblTasks[[Status]:[Status]],hmr_Status,tblTasks[[Project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AD14" s="71">
        <f>IF(MONTH(DATE($J$5,$H14,AD$5))&lt;&gt;$H14,"",SUMIFS(tblTasks[[HEATMAP]:[HEATMAP]],tblTasks[[Start Date]:[Start Date]],"&lt;="&amp;DATE($J$5,$H14,AD$5),tblTasks[[End Date]:[End Date]],"&gt;="&amp;DATE($J$5,$H14,AD$5),tblTasks[[Status]:[Status]],hmr_Status,tblTasks[[Project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AE14" s="71">
        <f>IF(MONTH(DATE($J$5,$H14,AE$5))&lt;&gt;$H14,"",SUMIFS(tblTasks[[HEATMAP]:[HEATMAP]],tblTasks[[Start Date]:[Start Date]],"&lt;="&amp;DATE($J$5,$H14,AE$5),tblTasks[[End Date]:[End Date]],"&gt;="&amp;DATE($J$5,$H14,AE$5),tblTasks[[Status]:[Status]],hmr_Status,tblTasks[[Project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AF14" s="71">
        <f>IF(MONTH(DATE($J$5,$H14,AF$5))&lt;&gt;$H14,"",SUMIFS(tblTasks[[HEATMAP]:[HEATMAP]],tblTasks[[Start Date]:[Start Date]],"&lt;="&amp;DATE($J$5,$H14,AF$5),tblTasks[[End Date]:[End Date]],"&gt;="&amp;DATE($J$5,$H14,AF$5),tblTasks[[Status]:[Status]],hmr_Status,tblTasks[[Project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AG14" s="71">
        <f>IF(MONTH(DATE($J$5,$H14,AG$5))&lt;&gt;$H14,"",SUMIFS(tblTasks[[HEATMAP]:[HEATMAP]],tblTasks[[Start Date]:[Start Date]],"&lt;="&amp;DATE($J$5,$H14,AG$5),tblTasks[[End Date]:[End Date]],"&gt;="&amp;DATE($J$5,$H14,AG$5),tblTasks[[Status]:[Status]],hmr_Status,tblTasks[[Project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AH14" s="71">
        <f>IF(MONTH(DATE($J$5,$H14,AH$5))&lt;&gt;$H14,"",SUMIFS(tblTasks[[HEATMAP]:[HEATMAP]],tblTasks[[Start Date]:[Start Date]],"&lt;="&amp;DATE($J$5,$H14,AH$5),tblTasks[[End Date]:[End Date]],"&gt;="&amp;DATE($J$5,$H14,AH$5),tblTasks[[Status]:[Status]],hmr_Status,tblTasks[[Project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AI14" s="71">
        <f>IF(MONTH(DATE($J$5,$H14,AI$5))&lt;&gt;$H14,"",SUMIFS(tblTasks[[HEATMAP]:[HEATMAP]],tblTasks[[Start Date]:[Start Date]],"&lt;="&amp;DATE($J$5,$H14,AI$5),tblTasks[[End Date]:[End Date]],"&gt;="&amp;DATE($J$5,$H14,AI$5),tblTasks[[Status]:[Status]],hmr_Status,tblTasks[[Project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AJ14" s="71">
        <f>IF(MONTH(DATE($J$5,$H14,AJ$5))&lt;&gt;$H14,"",SUMIFS(tblTasks[[HEATMAP]:[HEATMAP]],tblTasks[[Start Date]:[Start Date]],"&lt;="&amp;DATE($J$5,$H14,AJ$5),tblTasks[[End Date]:[End Date]],"&gt;="&amp;DATE($J$5,$H14,AJ$5),tblTasks[[Status]:[Status]],hmr_Status,tblTasks[[Project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AK14" s="71">
        <f>IF(MONTH(DATE($J$5,$H14,AK$5))&lt;&gt;$H14,"",SUMIFS(tblTasks[[HEATMAP]:[HEATMAP]],tblTasks[[Start Date]:[Start Date]],"&lt;="&amp;DATE($J$5,$H14,AK$5),tblTasks[[End Date]:[End Date]],"&gt;="&amp;DATE($J$5,$H14,AK$5),tblTasks[[Status]:[Status]],hmr_Status,tblTasks[[Project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AL14" s="71">
        <f>IF(MONTH(DATE($J$5,$H14,AL$5))&lt;&gt;$H14,"",SUMIFS(tblTasks[[HEATMAP]:[HEATMAP]],tblTasks[[Start Date]:[Start Date]],"&lt;="&amp;DATE($J$5,$H14,AL$5),tblTasks[[End Date]:[End Date]],"&gt;="&amp;DATE($J$5,$H14,AL$5),tblTasks[[Status]:[Status]],hmr_Status,tblTasks[[Project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M14" s="71">
        <f>IF(MONTH(DATE($J$5,$H14,AM$5))&lt;&gt;$H14,"",SUMIFS(tblTasks[[HEATMAP]:[HEATMAP]],tblTasks[[Start Date]:[Start Date]],"&lt;="&amp;DATE($J$5,$H14,AM$5),tblTasks[[End Date]:[End Date]],"&gt;="&amp;DATE($J$5,$H14,AM$5),tblTasks[[Status]:[Status]],hmr_Status,tblTasks[[Project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N14" s="71">
        <f>IF(MONTH(DATE($J$5,$H14,AN$5))&lt;&gt;$H14,"",SUMIFS(tblTasks[[HEATMAP]:[HEATMAP]],tblTasks[[Start Date]:[Start Date]],"&lt;="&amp;DATE($J$5,$H14,AN$5),tblTasks[[End Date]:[End Date]],"&gt;="&amp;DATE($J$5,$H14,AN$5),tblTasks[[Status]:[Status]],hmr_Status,tblTasks[[Project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O14" s="71" t="str">
        <f>IF(MONTH(DATE($J$5,$H14,AO$5))&lt;&gt;$H14,"",SUMIFS(tblTasks[[HEATMAP]:[HEATMAP]],tblTasks[[Start Date]:[Start Date]],"&lt;="&amp;DATE($J$5,$H14,AO$5),tblTasks[[End Date]:[End Date]],"&gt;="&amp;DATE($J$5,$H14,AO$5),tblTasks[[Status]:[Status]],hmr_Status,tblTasks[[Project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/>
      </c>
    </row>
    <row r="15" spans="1:41" ht="30" customHeight="1">
      <c r="A15" s="30" t="s">
        <v>169</v>
      </c>
      <c r="B15" s="29" t="b">
        <v>1</v>
      </c>
      <c r="C15" s="30">
        <f>IF(OR(B15=TRUE,hmr_Status="Demand"),1,0)</f>
        <v>1</v>
      </c>
      <c r="D15" s="30"/>
      <c r="E15" s="30"/>
      <c r="F15" s="30"/>
      <c r="G15" s="30"/>
      <c r="H15" s="20">
        <v>10</v>
      </c>
      <c r="J15" s="34" t="s">
        <v>79</v>
      </c>
      <c r="K15" s="71">
        <f>IF(MONTH(DATE($J$5,$H15,K$5))&lt;&gt;$H15,"",SUMIFS(tblTasks[[HEATMAP]:[HEATMAP]],tblTasks[[Start Date]:[Start Date]],"&lt;="&amp;DATE($J$5,$H15,K$5),tblTasks[[End Date]:[End Date]],"&gt;="&amp;DATE($J$5,$H15,K$5),tblTasks[[Status]:[Status]],hmr_Status,tblTasks[[Project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L15" s="71">
        <f>IF(MONTH(DATE($J$5,$H15,L$5))&lt;&gt;$H15,"",SUMIFS(tblTasks[[HEATMAP]:[HEATMAP]],tblTasks[[Start Date]:[Start Date]],"&lt;="&amp;DATE($J$5,$H15,L$5),tblTasks[[End Date]:[End Date]],"&gt;="&amp;DATE($J$5,$H15,L$5),tblTasks[[Status]:[Status]],hmr_Status,tblTasks[[Project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M15" s="71">
        <f>IF(MONTH(DATE($J$5,$H15,M$5))&lt;&gt;$H15,"",SUMIFS(tblTasks[[HEATMAP]:[HEATMAP]],tblTasks[[Start Date]:[Start Date]],"&lt;="&amp;DATE($J$5,$H15,M$5),tblTasks[[End Date]:[End Date]],"&gt;="&amp;DATE($J$5,$H15,M$5),tblTasks[[Status]:[Status]],hmr_Status,tblTasks[[Project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N15" s="71">
        <f>IF(MONTH(DATE($J$5,$H15,N$5))&lt;&gt;$H15,"",SUMIFS(tblTasks[[HEATMAP]:[HEATMAP]],tblTasks[[Start Date]:[Start Date]],"&lt;="&amp;DATE($J$5,$H15,N$5),tblTasks[[End Date]:[End Date]],"&gt;="&amp;DATE($J$5,$H15,N$5),tblTasks[[Status]:[Status]],hmr_Status,tblTasks[[Project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O15" s="71">
        <f>IF(MONTH(DATE($J$5,$H15,O$5))&lt;&gt;$H15,"",SUMIFS(tblTasks[[HEATMAP]:[HEATMAP]],tblTasks[[Start Date]:[Start Date]],"&lt;="&amp;DATE($J$5,$H15,O$5),tblTasks[[End Date]:[End Date]],"&gt;="&amp;DATE($J$5,$H15,O$5),tblTasks[[Status]:[Status]],hmr_Status,tblTasks[[Project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P15" s="71">
        <f>IF(MONTH(DATE($J$5,$H15,P$5))&lt;&gt;$H15,"",SUMIFS(tblTasks[[HEATMAP]:[HEATMAP]],tblTasks[[Start Date]:[Start Date]],"&lt;="&amp;DATE($J$5,$H15,P$5),tblTasks[[End Date]:[End Date]],"&gt;="&amp;DATE($J$5,$H15,P$5),tblTasks[[Status]:[Status]],hmr_Status,tblTasks[[Project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Q15" s="71">
        <f>IF(MONTH(DATE($J$5,$H15,Q$5))&lt;&gt;$H15,"",SUMIFS(tblTasks[[HEATMAP]:[HEATMAP]],tblTasks[[Start Date]:[Start Date]],"&lt;="&amp;DATE($J$5,$H15,Q$5),tblTasks[[End Date]:[End Date]],"&gt;="&amp;DATE($J$5,$H15,Q$5),tblTasks[[Status]:[Status]],hmr_Status,tblTasks[[Project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R15" s="71">
        <f>IF(MONTH(DATE($J$5,$H15,R$5))&lt;&gt;$H15,"",SUMIFS(tblTasks[[HEATMAP]:[HEATMAP]],tblTasks[[Start Date]:[Start Date]],"&lt;="&amp;DATE($J$5,$H15,R$5),tblTasks[[End Date]:[End Date]],"&gt;="&amp;DATE($J$5,$H15,R$5),tblTasks[[Status]:[Status]],hmr_Status,tblTasks[[Project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S15" s="71">
        <f>IF(MONTH(DATE($J$5,$H15,S$5))&lt;&gt;$H15,"",SUMIFS(tblTasks[[HEATMAP]:[HEATMAP]],tblTasks[[Start Date]:[Start Date]],"&lt;="&amp;DATE($J$5,$H15,S$5),tblTasks[[End Date]:[End Date]],"&gt;="&amp;DATE($J$5,$H15,S$5),tblTasks[[Status]:[Status]],hmr_Status,tblTasks[[Project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T15" s="71">
        <f>IF(MONTH(DATE($J$5,$H15,T$5))&lt;&gt;$H15,"",SUMIFS(tblTasks[[HEATMAP]:[HEATMAP]],tblTasks[[Start Date]:[Start Date]],"&lt;="&amp;DATE($J$5,$H15,T$5),tblTasks[[End Date]:[End Date]],"&gt;="&amp;DATE($J$5,$H15,T$5),tblTasks[[Status]:[Status]],hmr_Status,tblTasks[[Project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U15" s="71">
        <f>IF(MONTH(DATE($J$5,$H15,U$5))&lt;&gt;$H15,"",SUMIFS(tblTasks[[HEATMAP]:[HEATMAP]],tblTasks[[Start Date]:[Start Date]],"&lt;="&amp;DATE($J$5,$H15,U$5),tblTasks[[End Date]:[End Date]],"&gt;="&amp;DATE($J$5,$H15,U$5),tblTasks[[Status]:[Status]],hmr_Status,tblTasks[[Project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V15" s="71">
        <f>IF(MONTH(DATE($J$5,$H15,V$5))&lt;&gt;$H15,"",SUMIFS(tblTasks[[HEATMAP]:[HEATMAP]],tblTasks[[Start Date]:[Start Date]],"&lt;="&amp;DATE($J$5,$H15,V$5),tblTasks[[End Date]:[End Date]],"&gt;="&amp;DATE($J$5,$H15,V$5),tblTasks[[Status]:[Status]],hmr_Status,tblTasks[[Project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W15" s="71">
        <f>IF(MONTH(DATE($J$5,$H15,W$5))&lt;&gt;$H15,"",SUMIFS(tblTasks[[HEATMAP]:[HEATMAP]],tblTasks[[Start Date]:[Start Date]],"&lt;="&amp;DATE($J$5,$H15,W$5),tblTasks[[End Date]:[End Date]],"&gt;="&amp;DATE($J$5,$H15,W$5),tblTasks[[Status]:[Status]],hmr_Status,tblTasks[[Project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X15" s="71">
        <f>IF(MONTH(DATE($J$5,$H15,X$5))&lt;&gt;$H15,"",SUMIFS(tblTasks[[HEATMAP]:[HEATMAP]],tblTasks[[Start Date]:[Start Date]],"&lt;="&amp;DATE($J$5,$H15,X$5),tblTasks[[End Date]:[End Date]],"&gt;="&amp;DATE($J$5,$H15,X$5),tblTasks[[Status]:[Status]],hmr_Status,tblTasks[[Project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Y15" s="71">
        <f>IF(MONTH(DATE($J$5,$H15,Y$5))&lt;&gt;$H15,"",SUMIFS(tblTasks[[HEATMAP]:[HEATMAP]],tblTasks[[Start Date]:[Start Date]],"&lt;="&amp;DATE($J$5,$H15,Y$5),tblTasks[[End Date]:[End Date]],"&gt;="&amp;DATE($J$5,$H15,Y$5),tblTasks[[Status]:[Status]],hmr_Status,tblTasks[[Project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Z15" s="71">
        <f>IF(MONTH(DATE($J$5,$H15,Z$5))&lt;&gt;$H15,"",SUMIFS(tblTasks[[HEATMAP]:[HEATMAP]],tblTasks[[Start Date]:[Start Date]],"&lt;="&amp;DATE($J$5,$H15,Z$5),tblTasks[[End Date]:[End Date]],"&gt;="&amp;DATE($J$5,$H15,Z$5),tblTasks[[Status]:[Status]],hmr_Status,tblTasks[[Project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A15" s="71">
        <f>IF(MONTH(DATE($J$5,$H15,AA$5))&lt;&gt;$H15,"",SUMIFS(tblTasks[[HEATMAP]:[HEATMAP]],tblTasks[[Start Date]:[Start Date]],"&lt;="&amp;DATE($J$5,$H15,AA$5),tblTasks[[End Date]:[End Date]],"&gt;="&amp;DATE($J$5,$H15,AA$5),tblTasks[[Status]:[Status]],hmr_Status,tblTasks[[Project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B15" s="71">
        <f>IF(MONTH(DATE($J$5,$H15,AB$5))&lt;&gt;$H15,"",SUMIFS(tblTasks[[HEATMAP]:[HEATMAP]],tblTasks[[Start Date]:[Start Date]],"&lt;="&amp;DATE($J$5,$H15,AB$5),tblTasks[[End Date]:[End Date]],"&gt;="&amp;DATE($J$5,$H15,AB$5),tblTasks[[Status]:[Status]],hmr_Status,tblTasks[[Project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AC15" s="71">
        <f>IF(MONTH(DATE($J$5,$H15,AC$5))&lt;&gt;$H15,"",SUMIFS(tblTasks[[HEATMAP]:[HEATMAP]],tblTasks[[Start Date]:[Start Date]],"&lt;="&amp;DATE($J$5,$H15,AC$5),tblTasks[[End Date]:[End Date]],"&gt;="&amp;DATE($J$5,$H15,AC$5),tblTasks[[Status]:[Status]],hmr_Status,tblTasks[[Project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AD15" s="71">
        <f>IF(MONTH(DATE($J$5,$H15,AD$5))&lt;&gt;$H15,"",SUMIFS(tblTasks[[HEATMAP]:[HEATMAP]],tblTasks[[Start Date]:[Start Date]],"&lt;="&amp;DATE($J$5,$H15,AD$5),tblTasks[[End Date]:[End Date]],"&gt;="&amp;DATE($J$5,$H15,AD$5),tblTasks[[Status]:[Status]],hmr_Status,tblTasks[[Project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AE15" s="71">
        <f>IF(MONTH(DATE($J$5,$H15,AE$5))&lt;&gt;$H15,"",SUMIFS(tblTasks[[HEATMAP]:[HEATMAP]],tblTasks[[Start Date]:[Start Date]],"&lt;="&amp;DATE($J$5,$H15,AE$5),tblTasks[[End Date]:[End Date]],"&gt;="&amp;DATE($J$5,$H15,AE$5),tblTasks[[Status]:[Status]],hmr_Status,tblTasks[[Project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AF15" s="71">
        <f>IF(MONTH(DATE($J$5,$H15,AF$5))&lt;&gt;$H15,"",SUMIFS(tblTasks[[HEATMAP]:[HEATMAP]],tblTasks[[Start Date]:[Start Date]],"&lt;="&amp;DATE($J$5,$H15,AF$5),tblTasks[[End Date]:[End Date]],"&gt;="&amp;DATE($J$5,$H15,AF$5),tblTasks[[Status]:[Status]],hmr_Status,tblTasks[[Project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AG15" s="71">
        <f>IF(MONTH(DATE($J$5,$H15,AG$5))&lt;&gt;$H15,"",SUMIFS(tblTasks[[HEATMAP]:[HEATMAP]],tblTasks[[Start Date]:[Start Date]],"&lt;="&amp;DATE($J$5,$H15,AG$5),tblTasks[[End Date]:[End Date]],"&gt;="&amp;DATE($J$5,$H15,AG$5),tblTasks[[Status]:[Status]],hmr_Status,tblTasks[[Project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AH15" s="71">
        <f>IF(MONTH(DATE($J$5,$H15,AH$5))&lt;&gt;$H15,"",SUMIFS(tblTasks[[HEATMAP]:[HEATMAP]],tblTasks[[Start Date]:[Start Date]],"&lt;="&amp;DATE($J$5,$H15,AH$5),tblTasks[[End Date]:[End Date]],"&gt;="&amp;DATE($J$5,$H15,AH$5),tblTasks[[Status]:[Status]],hmr_Status,tblTasks[[Project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AI15" s="71">
        <f>IF(MONTH(DATE($J$5,$H15,AI$5))&lt;&gt;$H15,"",SUMIFS(tblTasks[[HEATMAP]:[HEATMAP]],tblTasks[[Start Date]:[Start Date]],"&lt;="&amp;DATE($J$5,$H15,AI$5),tblTasks[[End Date]:[End Date]],"&gt;="&amp;DATE($J$5,$H15,AI$5),tblTasks[[Status]:[Status]],hmr_Status,tblTasks[[Project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AJ15" s="71">
        <f>IF(MONTH(DATE($J$5,$H15,AJ$5))&lt;&gt;$H15,"",SUMIFS(tblTasks[[HEATMAP]:[HEATMAP]],tblTasks[[Start Date]:[Start Date]],"&lt;="&amp;DATE($J$5,$H15,AJ$5),tblTasks[[End Date]:[End Date]],"&gt;="&amp;DATE($J$5,$H15,AJ$5),tblTasks[[Status]:[Status]],hmr_Status,tblTasks[[Project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AK15" s="71">
        <f>IF(MONTH(DATE($J$5,$H15,AK$5))&lt;&gt;$H15,"",SUMIFS(tblTasks[[HEATMAP]:[HEATMAP]],tblTasks[[Start Date]:[Start Date]],"&lt;="&amp;DATE($J$5,$H15,AK$5),tblTasks[[End Date]:[End Date]],"&gt;="&amp;DATE($J$5,$H15,AK$5),tblTasks[[Status]:[Status]],hmr_Status,tblTasks[[Project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AL15" s="71">
        <f>IF(MONTH(DATE($J$5,$H15,AL$5))&lt;&gt;$H15,"",SUMIFS(tblTasks[[HEATMAP]:[HEATMAP]],tblTasks[[Start Date]:[Start Date]],"&lt;="&amp;DATE($J$5,$H15,AL$5),tblTasks[[End Date]:[End Date]],"&gt;="&amp;DATE($J$5,$H15,AL$5),tblTasks[[Status]:[Status]],hmr_Status,tblTasks[[Project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AM15" s="71">
        <f>IF(MONTH(DATE($J$5,$H15,AM$5))&lt;&gt;$H15,"",SUMIFS(tblTasks[[HEATMAP]:[HEATMAP]],tblTasks[[Start Date]:[Start Date]],"&lt;="&amp;DATE($J$5,$H15,AM$5),tblTasks[[End Date]:[End Date]],"&gt;="&amp;DATE($J$5,$H15,AM$5),tblTasks[[Status]:[Status]],hmr_Status,tblTasks[[Project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AN15" s="71">
        <f>IF(MONTH(DATE($J$5,$H15,AN$5))&lt;&gt;$H15,"",SUMIFS(tblTasks[[HEATMAP]:[HEATMAP]],tblTasks[[Start Date]:[Start Date]],"&lt;="&amp;DATE($J$5,$H15,AN$5),tblTasks[[End Date]:[End Date]],"&gt;="&amp;DATE($J$5,$H15,AN$5),tblTasks[[Status]:[Status]],hmr_Status,tblTasks[[Project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AO15" s="71">
        <f>IF(MONTH(DATE($J$5,$H15,AO$5))&lt;&gt;$H15,"",SUMIFS(tblTasks[[HEATMAP]:[HEATMAP]],tblTasks[[Start Date]:[Start Date]],"&lt;="&amp;DATE($J$5,$H15,AO$5),tblTasks[[End Date]:[End Date]],"&gt;="&amp;DATE($J$5,$H15,AO$5),tblTasks[[Status]:[Status]],hmr_Status,tblTasks[[Project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</row>
    <row r="16" spans="1:41" ht="30" customHeight="1">
      <c r="A16" s="30"/>
      <c r="B16" s="30"/>
      <c r="C16" s="30"/>
      <c r="D16" s="30"/>
      <c r="E16" s="30"/>
      <c r="F16" s="30"/>
      <c r="G16" s="30"/>
      <c r="H16" s="20">
        <v>11</v>
      </c>
      <c r="J16" s="34" t="s">
        <v>80</v>
      </c>
      <c r="K16" s="71">
        <f>IF(MONTH(DATE($J$5,$H16,K$5))&lt;&gt;$H16,"",SUMIFS(tblTasks[[HEATMAP]:[HEATMAP]],tblTasks[[Start Date]:[Start Date]],"&lt;="&amp;DATE($J$5,$H16,K$5),tblTasks[[End Date]:[End Date]],"&gt;="&amp;DATE($J$5,$H16,K$5),tblTasks[[Status]:[Status]],hmr_Status,tblTasks[[Project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18</v>
      </c>
      <c r="L16" s="71">
        <f>IF(MONTH(DATE($J$5,$H16,L$5))&lt;&gt;$H16,"",SUMIFS(tblTasks[[HEATMAP]:[HEATMAP]],tblTasks[[Start Date]:[Start Date]],"&lt;="&amp;DATE($J$5,$H16,L$5),tblTasks[[End Date]:[End Date]],"&gt;="&amp;DATE($J$5,$H16,L$5),tblTasks[[Status]:[Status]],hmr_Status,tblTasks[[Project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M16" s="71">
        <f>IF(MONTH(DATE($J$5,$H16,M$5))&lt;&gt;$H16,"",SUMIFS(tblTasks[[HEATMAP]:[HEATMAP]],tblTasks[[Start Date]:[Start Date]],"&lt;="&amp;DATE($J$5,$H16,M$5),tblTasks[[End Date]:[End Date]],"&gt;="&amp;DATE($J$5,$H16,M$5),tblTasks[[Status]:[Status]],hmr_Status,tblTasks[[Project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N16" s="71">
        <f>IF(MONTH(DATE($J$5,$H16,N$5))&lt;&gt;$H16,"",SUMIFS(tblTasks[[HEATMAP]:[HEATMAP]],tblTasks[[Start Date]:[Start Date]],"&lt;="&amp;DATE($J$5,$H16,N$5),tblTasks[[End Date]:[End Date]],"&gt;="&amp;DATE($J$5,$H16,N$5),tblTasks[[Status]:[Status]],hmr_Status,tblTasks[[Project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O16" s="71">
        <f>IF(MONTH(DATE($J$5,$H16,O$5))&lt;&gt;$H16,"",SUMIFS(tblTasks[[HEATMAP]:[HEATMAP]],tblTasks[[Start Date]:[Start Date]],"&lt;="&amp;DATE($J$5,$H16,O$5),tblTasks[[End Date]:[End Date]],"&gt;="&amp;DATE($J$5,$H16,O$5),tblTasks[[Status]:[Status]],hmr_Status,tblTasks[[Project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P16" s="71">
        <f>IF(MONTH(DATE($J$5,$H16,P$5))&lt;&gt;$H16,"",SUMIFS(tblTasks[[HEATMAP]:[HEATMAP]],tblTasks[[Start Date]:[Start Date]],"&lt;="&amp;DATE($J$5,$H16,P$5),tblTasks[[End Date]:[End Date]],"&gt;="&amp;DATE($J$5,$H16,P$5),tblTasks[[Status]:[Status]],hmr_Status,tblTasks[[Project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Q16" s="71">
        <f>IF(MONTH(DATE($J$5,$H16,Q$5))&lt;&gt;$H16,"",SUMIFS(tblTasks[[HEATMAP]:[HEATMAP]],tblTasks[[Start Date]:[Start Date]],"&lt;="&amp;DATE($J$5,$H16,Q$5),tblTasks[[End Date]:[End Date]],"&gt;="&amp;DATE($J$5,$H16,Q$5),tblTasks[[Status]:[Status]],hmr_Status,tblTasks[[Project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R16" s="71">
        <f>IF(MONTH(DATE($J$5,$H16,R$5))&lt;&gt;$H16,"",SUMIFS(tblTasks[[HEATMAP]:[HEATMAP]],tblTasks[[Start Date]:[Start Date]],"&lt;="&amp;DATE($J$5,$H16,R$5),tblTasks[[End Date]:[End Date]],"&gt;="&amp;DATE($J$5,$H16,R$5),tblTasks[[Status]:[Status]],hmr_Status,tblTasks[[Project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S16" s="71">
        <f>IF(MONTH(DATE($J$5,$H16,S$5))&lt;&gt;$H16,"",SUMIFS(tblTasks[[HEATMAP]:[HEATMAP]],tblTasks[[Start Date]:[Start Date]],"&lt;="&amp;DATE($J$5,$H16,S$5),tblTasks[[End Date]:[End Date]],"&gt;="&amp;DATE($J$5,$H16,S$5),tblTasks[[Status]:[Status]],hmr_Status,tblTasks[[Project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T16" s="71">
        <f>IF(MONTH(DATE($J$5,$H16,T$5))&lt;&gt;$H16,"",SUMIFS(tblTasks[[HEATMAP]:[HEATMAP]],tblTasks[[Start Date]:[Start Date]],"&lt;="&amp;DATE($J$5,$H16,T$5),tblTasks[[End Date]:[End Date]],"&gt;="&amp;DATE($J$5,$H16,T$5),tblTasks[[Status]:[Status]],hmr_Status,tblTasks[[Project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U16" s="71">
        <f>IF(MONTH(DATE($J$5,$H16,U$5))&lt;&gt;$H16,"",SUMIFS(tblTasks[[HEATMAP]:[HEATMAP]],tblTasks[[Start Date]:[Start Date]],"&lt;="&amp;DATE($J$5,$H16,U$5),tblTasks[[End Date]:[End Date]],"&gt;="&amp;DATE($J$5,$H16,U$5),tblTasks[[Status]:[Status]],hmr_Status,tblTasks[[Project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V16" s="71">
        <f>IF(MONTH(DATE($J$5,$H16,V$5))&lt;&gt;$H16,"",SUMIFS(tblTasks[[HEATMAP]:[HEATMAP]],tblTasks[[Start Date]:[Start Date]],"&lt;="&amp;DATE($J$5,$H16,V$5),tblTasks[[End Date]:[End Date]],"&gt;="&amp;DATE($J$5,$H16,V$5),tblTasks[[Status]:[Status]],hmr_Status,tblTasks[[Project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W16" s="71">
        <f>IF(MONTH(DATE($J$5,$H16,W$5))&lt;&gt;$H16,"",SUMIFS(tblTasks[[HEATMAP]:[HEATMAP]],tblTasks[[Start Date]:[Start Date]],"&lt;="&amp;DATE($J$5,$H16,W$5),tblTasks[[End Date]:[End Date]],"&gt;="&amp;DATE($J$5,$H16,W$5),tblTasks[[Status]:[Status]],hmr_Status,tblTasks[[Project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X16" s="71">
        <f>IF(MONTH(DATE($J$5,$H16,X$5))&lt;&gt;$H16,"",SUMIFS(tblTasks[[HEATMAP]:[HEATMAP]],tblTasks[[Start Date]:[Start Date]],"&lt;="&amp;DATE($J$5,$H16,X$5),tblTasks[[End Date]:[End Date]],"&gt;="&amp;DATE($J$5,$H16,X$5),tblTasks[[Status]:[Status]],hmr_Status,tblTasks[[Project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Y16" s="71">
        <f>IF(MONTH(DATE($J$5,$H16,Y$5))&lt;&gt;$H16,"",SUMIFS(tblTasks[[HEATMAP]:[HEATMAP]],tblTasks[[Start Date]:[Start Date]],"&lt;="&amp;DATE($J$5,$H16,Y$5),tblTasks[[End Date]:[End Date]],"&gt;="&amp;DATE($J$5,$H16,Y$5),tblTasks[[Status]:[Status]],hmr_Status,tblTasks[[Project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Z16" s="71">
        <f>IF(MONTH(DATE($J$5,$H16,Z$5))&lt;&gt;$H16,"",SUMIFS(tblTasks[[HEATMAP]:[HEATMAP]],tblTasks[[Start Date]:[Start Date]],"&lt;="&amp;DATE($J$5,$H16,Z$5),tblTasks[[End Date]:[End Date]],"&gt;="&amp;DATE($J$5,$H16,Z$5),tblTasks[[Status]:[Status]],hmr_Status,tblTasks[[Project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AA16" s="71">
        <f>IF(MONTH(DATE($J$5,$H16,AA$5))&lt;&gt;$H16,"",SUMIFS(tblTasks[[HEATMAP]:[HEATMAP]],tblTasks[[Start Date]:[Start Date]],"&lt;="&amp;DATE($J$5,$H16,AA$5),tblTasks[[End Date]:[End Date]],"&gt;="&amp;DATE($J$5,$H16,AA$5),tblTasks[[Status]:[Status]],hmr_Status,tblTasks[[Project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AB16" s="71">
        <f>IF(MONTH(DATE($J$5,$H16,AB$5))&lt;&gt;$H16,"",SUMIFS(tblTasks[[HEATMAP]:[HEATMAP]],tblTasks[[Start Date]:[Start Date]],"&lt;="&amp;DATE($J$5,$H16,AB$5),tblTasks[[End Date]:[End Date]],"&gt;="&amp;DATE($J$5,$H16,AB$5),tblTasks[[Status]:[Status]],hmr_Status,tblTasks[[Project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AC16" s="71">
        <f>IF(MONTH(DATE($J$5,$H16,AC$5))&lt;&gt;$H16,"",SUMIFS(tblTasks[[HEATMAP]:[HEATMAP]],tblTasks[[Start Date]:[Start Date]],"&lt;="&amp;DATE($J$5,$H16,AC$5),tblTasks[[End Date]:[End Date]],"&gt;="&amp;DATE($J$5,$H16,AC$5),tblTasks[[Status]:[Status]],hmr_Status,tblTasks[[Project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10</v>
      </c>
      <c r="AD16" s="71">
        <f>IF(MONTH(DATE($J$5,$H16,AD$5))&lt;&gt;$H16,"",SUMIFS(tblTasks[[HEATMAP]:[HEATMAP]],tblTasks[[Start Date]:[Start Date]],"&lt;="&amp;DATE($J$5,$H16,AD$5),tblTasks[[End Date]:[End Date]],"&gt;="&amp;DATE($J$5,$H16,AD$5),tblTasks[[Status]:[Status]],hmr_Status,tblTasks[[Project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AE16" s="71">
        <f>IF(MONTH(DATE($J$5,$H16,AE$5))&lt;&gt;$H16,"",SUMIFS(tblTasks[[HEATMAP]:[HEATMAP]],tblTasks[[Start Date]:[Start Date]],"&lt;="&amp;DATE($J$5,$H16,AE$5),tblTasks[[End Date]:[End Date]],"&gt;="&amp;DATE($J$5,$H16,AE$5),tblTasks[[Status]:[Status]],hmr_Status,tblTasks[[Project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AF16" s="71">
        <f>IF(MONTH(DATE($J$5,$H16,AF$5))&lt;&gt;$H16,"",SUMIFS(tblTasks[[HEATMAP]:[HEATMAP]],tblTasks[[Start Date]:[Start Date]],"&lt;="&amp;DATE($J$5,$H16,AF$5),tblTasks[[End Date]:[End Date]],"&gt;="&amp;DATE($J$5,$H16,AF$5),tblTasks[[Status]:[Status]],hmr_Status,tblTasks[[Project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AG16" s="71">
        <f>IF(MONTH(DATE($J$5,$H16,AG$5))&lt;&gt;$H16,"",SUMIFS(tblTasks[[HEATMAP]:[HEATMAP]],tblTasks[[Start Date]:[Start Date]],"&lt;="&amp;DATE($J$5,$H16,AG$5),tblTasks[[End Date]:[End Date]],"&gt;="&amp;DATE($J$5,$H16,AG$5),tblTasks[[Status]:[Status]],hmr_Status,tblTasks[[Project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AH16" s="71">
        <f>IF(MONTH(DATE($J$5,$H16,AH$5))&lt;&gt;$H16,"",SUMIFS(tblTasks[[HEATMAP]:[HEATMAP]],tblTasks[[Start Date]:[Start Date]],"&lt;="&amp;DATE($J$5,$H16,AH$5),tblTasks[[End Date]:[End Date]],"&gt;="&amp;DATE($J$5,$H16,AH$5),tblTasks[[Status]:[Status]],hmr_Status,tblTasks[[Project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AI16" s="71">
        <f>IF(MONTH(DATE($J$5,$H16,AI$5))&lt;&gt;$H16,"",SUMIFS(tblTasks[[HEATMAP]:[HEATMAP]],tblTasks[[Start Date]:[Start Date]],"&lt;="&amp;DATE($J$5,$H16,AI$5),tblTasks[[End Date]:[End Date]],"&gt;="&amp;DATE($J$5,$H16,AI$5),tblTasks[[Status]:[Status]],hmr_Status,tblTasks[[Project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J16" s="71">
        <f>IF(MONTH(DATE($J$5,$H16,AJ$5))&lt;&gt;$H16,"",SUMIFS(tblTasks[[HEATMAP]:[HEATMAP]],tblTasks[[Start Date]:[Start Date]],"&lt;="&amp;DATE($J$5,$H16,AJ$5),tblTasks[[End Date]:[End Date]],"&gt;="&amp;DATE($J$5,$H16,AJ$5),tblTasks[[Status]:[Status]],hmr_Status,tblTasks[[Project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AK16" s="71">
        <f>IF(MONTH(DATE($J$5,$H16,AK$5))&lt;&gt;$H16,"",SUMIFS(tblTasks[[HEATMAP]:[HEATMAP]],tblTasks[[Start Date]:[Start Date]],"&lt;="&amp;DATE($J$5,$H16,AK$5),tblTasks[[End Date]:[End Date]],"&gt;="&amp;DATE($J$5,$H16,AK$5),tblTasks[[Status]:[Status]],hmr_Status,tblTasks[[Project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L16" s="71">
        <f>IF(MONTH(DATE($J$5,$H16,AL$5))&lt;&gt;$H16,"",SUMIFS(tblTasks[[HEATMAP]:[HEATMAP]],tblTasks[[Start Date]:[Start Date]],"&lt;="&amp;DATE($J$5,$H16,AL$5),tblTasks[[End Date]:[End Date]],"&gt;="&amp;DATE($J$5,$H16,AL$5),tblTasks[[Status]:[Status]],hmr_Status,tblTasks[[Project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M16" s="71">
        <f>IF(MONTH(DATE($J$5,$H16,AM$5))&lt;&gt;$H16,"",SUMIFS(tblTasks[[HEATMAP]:[HEATMAP]],tblTasks[[Start Date]:[Start Date]],"&lt;="&amp;DATE($J$5,$H16,AM$5),tblTasks[[End Date]:[End Date]],"&gt;="&amp;DATE($J$5,$H16,AM$5),tblTasks[[Status]:[Status]],hmr_Status,tblTasks[[Project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N16" s="71">
        <f>IF(MONTH(DATE($J$5,$H16,AN$5))&lt;&gt;$H16,"",SUMIFS(tblTasks[[HEATMAP]:[HEATMAP]],tblTasks[[Start Date]:[Start Date]],"&lt;="&amp;DATE($J$5,$H16,AN$5),tblTasks[[End Date]:[End Date]],"&gt;="&amp;DATE($J$5,$H16,AN$5),tblTasks[[Status]:[Status]],hmr_Status,tblTasks[[Project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AO16" s="71" t="str">
        <f>IF(MONTH(DATE($J$5,$H16,AO$5))&lt;&gt;$H16,"",SUMIFS(tblTasks[[HEATMAP]:[HEATMAP]],tblTasks[[Start Date]:[Start Date]],"&lt;="&amp;DATE($J$5,$H16,AO$5),tblTasks[[End Date]:[End Date]],"&gt;="&amp;DATE($J$5,$H16,AO$5),tblTasks[[Status]:[Status]],hmr_Status,tblTasks[[Project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/>
      </c>
    </row>
    <row r="17" spans="1:41" ht="30" customHeight="1">
      <c r="A17" s="30">
        <v>1</v>
      </c>
      <c r="B17" s="30">
        <f>C4</f>
        <v>2019</v>
      </c>
      <c r="C17" s="30">
        <f>COUNTIF(B17:B22,"&lt;="&amp;C5)</f>
        <v>3</v>
      </c>
      <c r="D17" s="30"/>
      <c r="E17" s="30"/>
      <c r="F17" s="30"/>
      <c r="G17" s="30"/>
      <c r="H17" s="20">
        <v>12</v>
      </c>
      <c r="J17" s="34" t="s">
        <v>81</v>
      </c>
      <c r="K17" s="71">
        <f>IF(MONTH(DATE($J$5,$H17,K$5))&lt;&gt;$H17,"",SUMIFS(tblTasks[[HEATMAP]:[HEATMAP]],tblTasks[[Start Date]:[Start Date]],"&lt;="&amp;DATE($J$5,$H17,K$5),tblTasks[[End Date]:[End Date]],"&gt;="&amp;DATE($J$5,$H17,K$5),tblTasks[[Status]:[Status]],hmr_Status,tblTasks[[Project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20</v>
      </c>
      <c r="L17" s="71">
        <f>IF(MONTH(DATE($J$5,$H17,L$5))&lt;&gt;$H17,"",SUMIFS(tblTasks[[HEATMAP]:[HEATMAP]],tblTasks[[Start Date]:[Start Date]],"&lt;="&amp;DATE($J$5,$H17,L$5),tblTasks[[End Date]:[End Date]],"&gt;="&amp;DATE($J$5,$H17,L$5),tblTasks[[Status]:[Status]],hmr_Status,tblTasks[[Project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18</v>
      </c>
      <c r="M17" s="71">
        <f>IF(MONTH(DATE($J$5,$H17,M$5))&lt;&gt;$H17,"",SUMIFS(tblTasks[[HEATMAP]:[HEATMAP]],tblTasks[[Start Date]:[Start Date]],"&lt;="&amp;DATE($J$5,$H17,M$5),tblTasks[[End Date]:[End Date]],"&gt;="&amp;DATE($J$5,$H17,M$5),tblTasks[[Status]:[Status]],hmr_Status,tblTasks[[Project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18</v>
      </c>
      <c r="N17" s="71">
        <f>IF(MONTH(DATE($J$5,$H17,N$5))&lt;&gt;$H17,"",SUMIFS(tblTasks[[HEATMAP]:[HEATMAP]],tblTasks[[Start Date]:[Start Date]],"&lt;="&amp;DATE($J$5,$H17,N$5),tblTasks[[End Date]:[End Date]],"&gt;="&amp;DATE($J$5,$H17,N$5),tblTasks[[Status]:[Status]],hmr_Status,tblTasks[[Project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18</v>
      </c>
      <c r="O17" s="71">
        <f>IF(MONTH(DATE($J$5,$H17,O$5))&lt;&gt;$H17,"",SUMIFS(tblTasks[[HEATMAP]:[HEATMAP]],tblTasks[[Start Date]:[Start Date]],"&lt;="&amp;DATE($J$5,$H17,O$5),tblTasks[[End Date]:[End Date]],"&gt;="&amp;DATE($J$5,$H17,O$5),tblTasks[[Status]:[Status]],hmr_Status,tblTasks[[Project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18</v>
      </c>
      <c r="P17" s="71">
        <f>IF(MONTH(DATE($J$5,$H17,P$5))&lt;&gt;$H17,"",SUMIFS(tblTasks[[HEATMAP]:[HEATMAP]],tblTasks[[Start Date]:[Start Date]],"&lt;="&amp;DATE($J$5,$H17,P$5),tblTasks[[End Date]:[End Date]],"&gt;="&amp;DATE($J$5,$H17,P$5),tblTasks[[Status]:[Status]],hmr_Status,tblTasks[[Project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22</v>
      </c>
      <c r="Q17" s="71">
        <f>IF(MONTH(DATE($J$5,$H17,Q$5))&lt;&gt;$H17,"",SUMIFS(tblTasks[[HEATMAP]:[HEATMAP]],tblTasks[[Start Date]:[Start Date]],"&lt;="&amp;DATE($J$5,$H17,Q$5),tblTasks[[End Date]:[End Date]],"&gt;="&amp;DATE($J$5,$H17,Q$5),tblTasks[[Status]:[Status]],hmr_Status,tblTasks[[Project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20</v>
      </c>
      <c r="R17" s="71">
        <f>IF(MONTH(DATE($J$5,$H17,R$5))&lt;&gt;$H17,"",SUMIFS(tblTasks[[HEATMAP]:[HEATMAP]],tblTasks[[Start Date]:[Start Date]],"&lt;="&amp;DATE($J$5,$H17,R$5),tblTasks[[End Date]:[End Date]],"&gt;="&amp;DATE($J$5,$H17,R$5),tblTasks[[Status]:[Status]],hmr_Status,tblTasks[[Project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20</v>
      </c>
      <c r="S17" s="71">
        <f>IF(MONTH(DATE($J$5,$H17,S$5))&lt;&gt;$H17,"",SUMIFS(tblTasks[[HEATMAP]:[HEATMAP]],tblTasks[[Start Date]:[Start Date]],"&lt;="&amp;DATE($J$5,$H17,S$5),tblTasks[[End Date]:[End Date]],"&gt;="&amp;DATE($J$5,$H17,S$5),tblTasks[[Status]:[Status]],hmr_Status,tblTasks[[Project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20</v>
      </c>
      <c r="T17" s="71">
        <f>IF(MONTH(DATE($J$5,$H17,T$5))&lt;&gt;$H17,"",SUMIFS(tblTasks[[HEATMAP]:[HEATMAP]],tblTasks[[Start Date]:[Start Date]],"&lt;="&amp;DATE($J$5,$H17,T$5),tblTasks[[End Date]:[End Date]],"&gt;="&amp;DATE($J$5,$H17,T$5),tblTasks[[Status]:[Status]],hmr_Status,tblTasks[[Project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22</v>
      </c>
      <c r="U17" s="71">
        <f>IF(MONTH(DATE($J$5,$H17,U$5))&lt;&gt;$H17,"",SUMIFS(tblTasks[[HEATMAP]:[HEATMAP]],tblTasks[[Start Date]:[Start Date]],"&lt;="&amp;DATE($J$5,$H17,U$5),tblTasks[[End Date]:[End Date]],"&gt;="&amp;DATE($J$5,$H17,U$5),tblTasks[[Status]:[Status]],hmr_Status,tblTasks[[Project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22</v>
      </c>
      <c r="V17" s="71">
        <f>IF(MONTH(DATE($J$5,$H17,V$5))&lt;&gt;$H17,"",SUMIFS(tblTasks[[HEATMAP]:[HEATMAP]],tblTasks[[Start Date]:[Start Date]],"&lt;="&amp;DATE($J$5,$H17,V$5),tblTasks[[End Date]:[End Date]],"&gt;="&amp;DATE($J$5,$H17,V$5),tblTasks[[Status]:[Status]],hmr_Status,tblTasks[[Project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20</v>
      </c>
      <c r="W17" s="71">
        <f>IF(MONTH(DATE($J$5,$H17,W$5))&lt;&gt;$H17,"",SUMIFS(tblTasks[[HEATMAP]:[HEATMAP]],tblTasks[[Start Date]:[Start Date]],"&lt;="&amp;DATE($J$5,$H17,W$5),tblTasks[[End Date]:[End Date]],"&gt;="&amp;DATE($J$5,$H17,W$5),tblTasks[[Status]:[Status]],hmr_Status,tblTasks[[Project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20</v>
      </c>
      <c r="X17" s="71">
        <f>IF(MONTH(DATE($J$5,$H17,X$5))&lt;&gt;$H17,"",SUMIFS(tblTasks[[HEATMAP]:[HEATMAP]],tblTasks[[Start Date]:[Start Date]],"&lt;="&amp;DATE($J$5,$H17,X$5),tblTasks[[End Date]:[End Date]],"&gt;="&amp;DATE($J$5,$H17,X$5),tblTasks[[Status]:[Status]],hmr_Status,tblTasks[[Project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20</v>
      </c>
      <c r="Y17" s="71">
        <f>IF(MONTH(DATE($J$5,$H17,Y$5))&lt;&gt;$H17,"",SUMIFS(tblTasks[[HEATMAP]:[HEATMAP]],tblTasks[[Start Date]:[Start Date]],"&lt;="&amp;DATE($J$5,$H17,Y$5),tblTasks[[End Date]:[End Date]],"&gt;="&amp;DATE($J$5,$H17,Y$5),tblTasks[[Status]:[Status]],hmr_Status,tblTasks[[Project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20</v>
      </c>
      <c r="Z17" s="71">
        <f>IF(MONTH(DATE($J$5,$H17,Z$5))&lt;&gt;$H17,"",SUMIFS(tblTasks[[HEATMAP]:[HEATMAP]],tblTasks[[Start Date]:[Start Date]],"&lt;="&amp;DATE($J$5,$H17,Z$5),tblTasks[[End Date]:[End Date]],"&gt;="&amp;DATE($J$5,$H17,Z$5),tblTasks[[Status]:[Status]],hmr_Status,tblTasks[[Project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18</v>
      </c>
      <c r="AA17" s="71">
        <f>IF(MONTH(DATE($J$5,$H17,AA$5))&lt;&gt;$H17,"",SUMIFS(tblTasks[[HEATMAP]:[HEATMAP]],tblTasks[[Start Date]:[Start Date]],"&lt;="&amp;DATE($J$5,$H17,AA$5),tblTasks[[End Date]:[End Date]],"&gt;="&amp;DATE($J$5,$H17,AA$5),tblTasks[[Status]:[Status]],hmr_Status,tblTasks[[Project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B17" s="71">
        <f>IF(MONTH(DATE($J$5,$H17,AB$5))&lt;&gt;$H17,"",SUMIFS(tblTasks[[HEATMAP]:[HEATMAP]],tblTasks[[Start Date]:[Start Date]],"&lt;="&amp;DATE($J$5,$H17,AB$5),tblTasks[[End Date]:[End Date]],"&gt;="&amp;DATE($J$5,$H17,AB$5),tblTasks[[Status]:[Status]],hmr_Status,tblTasks[[Project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C17" s="71">
        <f>IF(MONTH(DATE($J$5,$H17,AC$5))&lt;&gt;$H17,"",SUMIFS(tblTasks[[HEATMAP]:[HEATMAP]],tblTasks[[Start Date]:[Start Date]],"&lt;="&amp;DATE($J$5,$H17,AC$5),tblTasks[[End Date]:[End Date]],"&gt;="&amp;DATE($J$5,$H17,AC$5),tblTasks[[Status]:[Status]],hmr_Status,tblTasks[[Project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D17" s="71">
        <f>IF(MONTH(DATE($J$5,$H17,AD$5))&lt;&gt;$H17,"",SUMIFS(tblTasks[[HEATMAP]:[HEATMAP]],tblTasks[[Start Date]:[Start Date]],"&lt;="&amp;DATE($J$5,$H17,AD$5),tblTasks[[End Date]:[End Date]],"&gt;="&amp;DATE($J$5,$H17,AD$5),tblTasks[[Status]:[Status]],hmr_Status,tblTasks[[Project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E17" s="71">
        <f>IF(MONTH(DATE($J$5,$H17,AE$5))&lt;&gt;$H17,"",SUMIFS(tblTasks[[HEATMAP]:[HEATMAP]],tblTasks[[Start Date]:[Start Date]],"&lt;="&amp;DATE($J$5,$H17,AE$5),tblTasks[[End Date]:[End Date]],"&gt;="&amp;DATE($J$5,$H17,AE$5),tblTasks[[Status]:[Status]],hmr_Status,tblTasks[[Project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16</v>
      </c>
      <c r="AF17" s="71">
        <f>IF(MONTH(DATE($J$5,$H17,AF$5))&lt;&gt;$H17,"",SUMIFS(tblTasks[[HEATMAP]:[HEATMAP]],tblTasks[[Start Date]:[Start Date]],"&lt;="&amp;DATE($J$5,$H17,AF$5),tblTasks[[End Date]:[End Date]],"&gt;="&amp;DATE($J$5,$H17,AF$5),tblTasks[[Status]:[Status]],hmr_Status,tblTasks[[Project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AG17" s="71">
        <f>IF(MONTH(DATE($J$5,$H17,AG$5))&lt;&gt;$H17,"",SUMIFS(tblTasks[[HEATMAP]:[HEATMAP]],tblTasks[[Start Date]:[Start Date]],"&lt;="&amp;DATE($J$5,$H17,AG$5),tblTasks[[End Date]:[End Date]],"&gt;="&amp;DATE($J$5,$H17,AG$5),tblTasks[[Status]:[Status]],hmr_Status,tblTasks[[Project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AH17" s="71">
        <f>IF(MONTH(DATE($J$5,$H17,AH$5))&lt;&gt;$H17,"",SUMIFS(tblTasks[[HEATMAP]:[HEATMAP]],tblTasks[[Start Date]:[Start Date]],"&lt;="&amp;DATE($J$5,$H17,AH$5),tblTasks[[End Date]:[End Date]],"&gt;="&amp;DATE($J$5,$H17,AH$5),tblTasks[[Status]:[Status]],hmr_Status,tblTasks[[Project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AI17" s="71">
        <f>IF(MONTH(DATE($J$5,$H17,AI$5))&lt;&gt;$H17,"",SUMIFS(tblTasks[[HEATMAP]:[HEATMAP]],tblTasks[[Start Date]:[Start Date]],"&lt;="&amp;DATE($J$5,$H17,AI$5),tblTasks[[End Date]:[End Date]],"&gt;="&amp;DATE($J$5,$H17,AI$5),tblTasks[[Status]:[Status]],hmr_Status,tblTasks[[Project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14</v>
      </c>
      <c r="AJ17" s="71">
        <f>IF(MONTH(DATE($J$5,$H17,AJ$5))&lt;&gt;$H17,"",SUMIFS(tblTasks[[HEATMAP]:[HEATMAP]],tblTasks[[Start Date]:[Start Date]],"&lt;="&amp;DATE($J$5,$H17,AJ$5),tblTasks[[End Date]:[End Date]],"&gt;="&amp;DATE($J$5,$H17,AJ$5),tblTasks[[Status]:[Status]],hmr_Status,tblTasks[[Project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12</v>
      </c>
      <c r="AK17" s="71">
        <f>IF(MONTH(DATE($J$5,$H17,AK$5))&lt;&gt;$H17,"",SUMIFS(tblTasks[[HEATMAP]:[HEATMAP]],tblTasks[[Start Date]:[Start Date]],"&lt;="&amp;DATE($J$5,$H17,AK$5),tblTasks[[End Date]:[End Date]],"&gt;="&amp;DATE($J$5,$H17,AK$5),tblTasks[[Status]:[Status]],hmr_Status,tblTasks[[Project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6</v>
      </c>
      <c r="AL17" s="71">
        <f>IF(MONTH(DATE($J$5,$H17,AL$5))&lt;&gt;$H17,"",SUMIFS(tblTasks[[HEATMAP]:[HEATMAP]],tblTasks[[Start Date]:[Start Date]],"&lt;="&amp;DATE($J$5,$H17,AL$5),tblTasks[[End Date]:[End Date]],"&gt;="&amp;DATE($J$5,$H17,AL$5),tblTasks[[Status]:[Status]],hmr_Status,tblTasks[[Project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6</v>
      </c>
      <c r="AM17" s="71">
        <f>IF(MONTH(DATE($J$5,$H17,AM$5))&lt;&gt;$H17,"",SUMIFS(tblTasks[[HEATMAP]:[HEATMAP]],tblTasks[[Start Date]:[Start Date]],"&lt;="&amp;DATE($J$5,$H17,AM$5),tblTasks[[End Date]:[End Date]],"&gt;="&amp;DATE($J$5,$H17,AM$5),tblTasks[[Status]:[Status]],hmr_Status,tblTasks[[Project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6</v>
      </c>
      <c r="AN17" s="71">
        <f>IF(MONTH(DATE($J$5,$H17,AN$5))&lt;&gt;$H17,"",SUMIFS(tblTasks[[HEATMAP]:[HEATMAP]],tblTasks[[Start Date]:[Start Date]],"&lt;="&amp;DATE($J$5,$H17,AN$5),tblTasks[[End Date]:[End Date]],"&gt;="&amp;DATE($J$5,$H17,AN$5),tblTasks[[Status]:[Status]],hmr_Status,tblTasks[[Project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  <c r="AO17" s="71">
        <f>IF(MONTH(DATE($J$5,$H17,AO$5))&lt;&gt;$H17,"",SUMIFS(tblTasks[[HEATMAP]:[HEATMAP]],tblTasks[[Start Date]:[Start Date]],"&lt;="&amp;DATE($J$5,$H17,AO$5),tblTasks[[End Date]:[End Date]],"&gt;="&amp;DATE($J$5,$H17,AO$5),tblTasks[[Status]:[Status]],hmr_Status,tblTasks[[Project Name]:[Project Name]],hmr_Project,tblTasks[[Activity Type]:[Activity Type]],hmr_ActivityType,tblTasks[[Team]:[Team]],hmr_Team,tblTasks[[Assigned To]:[Assigned To]],hmr_Member,tblTasks[[Complexity]:[Complexity]],hmr_Complexity,tblTasks[[Priority]:[Priority]],hmr_Priority))</f>
        <v>8</v>
      </c>
    </row>
    <row r="18" spans="1:41" ht="30" customHeight="1">
      <c r="A18" s="30">
        <v>2</v>
      </c>
      <c r="B18" s="30">
        <f>B17+1</f>
        <v>2020</v>
      </c>
      <c r="C18" s="30"/>
      <c r="D18" s="30"/>
      <c r="E18" s="30"/>
      <c r="F18" s="30"/>
      <c r="G18" s="30"/>
    </row>
    <row r="19" spans="1:41" ht="30" hidden="1" customHeight="1">
      <c r="A19" s="20">
        <v>3</v>
      </c>
      <c r="B19" s="20">
        <f t="shared" ref="B19:B36" si="0">B18+1</f>
        <v>2021</v>
      </c>
    </row>
    <row r="20" spans="1:41" ht="30" hidden="1" customHeight="1">
      <c r="A20" s="20">
        <v>4</v>
      </c>
      <c r="B20" s="20">
        <f t="shared" si="0"/>
        <v>2022</v>
      </c>
    </row>
    <row r="21" spans="1:41" ht="30" hidden="1" customHeight="1">
      <c r="A21" s="20">
        <v>5</v>
      </c>
      <c r="B21" s="20">
        <f t="shared" si="0"/>
        <v>2023</v>
      </c>
    </row>
    <row r="22" spans="1:41" ht="30" hidden="1" customHeight="1">
      <c r="A22" s="20">
        <v>6</v>
      </c>
      <c r="B22" s="20">
        <f t="shared" si="0"/>
        <v>2024</v>
      </c>
    </row>
    <row r="23" spans="1:41" ht="30" hidden="1" customHeight="1">
      <c r="A23" s="20">
        <v>7</v>
      </c>
      <c r="B23" s="20">
        <f t="shared" si="0"/>
        <v>2025</v>
      </c>
    </row>
    <row r="24" spans="1:41" ht="30" hidden="1" customHeight="1">
      <c r="A24" s="20">
        <v>8</v>
      </c>
      <c r="B24" s="20">
        <f t="shared" si="0"/>
        <v>2026</v>
      </c>
    </row>
    <row r="25" spans="1:41" ht="30" hidden="1" customHeight="1">
      <c r="A25" s="20">
        <v>9</v>
      </c>
      <c r="B25" s="20">
        <f t="shared" si="0"/>
        <v>2027</v>
      </c>
    </row>
    <row r="26" spans="1:41" ht="30" hidden="1" customHeight="1">
      <c r="A26" s="20">
        <v>10</v>
      </c>
      <c r="B26" s="20">
        <f t="shared" si="0"/>
        <v>2028</v>
      </c>
    </row>
    <row r="27" spans="1:41" ht="30" hidden="1" customHeight="1">
      <c r="A27" s="20">
        <v>11</v>
      </c>
      <c r="B27" s="20">
        <f t="shared" si="0"/>
        <v>2029</v>
      </c>
    </row>
    <row r="28" spans="1:41" ht="30" hidden="1" customHeight="1">
      <c r="A28" s="20">
        <v>12</v>
      </c>
      <c r="B28" s="20">
        <f t="shared" si="0"/>
        <v>2030</v>
      </c>
    </row>
    <row r="29" spans="1:41" ht="30" hidden="1" customHeight="1">
      <c r="A29" s="20">
        <v>13</v>
      </c>
      <c r="B29" s="20">
        <f t="shared" si="0"/>
        <v>2031</v>
      </c>
    </row>
    <row r="30" spans="1:41" ht="30" hidden="1" customHeight="1">
      <c r="A30" s="20">
        <v>14</v>
      </c>
      <c r="B30" s="20">
        <f t="shared" si="0"/>
        <v>2032</v>
      </c>
    </row>
    <row r="31" spans="1:41" ht="30" hidden="1" customHeight="1">
      <c r="A31" s="20">
        <v>15</v>
      </c>
      <c r="B31" s="20">
        <f t="shared" si="0"/>
        <v>2033</v>
      </c>
    </row>
    <row r="32" spans="1:41" ht="30" hidden="1" customHeight="1">
      <c r="A32" s="20">
        <v>16</v>
      </c>
      <c r="B32" s="20">
        <f t="shared" si="0"/>
        <v>2034</v>
      </c>
    </row>
    <row r="33" spans="1:2" ht="30" hidden="1" customHeight="1">
      <c r="A33" s="20">
        <v>17</v>
      </c>
      <c r="B33" s="20">
        <f t="shared" si="0"/>
        <v>2035</v>
      </c>
    </row>
    <row r="34" spans="1:2" ht="30" hidden="1" customHeight="1">
      <c r="A34" s="20">
        <v>18</v>
      </c>
      <c r="B34" s="20">
        <f t="shared" si="0"/>
        <v>2036</v>
      </c>
    </row>
    <row r="35" spans="1:2" ht="30" hidden="1" customHeight="1">
      <c r="A35" s="20">
        <v>19</v>
      </c>
      <c r="B35" s="20">
        <f t="shared" si="0"/>
        <v>2037</v>
      </c>
    </row>
    <row r="36" spans="1:2" ht="30" hidden="1" customHeight="1">
      <c r="A36" s="20">
        <v>20</v>
      </c>
      <c r="B36" s="20">
        <f t="shared" si="0"/>
        <v>2038</v>
      </c>
    </row>
  </sheetData>
  <mergeCells count="4">
    <mergeCell ref="AI4:AO4"/>
    <mergeCell ref="J2:N3"/>
    <mergeCell ref="AB4:AH4"/>
    <mergeCell ref="O4:U4"/>
  </mergeCells>
  <conditionalFormatting sqref="K6:AO17">
    <cfRule type="expression" dxfId="119" priority="1" stopIfTrue="1">
      <formula>IF((WORKDAY.INTL(DATE($J$5,$H6,K$5)-1,1,rng_C_Weekends,rng_C_Holidays))&lt;&gt;DATE($J$5,$H6,K$5),TRUE,FALSE)</formula>
    </cfRule>
    <cfRule type="cellIs" dxfId="118" priority="2" stopIfTrue="1" operator="equal">
      <formula>0</formula>
    </cfRule>
    <cfRule type="expression" dxfId="117" priority="3" stopIfTrue="1">
      <formula>IF(AND(ISNUMBER(K6),K6&gt;$AI$4,$AI$4&lt;&gt;""),TRUE,FALSE)</formula>
    </cfRule>
    <cfRule type="colorScale" priority="4">
      <colorScale>
        <cfvo type="num" val="0"/>
        <cfvo type="percentile" val="50"/>
        <cfvo type="max"/>
        <color theme="4" tint="0.59999389629810485"/>
        <color theme="4"/>
        <color theme="4" tint="-0.249977111117893"/>
      </colorScale>
    </cfRule>
  </conditionalFormatting>
  <dataValidations disablePrompts="1" count="1">
    <dataValidation type="whole" operator="greaterThanOrEqual" allowBlank="1" showInputMessage="1" showErrorMessage="1" promptTitle="Highlight Cells" prompt="Enter a number to highlight all the cells if exceeds this value." sqref="AI4:AO4">
      <formula1>0</formula1>
    </dataValidation>
  </dataValidations>
  <pageMargins left="0.7" right="0.7" top="0.75" bottom="0.75" header="0.3" footer="0.3"/>
  <pageSetup paperSize="9" orientation="portrait" r:id="rId1"/>
  <ignoredErrors>
    <ignoredError sqref="C11" 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5" r:id="rId4" name="Drop Down 5">
              <controlPr defaultSize="0" autoLine="0" autoPict="0">
                <anchor moveWithCells="1">
                  <from>
                    <xdr:col>21</xdr:col>
                    <xdr:colOff>373380</xdr:colOff>
                    <xdr:row>1</xdr:row>
                    <xdr:rowOff>152400</xdr:rowOff>
                  </from>
                  <to>
                    <xdr:col>26</xdr:col>
                    <xdr:colOff>114300</xdr:colOff>
                    <xdr:row>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r:id="rId5" name="Drop Down 9">
              <controlPr defaultSize="0" autoLine="0" autoPict="0">
                <anchor moveWithCells="1">
                  <from>
                    <xdr:col>29</xdr:col>
                    <xdr:colOff>38100</xdr:colOff>
                    <xdr:row>1</xdr:row>
                    <xdr:rowOff>152400</xdr:rowOff>
                  </from>
                  <to>
                    <xdr:col>32</xdr:col>
                    <xdr:colOff>327660</xdr:colOff>
                    <xdr:row>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1" r:id="rId6" name="Drop Down 11">
              <controlPr defaultSize="0" autoLine="0" autoPict="0">
                <anchor moveWithCells="1">
                  <from>
                    <xdr:col>36</xdr:col>
                    <xdr:colOff>304800</xdr:colOff>
                    <xdr:row>1</xdr:row>
                    <xdr:rowOff>152400</xdr:rowOff>
                  </from>
                  <to>
                    <xdr:col>40</xdr:col>
                    <xdr:colOff>182880</xdr:colOff>
                    <xdr:row>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3" r:id="rId7" name="Drop Down 13">
              <controlPr defaultSize="0" autoLine="0" autoPict="0">
                <anchor moveWithCells="1">
                  <from>
                    <xdr:col>15</xdr:col>
                    <xdr:colOff>259080</xdr:colOff>
                    <xdr:row>1</xdr:row>
                    <xdr:rowOff>152400</xdr:rowOff>
                  </from>
                  <to>
                    <xdr:col>18</xdr:col>
                    <xdr:colOff>182880</xdr:colOff>
                    <xdr:row>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4" r:id="rId8" name="Drop Down 14">
              <controlPr defaultSize="0" autoLine="0" autoPict="0">
                <anchor moveWithCells="1">
                  <from>
                    <xdr:col>22</xdr:col>
                    <xdr:colOff>0</xdr:colOff>
                    <xdr:row>0</xdr:row>
                    <xdr:rowOff>228600</xdr:rowOff>
                  </from>
                  <to>
                    <xdr:col>26</xdr:col>
                    <xdr:colOff>121920</xdr:colOff>
                    <xdr:row>0</xdr:row>
                    <xdr:rowOff>502920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5" r:id="rId9" name="Drop Down 15">
              <controlPr defaultSize="0" autoLine="0" autoPict="0">
                <anchor moveWithCells="1">
                  <from>
                    <xdr:col>29</xdr:col>
                    <xdr:colOff>38100</xdr:colOff>
                    <xdr:row>0</xdr:row>
                    <xdr:rowOff>228600</xdr:rowOff>
                  </from>
                  <to>
                    <xdr:col>32</xdr:col>
                    <xdr:colOff>327660</xdr:colOff>
                    <xdr:row>0</xdr:row>
                    <xdr:rowOff>502920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6" r:id="rId10" name="Drop Down 16">
              <controlPr defaultSize="0" autoLine="0" autoPict="0">
                <anchor moveWithCells="1">
                  <from>
                    <xdr:col>15</xdr:col>
                    <xdr:colOff>266700</xdr:colOff>
                    <xdr:row>0</xdr:row>
                    <xdr:rowOff>228600</xdr:rowOff>
                  </from>
                  <to>
                    <xdr:col>18</xdr:col>
                    <xdr:colOff>182880</xdr:colOff>
                    <xdr:row>0</xdr:row>
                    <xdr:rowOff>502920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7" r:id="rId11" name="Drop Down 17">
              <controlPr defaultSize="0" autoLine="0" autoPict="0">
                <anchor moveWithCells="1">
                  <from>
                    <xdr:col>36</xdr:col>
                    <xdr:colOff>304800</xdr:colOff>
                    <xdr:row>0</xdr:row>
                    <xdr:rowOff>213360</xdr:rowOff>
                  </from>
                  <to>
                    <xdr:col>40</xdr:col>
                    <xdr:colOff>182880</xdr:colOff>
                    <xdr:row>0</xdr:row>
                    <xdr:rowOff>487680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9" r:id="rId12" name="Drop Down 19">
              <controlPr defaultSize="0" autoLine="0" autoPict="0">
                <anchor moveWithCells="1">
                  <from>
                    <xdr:col>21</xdr:col>
                    <xdr:colOff>365760</xdr:colOff>
                    <xdr:row>3</xdr:row>
                    <xdr:rowOff>60960</xdr:rowOff>
                  </from>
                  <to>
                    <xdr:col>26</xdr:col>
                    <xdr:colOff>121920</xdr:colOff>
                    <xdr:row>3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0" r:id="rId13" name="Check Box 20">
              <controlPr defaultSize="0" autoFill="0" autoLine="0" autoPict="0">
                <anchor moveWithCells="1">
                  <from>
                    <xdr:col>9</xdr:col>
                    <xdr:colOff>144780</xdr:colOff>
                    <xdr:row>3</xdr:row>
                    <xdr:rowOff>68580</xdr:rowOff>
                  </from>
                  <to>
                    <xdr:col>13</xdr:col>
                    <xdr:colOff>190500</xdr:colOff>
                    <xdr:row>3</xdr:row>
                    <xdr:rowOff>312420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00B0F0"/>
  </sheetPr>
  <dimension ref="A1:AP220"/>
  <sheetViews>
    <sheetView showGridLines="0" showRowColHeaders="0" topLeftCell="I1" zoomScaleNormal="100" workbookViewId="0">
      <pane ySplit="1" topLeftCell="A2" activePane="bottomLeft" state="frozen"/>
      <selection activeCell="L46" sqref="L46"/>
      <selection pane="bottomLeft" activeCell="L46" sqref="L46"/>
    </sheetView>
  </sheetViews>
  <sheetFormatPr defaultColWidth="0" defaultRowHeight="30" customHeight="1"/>
  <cols>
    <col min="1" max="1" width="17.44140625" style="20" hidden="1" customWidth="1"/>
    <col min="2" max="2" width="5.6640625" style="20" hidden="1" customWidth="1"/>
    <col min="3" max="3" width="10.6640625" style="20" hidden="1" customWidth="1"/>
    <col min="4" max="4" width="34" style="20" hidden="1" customWidth="1"/>
    <col min="5" max="8" width="5.6640625" style="20" hidden="1" customWidth="1"/>
    <col min="9" max="9" width="5.109375" style="88" customWidth="1"/>
    <col min="10" max="10" width="16.44140625" style="20" customWidth="1"/>
    <col min="11" max="42" width="5.6640625" style="20" customWidth="1"/>
    <col min="43" max="16384" width="5.6640625" style="20" hidden="1"/>
  </cols>
  <sheetData>
    <row r="1" spans="1:41" ht="48" customHeight="1">
      <c r="A1" s="30"/>
      <c r="B1" s="30"/>
      <c r="C1" s="30"/>
      <c r="D1" s="30"/>
      <c r="E1" s="30"/>
      <c r="F1" s="30"/>
      <c r="G1" s="30"/>
      <c r="I1" s="86"/>
      <c r="J1" s="116"/>
      <c r="K1" s="116"/>
      <c r="L1" s="116"/>
      <c r="M1" s="116"/>
      <c r="N1" s="116"/>
      <c r="O1" s="116"/>
      <c r="P1" s="116"/>
      <c r="Q1" s="116"/>
      <c r="R1" s="116"/>
      <c r="S1" s="117"/>
      <c r="T1" s="117"/>
      <c r="U1" s="117"/>
      <c r="V1" s="117"/>
      <c r="W1" s="116"/>
      <c r="X1" s="116"/>
      <c r="Y1" s="293"/>
      <c r="Z1" s="116"/>
      <c r="AA1" s="116"/>
      <c r="AB1" s="117"/>
      <c r="AC1" s="117"/>
      <c r="AD1" s="294" t="str">
        <f>C97 &amp;" | Bandwidth Esimates:"</f>
        <v>All Members | Bandwidth Esimates:</v>
      </c>
      <c r="AE1" s="294"/>
      <c r="AF1" s="294"/>
      <c r="AG1" s="294"/>
      <c r="AH1" s="294"/>
      <c r="AI1" s="294"/>
      <c r="AJ1" s="294"/>
      <c r="AK1" s="294"/>
      <c r="AL1" s="294"/>
      <c r="AM1" s="294"/>
      <c r="AN1" s="294"/>
      <c r="AO1" s="294"/>
    </row>
    <row r="2" spans="1:41" ht="5.25" customHeight="1">
      <c r="A2" s="30" t="s">
        <v>65</v>
      </c>
      <c r="B2" s="30" t="s">
        <v>67</v>
      </c>
      <c r="C2" s="30" t="s">
        <v>66</v>
      </c>
      <c r="D2" s="30"/>
      <c r="E2" s="30"/>
      <c r="F2" s="30"/>
      <c r="G2" s="30"/>
      <c r="I2" s="87"/>
      <c r="J2" s="377"/>
      <c r="K2" s="377"/>
      <c r="L2" s="377"/>
      <c r="M2" s="377"/>
      <c r="N2" s="377"/>
      <c r="O2" s="84"/>
      <c r="P2" s="84"/>
      <c r="Q2" s="84"/>
      <c r="R2" s="77"/>
      <c r="S2" s="85"/>
      <c r="T2" s="85"/>
      <c r="U2" s="85"/>
      <c r="V2" s="78"/>
      <c r="W2" s="77"/>
      <c r="X2" s="78"/>
      <c r="Y2" s="78"/>
      <c r="Z2" s="78"/>
      <c r="AA2" s="78"/>
      <c r="AB2" s="77"/>
      <c r="AC2" s="78"/>
      <c r="AD2" s="78"/>
      <c r="AE2" s="78"/>
      <c r="AF2" s="78"/>
      <c r="AG2" s="77"/>
      <c r="AH2" s="78"/>
      <c r="AI2" s="78"/>
      <c r="AJ2" s="78"/>
      <c r="AK2" s="78"/>
      <c r="AL2" s="77"/>
      <c r="AM2" s="77"/>
      <c r="AN2" s="77"/>
      <c r="AO2" s="77"/>
    </row>
    <row r="3" spans="1:41" ht="6.75" customHeight="1">
      <c r="A3" s="30"/>
      <c r="B3" s="30"/>
      <c r="C3" s="30"/>
      <c r="D3" s="30"/>
      <c r="E3" s="30"/>
      <c r="F3" s="30"/>
      <c r="G3" s="30"/>
      <c r="I3" s="82"/>
      <c r="J3" s="377"/>
      <c r="K3" s="377"/>
      <c r="L3" s="377"/>
      <c r="M3" s="377"/>
      <c r="N3" s="377"/>
      <c r="O3" s="76"/>
      <c r="P3" s="76"/>
      <c r="Q3" s="77"/>
      <c r="R3" s="77"/>
      <c r="S3" s="78"/>
      <c r="T3" s="78"/>
      <c r="U3" s="78"/>
      <c r="V3" s="77"/>
      <c r="W3" s="77"/>
      <c r="X3" s="78"/>
      <c r="Y3" s="77"/>
      <c r="Z3" s="77"/>
      <c r="AA3" s="77"/>
      <c r="AB3" s="77"/>
      <c r="AC3" s="78"/>
      <c r="AD3" s="77"/>
      <c r="AE3" s="77"/>
      <c r="AF3" s="77"/>
      <c r="AG3" s="77"/>
      <c r="AH3" s="78"/>
      <c r="AI3" s="77"/>
      <c r="AJ3" s="77"/>
      <c r="AK3" s="77"/>
      <c r="AL3" s="77"/>
      <c r="AM3" s="77"/>
      <c r="AN3" s="77"/>
      <c r="AO3" s="77"/>
    </row>
    <row r="4" spans="1:41" ht="28.5" customHeight="1">
      <c r="A4" s="30"/>
      <c r="B4" s="30"/>
      <c r="C4" s="30"/>
      <c r="D4" s="30"/>
      <c r="E4" s="30"/>
      <c r="F4" s="30"/>
      <c r="G4" s="30"/>
      <c r="I4" s="82"/>
      <c r="J4" s="295" t="s">
        <v>409</v>
      </c>
      <c r="K4" s="137"/>
      <c r="L4" s="137"/>
      <c r="M4" s="137"/>
      <c r="N4" s="296" t="s">
        <v>410</v>
      </c>
      <c r="O4" s="138"/>
      <c r="P4" s="138"/>
      <c r="Q4" s="139"/>
      <c r="R4" s="139"/>
      <c r="S4" s="140"/>
      <c r="T4" s="140"/>
      <c r="U4" s="140"/>
      <c r="V4" s="139"/>
      <c r="W4" s="139"/>
      <c r="X4" s="140"/>
      <c r="Y4" s="139"/>
      <c r="Z4" s="139"/>
      <c r="AA4" s="139"/>
      <c r="AB4" s="139"/>
      <c r="AC4" s="140"/>
      <c r="AD4" s="139"/>
      <c r="AE4" s="139"/>
      <c r="AF4" s="139"/>
      <c r="AG4" s="139"/>
      <c r="AH4" s="140"/>
      <c r="AI4" s="139"/>
      <c r="AJ4" s="139"/>
      <c r="AK4" s="139"/>
      <c r="AL4" s="139"/>
      <c r="AM4" s="139"/>
      <c r="AN4" s="139"/>
      <c r="AO4" s="139"/>
    </row>
    <row r="5" spans="1:41" ht="28.5" customHeight="1">
      <c r="A5" s="30"/>
      <c r="B5" s="30"/>
      <c r="C5" s="30"/>
      <c r="D5" s="30"/>
      <c r="E5" s="30"/>
      <c r="F5" s="30"/>
      <c r="G5" s="30"/>
      <c r="I5" s="82"/>
      <c r="J5" s="137"/>
      <c r="K5" s="137"/>
      <c r="L5" s="137"/>
      <c r="M5" s="137"/>
      <c r="N5" s="137"/>
      <c r="O5" s="138"/>
      <c r="P5" s="138"/>
      <c r="Q5" s="139"/>
      <c r="R5" s="139"/>
      <c r="S5" s="140"/>
      <c r="T5" s="140"/>
      <c r="U5" s="140"/>
      <c r="V5" s="139"/>
      <c r="W5" s="139"/>
      <c r="X5" s="140"/>
      <c r="Y5" s="139"/>
      <c r="Z5" s="139"/>
      <c r="AA5" s="139"/>
      <c r="AB5" s="139"/>
      <c r="AC5" s="140"/>
      <c r="AD5" s="139"/>
      <c r="AE5" s="139"/>
      <c r="AF5" s="139"/>
      <c r="AG5" s="139"/>
      <c r="AH5" s="140"/>
      <c r="AI5" s="139"/>
      <c r="AJ5" s="139"/>
      <c r="AK5" s="139"/>
      <c r="AL5" s="139"/>
      <c r="AM5" s="139"/>
      <c r="AN5" s="139"/>
      <c r="AO5" s="139"/>
    </row>
    <row r="6" spans="1:41" ht="28.5" customHeight="1">
      <c r="A6" s="30"/>
      <c r="B6" s="30"/>
      <c r="C6" s="30"/>
      <c r="D6" s="30"/>
      <c r="E6" s="30"/>
      <c r="F6" s="30"/>
      <c r="G6" s="30"/>
      <c r="I6" s="82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</row>
    <row r="7" spans="1:41" ht="28.5" customHeight="1">
      <c r="A7" s="30"/>
      <c r="B7" s="30"/>
      <c r="C7" s="30"/>
      <c r="D7" s="30"/>
      <c r="E7" s="30"/>
      <c r="F7" s="30"/>
      <c r="G7" s="30"/>
      <c r="I7" s="82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</row>
    <row r="8" spans="1:41" ht="28.5" customHeight="1">
      <c r="A8" s="30"/>
      <c r="B8" s="30"/>
      <c r="C8" s="30"/>
      <c r="D8" s="30"/>
      <c r="E8" s="30"/>
      <c r="F8" s="30"/>
      <c r="G8" s="30"/>
      <c r="I8" s="82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</row>
    <row r="9" spans="1:41" ht="30" hidden="1" customHeight="1">
      <c r="A9" s="30"/>
      <c r="B9" s="30"/>
      <c r="C9" s="30"/>
      <c r="D9" s="30"/>
      <c r="E9" s="30"/>
      <c r="F9" s="30"/>
      <c r="G9" s="30"/>
      <c r="I9" s="82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</row>
    <row r="10" spans="1:41" ht="30" hidden="1" customHeight="1">
      <c r="A10" s="30"/>
      <c r="B10" s="30"/>
      <c r="C10" s="30"/>
      <c r="D10" s="30"/>
      <c r="E10" s="30"/>
      <c r="F10" s="30"/>
      <c r="G10" s="30"/>
      <c r="I10" s="82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</row>
    <row r="11" spans="1:41" ht="30" hidden="1" customHeight="1">
      <c r="A11" s="30"/>
      <c r="B11" s="30"/>
      <c r="C11" s="30"/>
      <c r="D11" s="30"/>
      <c r="E11" s="30"/>
      <c r="F11" s="30"/>
      <c r="G11" s="30"/>
      <c r="I11" s="82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</row>
    <row r="12" spans="1:41" ht="30" hidden="1" customHeight="1">
      <c r="A12" s="30"/>
      <c r="B12" s="30"/>
      <c r="C12" s="30"/>
      <c r="D12" s="30"/>
      <c r="E12" s="30"/>
      <c r="F12" s="30"/>
      <c r="G12" s="30"/>
      <c r="I12" s="82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</row>
    <row r="13" spans="1:41" ht="30" hidden="1" customHeight="1">
      <c r="A13" s="30"/>
      <c r="B13" s="30"/>
      <c r="C13" s="30"/>
      <c r="D13" s="30"/>
      <c r="E13" s="30"/>
      <c r="F13" s="30"/>
      <c r="G13" s="30"/>
      <c r="I13" s="82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</row>
    <row r="14" spans="1:41" ht="30" hidden="1" customHeight="1">
      <c r="A14" s="30"/>
      <c r="B14" s="30"/>
      <c r="C14" s="30"/>
      <c r="D14" s="30"/>
      <c r="E14" s="30"/>
      <c r="F14" s="30"/>
      <c r="G14" s="30"/>
      <c r="I14" s="82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</row>
    <row r="15" spans="1:41" ht="30" hidden="1" customHeight="1">
      <c r="A15" s="30"/>
      <c r="B15" s="30"/>
      <c r="C15" s="30"/>
      <c r="D15" s="30"/>
      <c r="E15" s="30"/>
      <c r="F15" s="30"/>
      <c r="G15" s="30"/>
      <c r="I15" s="82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</row>
    <row r="16" spans="1:41" ht="30" hidden="1" customHeight="1">
      <c r="A16" s="30"/>
      <c r="B16" s="30"/>
      <c r="C16" s="30"/>
      <c r="D16" s="30"/>
      <c r="E16" s="30"/>
      <c r="F16" s="30"/>
      <c r="G16" s="30"/>
      <c r="I16" s="82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</row>
    <row r="17" spans="1:41" ht="30" hidden="1" customHeight="1">
      <c r="A17" s="30"/>
      <c r="B17" s="30"/>
      <c r="C17" s="30"/>
      <c r="D17" s="30"/>
      <c r="E17" s="30"/>
      <c r="F17" s="30"/>
      <c r="G17" s="30"/>
      <c r="I17" s="82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</row>
    <row r="18" spans="1:41" ht="30" hidden="1" customHeight="1">
      <c r="A18" s="30"/>
      <c r="B18" s="30"/>
      <c r="C18" s="30"/>
      <c r="D18" s="30"/>
      <c r="E18" s="30"/>
      <c r="F18" s="30"/>
      <c r="G18" s="30"/>
      <c r="I18" s="82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</row>
    <row r="19" spans="1:41" ht="30" hidden="1" customHeight="1">
      <c r="A19" s="30"/>
      <c r="B19" s="30"/>
      <c r="C19" s="30"/>
      <c r="D19" s="30"/>
      <c r="E19" s="30"/>
      <c r="F19" s="30"/>
      <c r="G19" s="30"/>
      <c r="I19" s="82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</row>
    <row r="20" spans="1:41" ht="30" hidden="1" customHeight="1">
      <c r="A20" s="30"/>
      <c r="B20" s="30"/>
      <c r="C20" s="30"/>
      <c r="D20" s="30"/>
      <c r="E20" s="30"/>
      <c r="F20" s="30"/>
      <c r="G20" s="30"/>
      <c r="I20" s="82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</row>
    <row r="21" spans="1:41" ht="30" hidden="1" customHeight="1">
      <c r="A21" s="30"/>
      <c r="B21" s="30"/>
      <c r="C21" s="30"/>
      <c r="D21" s="30"/>
      <c r="E21" s="30"/>
      <c r="F21" s="30"/>
      <c r="G21" s="30"/>
      <c r="I21" s="82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</row>
    <row r="22" spans="1:41" ht="30" hidden="1" customHeight="1">
      <c r="A22" s="30"/>
      <c r="B22" s="30"/>
      <c r="C22" s="30"/>
      <c r="D22" s="30"/>
      <c r="E22" s="30"/>
      <c r="F22" s="30"/>
      <c r="G22" s="30"/>
      <c r="I22" s="82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</row>
    <row r="23" spans="1:41" ht="30" hidden="1" customHeight="1">
      <c r="A23" s="30"/>
      <c r="B23" s="30"/>
      <c r="C23" s="30"/>
      <c r="D23" s="30"/>
      <c r="E23" s="30"/>
      <c r="F23" s="30"/>
      <c r="G23" s="30"/>
      <c r="I23" s="82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</row>
    <row r="24" spans="1:41" ht="30" hidden="1" customHeight="1">
      <c r="A24" s="30"/>
      <c r="B24" s="30"/>
      <c r="C24" s="30"/>
      <c r="D24" s="30"/>
      <c r="E24" s="30"/>
      <c r="F24" s="30"/>
      <c r="G24" s="30"/>
      <c r="I24" s="82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</row>
    <row r="25" spans="1:41" ht="30" hidden="1" customHeight="1">
      <c r="A25" s="30"/>
      <c r="B25" s="30"/>
      <c r="C25" s="30"/>
      <c r="D25" s="30"/>
      <c r="E25" s="30"/>
      <c r="F25" s="30"/>
      <c r="G25" s="30"/>
      <c r="I25" s="82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</row>
    <row r="26" spans="1:41" ht="30" hidden="1" customHeight="1">
      <c r="A26" s="30"/>
      <c r="B26" s="30"/>
      <c r="C26" s="30"/>
      <c r="D26" s="30"/>
      <c r="E26" s="30"/>
      <c r="F26" s="30"/>
      <c r="G26" s="30"/>
      <c r="I26" s="82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</row>
    <row r="27" spans="1:41" ht="30" hidden="1" customHeight="1">
      <c r="A27" s="30"/>
      <c r="B27" s="30"/>
      <c r="C27" s="30"/>
      <c r="D27" s="30"/>
      <c r="E27" s="30"/>
      <c r="F27" s="30"/>
      <c r="G27" s="30"/>
      <c r="I27" s="82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</row>
    <row r="28" spans="1:41" ht="30" hidden="1" customHeight="1">
      <c r="A28" s="30"/>
      <c r="B28" s="30"/>
      <c r="C28" s="30"/>
      <c r="D28" s="30"/>
      <c r="E28" s="30"/>
      <c r="F28" s="30"/>
      <c r="G28" s="30"/>
      <c r="I28" s="82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</row>
    <row r="29" spans="1:41" ht="30" hidden="1" customHeight="1">
      <c r="A29" s="30"/>
      <c r="B29" s="30"/>
      <c r="C29" s="30"/>
      <c r="D29" s="30"/>
      <c r="E29" s="30"/>
      <c r="F29" s="30"/>
      <c r="G29" s="30"/>
      <c r="I29" s="82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</row>
    <row r="30" spans="1:41" ht="30" hidden="1" customHeight="1">
      <c r="A30" s="30"/>
      <c r="B30" s="30"/>
      <c r="C30" s="30"/>
      <c r="D30" s="30"/>
      <c r="E30" s="30"/>
      <c r="F30" s="30"/>
      <c r="G30" s="30"/>
      <c r="I30" s="82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</row>
    <row r="31" spans="1:41" ht="30" hidden="1" customHeight="1">
      <c r="A31" s="30"/>
      <c r="B31" s="30"/>
      <c r="C31" s="30"/>
      <c r="D31" s="30"/>
      <c r="E31" s="30"/>
      <c r="F31" s="30"/>
      <c r="G31" s="30"/>
      <c r="I31" s="82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</row>
    <row r="32" spans="1:41" ht="28.5" hidden="1" customHeight="1">
      <c r="A32" s="30"/>
      <c r="B32" s="30"/>
      <c r="C32" s="30"/>
      <c r="D32" s="30"/>
      <c r="E32" s="30"/>
      <c r="F32" s="30"/>
      <c r="G32" s="30"/>
      <c r="I32" s="82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</row>
    <row r="33" spans="1:42" ht="28.5" hidden="1" customHeight="1">
      <c r="A33" s="30"/>
      <c r="B33" s="30"/>
      <c r="C33" s="30"/>
      <c r="D33" s="30"/>
      <c r="E33" s="30"/>
      <c r="F33" s="30"/>
      <c r="G33" s="30"/>
      <c r="I33" s="82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</row>
    <row r="34" spans="1:42" ht="28.5" hidden="1" customHeight="1">
      <c r="A34" s="30"/>
      <c r="B34" s="30"/>
      <c r="C34" s="30"/>
      <c r="D34" s="30"/>
      <c r="E34" s="30"/>
      <c r="F34" s="30"/>
      <c r="G34" s="30"/>
      <c r="I34" s="82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</row>
    <row r="35" spans="1:42" ht="28.5" customHeight="1">
      <c r="A35" s="30"/>
      <c r="B35" s="30"/>
      <c r="C35" s="30"/>
      <c r="D35" s="30"/>
      <c r="E35" s="30"/>
      <c r="F35" s="30"/>
      <c r="G35" s="30"/>
      <c r="I3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/>
    </row>
    <row r="36" spans="1:42" ht="28.5" customHeight="1">
      <c r="A36" s="30"/>
      <c r="B36" s="30"/>
      <c r="C36" s="30"/>
      <c r="D36" s="30"/>
      <c r="E36" s="30"/>
      <c r="F36" s="30"/>
      <c r="G36" s="30"/>
      <c r="I36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/>
    </row>
    <row r="37" spans="1:42" ht="28.5" customHeight="1">
      <c r="A37" s="30"/>
      <c r="B37" s="30"/>
      <c r="C37" s="30"/>
      <c r="D37" s="30"/>
      <c r="E37" s="30"/>
      <c r="F37" s="30"/>
      <c r="G37" s="30"/>
      <c r="I37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/>
    </row>
    <row r="38" spans="1:42" ht="28.5" customHeight="1">
      <c r="A38" s="30"/>
      <c r="B38" s="30"/>
      <c r="C38" s="30"/>
      <c r="D38" s="30"/>
      <c r="E38" s="30"/>
      <c r="F38" s="30"/>
      <c r="G38" s="30"/>
      <c r="I38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/>
    </row>
    <row r="39" spans="1:42" ht="28.5" customHeight="1">
      <c r="A39" s="30"/>
      <c r="B39" s="30"/>
      <c r="C39" s="30"/>
      <c r="D39" s="30"/>
      <c r="E39" s="30"/>
      <c r="F39" s="30"/>
      <c r="G39" s="30"/>
      <c r="I39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/>
    </row>
    <row r="40" spans="1:42" ht="28.5" customHeight="1">
      <c r="A40" s="30"/>
      <c r="B40" s="30"/>
      <c r="C40" s="30"/>
      <c r="D40" s="30"/>
      <c r="E40" s="30"/>
      <c r="F40" s="30"/>
      <c r="G40" s="30"/>
      <c r="I40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/>
    </row>
    <row r="41" spans="1:42" ht="28.5" customHeight="1">
      <c r="A41" s="30"/>
      <c r="B41" s="30"/>
      <c r="C41" s="30"/>
      <c r="D41" s="30"/>
      <c r="E41" s="30"/>
      <c r="F41" s="30"/>
      <c r="G41" s="30"/>
      <c r="I41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/>
    </row>
    <row r="42" spans="1:42" ht="28.5" customHeight="1">
      <c r="A42" s="30"/>
      <c r="B42" s="30"/>
      <c r="C42" s="30"/>
      <c r="D42" s="30"/>
      <c r="E42" s="30"/>
      <c r="F42" s="30"/>
      <c r="G42" s="30"/>
      <c r="I42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/>
    </row>
    <row r="43" spans="1:42" ht="28.5" customHeight="1">
      <c r="A43" s="30"/>
      <c r="B43" s="30"/>
      <c r="C43" s="30"/>
      <c r="D43" s="30"/>
      <c r="E43" s="30"/>
      <c r="F43" s="30"/>
      <c r="G43" s="30"/>
      <c r="I43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/>
    </row>
    <row r="44" spans="1:42" ht="28.5" customHeight="1">
      <c r="A44" s="30"/>
      <c r="B44" s="30"/>
      <c r="C44" s="30"/>
      <c r="D44" s="30"/>
      <c r="E44" s="30"/>
      <c r="F44" s="30"/>
      <c r="G44" s="30"/>
      <c r="I44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/>
    </row>
    <row r="45" spans="1:42" ht="28.5" customHeight="1">
      <c r="A45" s="30"/>
      <c r="B45" s="30"/>
      <c r="C45" s="30"/>
      <c r="D45" s="30"/>
      <c r="E45" s="30"/>
      <c r="F45" s="30"/>
      <c r="G45" s="30"/>
      <c r="I4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/>
    </row>
    <row r="46" spans="1:42" ht="28.5" customHeight="1">
      <c r="A46" s="30"/>
      <c r="B46" s="30"/>
      <c r="C46" s="30"/>
      <c r="D46" s="30"/>
      <c r="E46" s="30"/>
      <c r="F46" s="30"/>
      <c r="G46" s="30"/>
      <c r="I46" s="82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</row>
    <row r="47" spans="1:42" ht="14.4">
      <c r="A47" s="30"/>
      <c r="B47" s="30"/>
      <c r="C47" s="30"/>
      <c r="D47" s="30"/>
      <c r="E47" s="30"/>
      <c r="F47" s="30"/>
      <c r="G47" s="30"/>
      <c r="I47" s="82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</row>
    <row r="48" spans="1:42" ht="28.5" customHeight="1">
      <c r="A48" s="30"/>
      <c r="B48" s="30"/>
      <c r="C48" s="30"/>
      <c r="D48" s="30"/>
      <c r="E48" s="30"/>
      <c r="F48" s="30"/>
      <c r="G48" s="30"/>
      <c r="I48" s="82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</row>
    <row r="49" spans="1:41" ht="28.5" customHeight="1">
      <c r="A49" s="30"/>
      <c r="B49" s="30"/>
      <c r="C49" s="30"/>
      <c r="D49" s="30"/>
      <c r="E49" s="30"/>
      <c r="F49" s="30"/>
      <c r="G49" s="30"/>
      <c r="I49" s="82"/>
      <c r="J49" s="80"/>
      <c r="K49" s="80"/>
      <c r="L49" s="80"/>
      <c r="M49" s="80"/>
      <c r="N49" s="80"/>
      <c r="O49" s="81"/>
      <c r="P49" s="81"/>
      <c r="Q49" s="82"/>
      <c r="R49" s="82"/>
      <c r="S49" s="83"/>
      <c r="T49" s="83"/>
      <c r="U49" s="83"/>
      <c r="V49" s="82"/>
      <c r="W49" s="82"/>
      <c r="X49" s="83"/>
      <c r="Y49" s="82"/>
      <c r="Z49" s="82"/>
      <c r="AA49" s="82"/>
      <c r="AB49" s="82"/>
      <c r="AC49" s="83"/>
      <c r="AD49" s="82"/>
      <c r="AE49" s="82"/>
      <c r="AF49" s="82"/>
      <c r="AG49" s="82"/>
      <c r="AH49" s="83"/>
      <c r="AI49" s="82"/>
      <c r="AJ49" s="82"/>
      <c r="AK49" s="82"/>
      <c r="AL49" s="82"/>
      <c r="AM49" s="82"/>
      <c r="AN49" s="82"/>
      <c r="AO49" s="82"/>
    </row>
    <row r="50" spans="1:41" ht="28.5" customHeight="1" thickBot="1">
      <c r="A50" s="30"/>
      <c r="B50" s="30"/>
      <c r="C50" s="30"/>
      <c r="D50" s="30"/>
      <c r="E50" s="30"/>
      <c r="F50" s="30"/>
      <c r="G50" s="30"/>
      <c r="I50" s="82"/>
      <c r="J50" s="54"/>
      <c r="K50" s="54"/>
      <c r="L50" s="54"/>
      <c r="M50" s="54"/>
      <c r="N50" s="54"/>
      <c r="O50" s="55"/>
      <c r="P50" s="55"/>
      <c r="Q50" s="53"/>
      <c r="R50" s="53"/>
      <c r="S50" s="56"/>
      <c r="T50" s="56"/>
      <c r="U50" s="56"/>
      <c r="V50" s="53"/>
      <c r="W50" s="53"/>
      <c r="X50" s="56"/>
      <c r="Y50" s="53"/>
      <c r="Z50" s="53"/>
      <c r="AA50" s="53"/>
      <c r="AB50" s="53"/>
      <c r="AC50" s="56"/>
      <c r="AD50" s="53"/>
      <c r="AE50" s="53"/>
      <c r="AF50" s="53"/>
      <c r="AG50" s="53"/>
      <c r="AH50" s="56"/>
      <c r="AI50" s="53"/>
      <c r="AJ50" s="53"/>
      <c r="AK50" s="53"/>
      <c r="AL50" s="53"/>
      <c r="AM50" s="53"/>
      <c r="AN50" s="53"/>
      <c r="AO50" s="53"/>
    </row>
    <row r="51" spans="1:41" ht="35.1" customHeight="1" thickBot="1">
      <c r="A51" s="30"/>
      <c r="B51" s="30"/>
      <c r="C51" s="30"/>
      <c r="D51" s="30"/>
      <c r="E51" s="30"/>
      <c r="F51" s="30"/>
      <c r="G51" s="30"/>
      <c r="I51" s="82"/>
      <c r="J51" s="381" t="s">
        <v>168</v>
      </c>
      <c r="K51" s="382"/>
      <c r="L51" s="382"/>
      <c r="M51" s="382"/>
      <c r="N51" s="382"/>
      <c r="O51" s="382"/>
      <c r="P51" s="382"/>
      <c r="Q51" s="382"/>
      <c r="R51" s="382"/>
      <c r="S51" s="382"/>
      <c r="T51" s="382"/>
      <c r="U51" s="382"/>
      <c r="V51" s="382"/>
      <c r="W51" s="307"/>
      <c r="X51" s="308"/>
      <c r="Y51" s="308"/>
      <c r="Z51" s="308"/>
      <c r="AA51" s="308"/>
      <c r="AB51" s="308"/>
      <c r="AC51" s="308"/>
      <c r="AD51" s="308"/>
      <c r="AE51" s="308"/>
      <c r="AF51" s="308"/>
      <c r="AG51" s="308"/>
      <c r="AH51" s="308"/>
      <c r="AI51" s="308"/>
      <c r="AJ51" s="235"/>
      <c r="AK51" s="235"/>
      <c r="AL51" s="235"/>
      <c r="AM51" s="378" t="s">
        <v>384</v>
      </c>
      <c r="AN51" s="379"/>
      <c r="AO51" s="234">
        <v>0</v>
      </c>
    </row>
    <row r="52" spans="1:41" ht="28.5" customHeight="1">
      <c r="A52" s="30"/>
      <c r="B52" s="30"/>
      <c r="C52" s="30"/>
      <c r="D52" s="30"/>
      <c r="E52" s="30"/>
      <c r="F52" s="30"/>
      <c r="G52" s="30"/>
      <c r="I52" s="82"/>
      <c r="J52" s="54"/>
      <c r="K52" s="54"/>
      <c r="L52" s="54"/>
      <c r="M52" s="54"/>
      <c r="N52" s="54"/>
      <c r="O52" s="55"/>
      <c r="P52" s="55"/>
      <c r="Q52" s="53"/>
      <c r="R52" s="53"/>
      <c r="S52" s="56"/>
      <c r="T52" s="56"/>
      <c r="U52" s="56"/>
      <c r="V52" s="53"/>
      <c r="W52" s="53"/>
      <c r="X52" s="56"/>
      <c r="Y52" s="53"/>
      <c r="Z52" s="53"/>
      <c r="AA52" s="53"/>
      <c r="AB52" s="53"/>
      <c r="AC52" s="56"/>
      <c r="AD52" s="53"/>
      <c r="AE52" s="53"/>
      <c r="AF52" s="53"/>
      <c r="AG52" s="53"/>
      <c r="AH52" s="56"/>
      <c r="AI52" s="53"/>
      <c r="AJ52" s="53"/>
      <c r="AK52" s="53"/>
      <c r="AL52" s="53"/>
      <c r="AM52" s="53"/>
      <c r="AN52" s="53"/>
      <c r="AO52" s="53"/>
    </row>
    <row r="53" spans="1:41" ht="28.5" customHeight="1">
      <c r="A53" s="30"/>
      <c r="B53" s="30"/>
      <c r="C53" s="30"/>
      <c r="D53" s="30"/>
      <c r="E53" s="30"/>
      <c r="F53" s="30"/>
      <c r="G53" s="30"/>
      <c r="I53" s="8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56"/>
      <c r="AD53" s="53"/>
      <c r="AE53" s="53"/>
      <c r="AF53" s="53"/>
      <c r="AG53" s="53"/>
      <c r="AH53" s="56"/>
      <c r="AI53" s="53"/>
      <c r="AJ53" s="53"/>
      <c r="AK53" s="53"/>
      <c r="AL53" s="53"/>
      <c r="AM53" s="53"/>
      <c r="AN53" s="53"/>
      <c r="AO53" s="53"/>
    </row>
    <row r="54" spans="1:41" ht="28.5" customHeight="1">
      <c r="A54" s="30"/>
      <c r="B54" s="30"/>
      <c r="C54" s="30"/>
      <c r="D54" s="30"/>
      <c r="E54" s="30"/>
      <c r="F54" s="30"/>
      <c r="G54" s="30"/>
      <c r="I54" s="82"/>
      <c r="J54" s="54"/>
      <c r="K54" s="54"/>
      <c r="L54" s="54"/>
      <c r="M54" s="54"/>
      <c r="N54" s="54"/>
      <c r="O54" s="55"/>
      <c r="P54" s="55"/>
      <c r="Q54" s="53"/>
      <c r="R54" s="53"/>
      <c r="S54" s="56"/>
      <c r="T54" s="56"/>
      <c r="U54" s="56"/>
      <c r="V54" s="53"/>
      <c r="W54" s="53"/>
      <c r="X54" s="56"/>
      <c r="Y54" s="53"/>
      <c r="Z54" s="53"/>
      <c r="AA54" s="53"/>
      <c r="AB54" s="53"/>
      <c r="AC54" s="56"/>
      <c r="AD54" s="53"/>
      <c r="AE54" s="53"/>
      <c r="AF54" s="53"/>
      <c r="AG54" s="53"/>
      <c r="AH54" s="56"/>
      <c r="AI54" s="53"/>
      <c r="AJ54" s="53"/>
      <c r="AK54" s="53"/>
      <c r="AL54" s="53"/>
      <c r="AM54" s="53"/>
      <c r="AN54" s="53"/>
      <c r="AO54" s="53"/>
    </row>
    <row r="55" spans="1:41" ht="28.5" customHeight="1">
      <c r="A55" s="30"/>
      <c r="B55" s="30"/>
      <c r="C55" s="30"/>
      <c r="D55" s="30"/>
      <c r="E55" s="30"/>
      <c r="F55" s="30"/>
      <c r="G55" s="30"/>
      <c r="I55" s="82"/>
      <c r="J55" s="54"/>
      <c r="K55" s="54"/>
      <c r="L55" s="54"/>
      <c r="M55" s="54"/>
      <c r="N55" s="54"/>
      <c r="O55" s="55"/>
      <c r="P55" s="55"/>
      <c r="Q55" s="53"/>
      <c r="R55" s="53"/>
      <c r="S55" s="56"/>
      <c r="T55" s="56"/>
      <c r="U55" s="56"/>
      <c r="V55" s="53"/>
      <c r="W55" s="53"/>
      <c r="X55" s="56"/>
      <c r="Y55" s="53"/>
      <c r="Z55" s="53"/>
      <c r="AA55" s="53"/>
      <c r="AB55" s="53"/>
      <c r="AC55" s="56"/>
      <c r="AD55" s="53"/>
      <c r="AE55" s="53"/>
      <c r="AF55" s="53"/>
      <c r="AG55" s="53"/>
      <c r="AH55" s="56"/>
      <c r="AI55" s="53"/>
      <c r="AJ55" s="53"/>
      <c r="AK55" s="53"/>
      <c r="AL55" s="53"/>
      <c r="AM55" s="53"/>
      <c r="AN55" s="53"/>
      <c r="AO55" s="53"/>
    </row>
    <row r="56" spans="1:41" ht="28.5" customHeight="1">
      <c r="A56" s="30"/>
      <c r="B56" s="30"/>
      <c r="C56" s="30"/>
      <c r="D56" s="30"/>
      <c r="E56" s="30"/>
      <c r="F56" s="30"/>
      <c r="G56" s="30"/>
      <c r="I56" s="82"/>
      <c r="J56" s="54"/>
      <c r="K56" s="54"/>
      <c r="L56" s="54"/>
      <c r="M56" s="54"/>
      <c r="N56" s="54"/>
      <c r="O56" s="55"/>
      <c r="P56" s="55"/>
      <c r="Q56" s="53"/>
      <c r="R56" s="53"/>
      <c r="S56" s="56"/>
      <c r="T56" s="56"/>
      <c r="U56" s="56"/>
      <c r="V56" s="53"/>
      <c r="W56" s="53"/>
      <c r="X56" s="56"/>
      <c r="Y56" s="53"/>
      <c r="Z56" s="53"/>
      <c r="AA56" s="53"/>
      <c r="AB56" s="53"/>
      <c r="AC56" s="56"/>
      <c r="AD56" s="53"/>
      <c r="AE56" s="53"/>
      <c r="AF56" s="53"/>
      <c r="AG56" s="53"/>
      <c r="AH56" s="56"/>
      <c r="AI56" s="53"/>
      <c r="AJ56" s="53"/>
      <c r="AK56" s="53"/>
      <c r="AL56" s="53"/>
      <c r="AM56" s="53"/>
      <c r="AN56" s="53"/>
      <c r="AO56" s="53"/>
    </row>
    <row r="57" spans="1:41" ht="28.5" customHeight="1">
      <c r="A57" s="30"/>
      <c r="B57" s="30"/>
      <c r="C57" s="30"/>
      <c r="D57" s="30"/>
      <c r="E57" s="30"/>
      <c r="F57" s="30"/>
      <c r="G57" s="30"/>
      <c r="I57" s="82"/>
      <c r="J57" s="54"/>
      <c r="K57" s="54"/>
      <c r="L57" s="54"/>
      <c r="M57" s="54"/>
      <c r="N57" s="54"/>
      <c r="O57" s="55"/>
      <c r="P57" s="55"/>
      <c r="Q57" s="53"/>
      <c r="R57" s="53"/>
      <c r="S57" s="56"/>
      <c r="T57" s="56"/>
      <c r="U57" s="56"/>
      <c r="V57" s="53"/>
      <c r="W57" s="53"/>
      <c r="X57" s="56"/>
      <c r="Y57" s="53"/>
      <c r="Z57" s="53"/>
      <c r="AA57" s="53"/>
      <c r="AB57" s="53"/>
      <c r="AC57" s="56"/>
      <c r="AD57" s="53"/>
      <c r="AE57" s="53"/>
      <c r="AF57" s="53"/>
      <c r="AG57" s="53"/>
      <c r="AH57" s="56"/>
      <c r="AI57" s="53"/>
      <c r="AJ57" s="53"/>
      <c r="AK57" s="53"/>
      <c r="AL57" s="53"/>
      <c r="AM57" s="53"/>
      <c r="AN57" s="53"/>
      <c r="AO57" s="53"/>
    </row>
    <row r="58" spans="1:41" ht="28.5" customHeight="1">
      <c r="A58" s="30"/>
      <c r="B58" s="30"/>
      <c r="C58" s="30"/>
      <c r="D58" s="30"/>
      <c r="E58" s="30"/>
      <c r="F58" s="30"/>
      <c r="G58" s="30"/>
      <c r="I58" s="82"/>
      <c r="J58" s="54"/>
      <c r="K58" s="54"/>
      <c r="L58" s="54"/>
      <c r="M58" s="54"/>
      <c r="N58" s="54"/>
      <c r="O58" s="55"/>
      <c r="P58" s="55"/>
      <c r="Q58" s="53"/>
      <c r="R58" s="53"/>
      <c r="S58" s="56"/>
      <c r="T58" s="56"/>
      <c r="U58" s="56"/>
      <c r="V58" s="53"/>
      <c r="W58" s="53"/>
      <c r="X58" s="56"/>
      <c r="Y58" s="53"/>
      <c r="Z58" s="53"/>
      <c r="AA58" s="53"/>
      <c r="AB58" s="53"/>
      <c r="AC58" s="56"/>
      <c r="AD58" s="53"/>
      <c r="AE58" s="53"/>
      <c r="AF58" s="53"/>
      <c r="AG58" s="53"/>
      <c r="AH58" s="56"/>
      <c r="AI58" s="53"/>
      <c r="AJ58" s="53"/>
      <c r="AK58" s="53"/>
      <c r="AL58" s="53"/>
      <c r="AM58" s="53"/>
      <c r="AN58" s="53"/>
      <c r="AO58" s="53"/>
    </row>
    <row r="59" spans="1:41" ht="28.5" customHeight="1">
      <c r="A59" s="30"/>
      <c r="B59" s="30"/>
      <c r="C59" s="30"/>
      <c r="D59" s="30"/>
      <c r="E59" s="30"/>
      <c r="F59" s="30"/>
      <c r="G59" s="30"/>
      <c r="I59" s="82"/>
      <c r="J59" s="54"/>
      <c r="K59" s="54"/>
      <c r="L59" s="54"/>
      <c r="M59" s="54"/>
      <c r="N59" s="54"/>
      <c r="O59" s="55"/>
      <c r="P59" s="55"/>
      <c r="Q59" s="53"/>
      <c r="R59" s="53"/>
      <c r="S59" s="56"/>
      <c r="T59" s="56"/>
      <c r="U59" s="56"/>
      <c r="V59" s="53"/>
      <c r="W59" s="53"/>
      <c r="X59" s="56"/>
      <c r="Y59" s="53"/>
      <c r="Z59" s="53"/>
      <c r="AA59" s="53"/>
      <c r="AB59" s="53"/>
      <c r="AC59" s="56"/>
      <c r="AD59" s="53"/>
      <c r="AE59" s="53"/>
      <c r="AF59" s="53"/>
      <c r="AG59" s="53"/>
      <c r="AH59" s="56"/>
      <c r="AI59" s="53"/>
      <c r="AJ59" s="53"/>
      <c r="AK59" s="53"/>
      <c r="AL59" s="53"/>
      <c r="AM59" s="53"/>
      <c r="AN59" s="53"/>
      <c r="AO59" s="53"/>
    </row>
    <row r="60" spans="1:41" ht="28.5" customHeight="1">
      <c r="A60" s="30"/>
      <c r="B60" s="30"/>
      <c r="C60" s="30"/>
      <c r="D60" s="30"/>
      <c r="E60" s="30"/>
      <c r="F60" s="30"/>
      <c r="G60" s="30"/>
      <c r="I60" s="82"/>
      <c r="J60" s="54"/>
      <c r="K60" s="54"/>
      <c r="L60" s="54"/>
      <c r="M60" s="54"/>
      <c r="N60" s="54"/>
      <c r="O60" s="55"/>
      <c r="P60" s="55"/>
      <c r="Q60" s="53"/>
      <c r="R60" s="53"/>
      <c r="S60" s="56"/>
      <c r="T60" s="56"/>
      <c r="U60" s="56"/>
      <c r="V60" s="53"/>
      <c r="W60" s="53"/>
      <c r="X60" s="56"/>
      <c r="Y60" s="53"/>
      <c r="Z60" s="53"/>
      <c r="AA60" s="53"/>
      <c r="AB60" s="53"/>
      <c r="AC60" s="56"/>
      <c r="AD60" s="53"/>
      <c r="AE60" s="53"/>
      <c r="AF60" s="53"/>
      <c r="AG60" s="53"/>
      <c r="AH60" s="56"/>
      <c r="AI60" s="53"/>
      <c r="AJ60" s="53"/>
      <c r="AK60" s="53"/>
      <c r="AL60" s="53"/>
      <c r="AM60" s="53"/>
      <c r="AN60" s="53"/>
      <c r="AO60" s="53"/>
    </row>
    <row r="61" spans="1:41" ht="28.5" customHeight="1">
      <c r="A61" s="30"/>
      <c r="B61" s="30"/>
      <c r="C61" s="30"/>
      <c r="D61" s="30"/>
      <c r="E61" s="30"/>
      <c r="F61" s="30"/>
      <c r="G61" s="30"/>
      <c r="I61" s="82"/>
      <c r="J61" s="54"/>
      <c r="K61" s="54"/>
      <c r="L61" s="54"/>
      <c r="M61" s="54"/>
      <c r="N61" s="54"/>
      <c r="O61" s="55"/>
      <c r="P61" s="55"/>
      <c r="Q61" s="53"/>
      <c r="R61" s="53"/>
      <c r="S61" s="56"/>
      <c r="T61" s="56"/>
      <c r="U61" s="56"/>
      <c r="V61" s="53"/>
      <c r="W61" s="53"/>
      <c r="X61" s="56"/>
      <c r="Y61" s="53"/>
      <c r="Z61" s="53"/>
      <c r="AA61" s="53"/>
      <c r="AB61" s="53"/>
      <c r="AC61" s="56"/>
      <c r="AD61" s="53"/>
      <c r="AE61" s="53"/>
      <c r="AF61" s="53"/>
      <c r="AG61" s="53"/>
      <c r="AH61" s="56"/>
      <c r="AI61" s="53"/>
      <c r="AJ61" s="53"/>
      <c r="AK61" s="53"/>
      <c r="AL61" s="53"/>
      <c r="AM61" s="53"/>
      <c r="AN61" s="53"/>
      <c r="AO61" s="53"/>
    </row>
    <row r="62" spans="1:41" ht="28.5" customHeight="1">
      <c r="A62" s="30"/>
      <c r="B62" s="30"/>
      <c r="C62" s="30"/>
      <c r="D62" s="30"/>
      <c r="E62" s="30"/>
      <c r="F62" s="30"/>
      <c r="G62" s="30"/>
      <c r="I62" s="82"/>
      <c r="J62" s="54"/>
      <c r="K62" s="54"/>
      <c r="L62" s="54"/>
      <c r="M62" s="54"/>
      <c r="N62" s="54"/>
      <c r="O62" s="55"/>
      <c r="P62" s="55"/>
      <c r="Q62" s="53"/>
      <c r="R62" s="53"/>
      <c r="S62" s="56"/>
      <c r="T62" s="56"/>
      <c r="U62" s="56"/>
      <c r="V62" s="53"/>
      <c r="W62" s="53"/>
      <c r="X62" s="56"/>
      <c r="Y62" s="53"/>
      <c r="Z62" s="53"/>
      <c r="AA62" s="53"/>
      <c r="AB62" s="53"/>
      <c r="AC62" s="56"/>
      <c r="AD62" s="53"/>
      <c r="AE62" s="53"/>
      <c r="AF62" s="53"/>
      <c r="AG62" s="53"/>
      <c r="AH62" s="56"/>
      <c r="AI62" s="53"/>
      <c r="AJ62" s="53"/>
      <c r="AK62" s="53"/>
      <c r="AL62" s="53"/>
      <c r="AM62" s="53"/>
      <c r="AN62" s="53"/>
      <c r="AO62" s="53"/>
    </row>
    <row r="63" spans="1:41" ht="28.5" customHeight="1">
      <c r="A63" s="30"/>
      <c r="B63" s="30"/>
      <c r="C63" s="30"/>
      <c r="D63" s="30"/>
      <c r="E63" s="30"/>
      <c r="F63" s="30"/>
      <c r="G63" s="30"/>
      <c r="I63" s="82"/>
      <c r="J63" s="54"/>
      <c r="K63" s="54"/>
      <c r="L63" s="54"/>
      <c r="M63" s="54"/>
      <c r="N63" s="54"/>
      <c r="O63" s="55"/>
      <c r="P63" s="55"/>
      <c r="Q63" s="53"/>
      <c r="R63" s="53"/>
      <c r="S63" s="56"/>
      <c r="T63" s="56"/>
      <c r="U63" s="56"/>
      <c r="V63" s="53"/>
      <c r="W63" s="53"/>
      <c r="X63" s="56"/>
      <c r="Y63" s="53"/>
      <c r="Z63" s="53"/>
      <c r="AA63" s="53"/>
      <c r="AB63" s="53"/>
      <c r="AC63" s="56"/>
      <c r="AD63" s="53"/>
      <c r="AE63" s="53"/>
      <c r="AF63" s="53"/>
      <c r="AG63" s="53"/>
      <c r="AH63" s="56"/>
      <c r="AI63" s="53"/>
      <c r="AJ63" s="53"/>
      <c r="AK63" s="53"/>
      <c r="AL63" s="53"/>
      <c r="AM63" s="53"/>
      <c r="AN63" s="53"/>
      <c r="AO63" s="53"/>
    </row>
    <row r="64" spans="1:41" ht="28.5" customHeight="1">
      <c r="A64" s="30"/>
      <c r="B64" s="30"/>
      <c r="C64" s="30"/>
      <c r="D64" s="30"/>
      <c r="E64" s="30"/>
      <c r="F64" s="30"/>
      <c r="G64" s="30"/>
      <c r="I64" s="82"/>
      <c r="J64" s="54"/>
      <c r="K64" s="54"/>
      <c r="L64" s="54"/>
      <c r="M64" s="54"/>
      <c r="N64" s="54"/>
      <c r="O64" s="55"/>
      <c r="P64" s="55"/>
      <c r="Q64" s="53"/>
      <c r="R64" s="53"/>
      <c r="S64" s="56"/>
      <c r="T64" s="56"/>
      <c r="U64" s="56"/>
      <c r="V64" s="53"/>
      <c r="W64" s="53"/>
      <c r="X64" s="56"/>
      <c r="Y64" s="53"/>
      <c r="Z64" s="53"/>
      <c r="AA64" s="53"/>
      <c r="AB64" s="53"/>
      <c r="AC64" s="56"/>
      <c r="AD64" s="53"/>
      <c r="AE64" s="53"/>
      <c r="AF64" s="53"/>
      <c r="AG64" s="53"/>
      <c r="AH64" s="56"/>
      <c r="AI64" s="53"/>
      <c r="AJ64" s="53"/>
      <c r="AK64" s="53"/>
      <c r="AL64" s="53"/>
      <c r="AM64" s="53"/>
      <c r="AN64" s="53"/>
      <c r="AO64" s="53"/>
    </row>
    <row r="65" spans="1:41" ht="28.5" customHeight="1">
      <c r="A65" s="30"/>
      <c r="B65" s="30"/>
      <c r="C65" s="30"/>
      <c r="D65" s="30"/>
      <c r="E65" s="30"/>
      <c r="F65" s="30"/>
      <c r="G65" s="30"/>
      <c r="I65" s="82"/>
      <c r="J65" s="54"/>
      <c r="K65" s="54"/>
      <c r="L65" s="54"/>
      <c r="M65" s="54"/>
      <c r="N65" s="54"/>
      <c r="O65" s="55"/>
      <c r="P65" s="55"/>
      <c r="Q65" s="53"/>
      <c r="R65" s="53"/>
      <c r="S65" s="56"/>
      <c r="T65" s="56"/>
      <c r="U65" s="56"/>
      <c r="V65" s="53"/>
      <c r="W65" s="53"/>
      <c r="X65" s="56"/>
      <c r="Y65" s="53"/>
      <c r="Z65" s="53"/>
      <c r="AA65" s="53"/>
      <c r="AB65" s="53"/>
      <c r="AC65" s="56"/>
      <c r="AD65" s="53"/>
      <c r="AE65" s="53"/>
      <c r="AF65" s="53"/>
      <c r="AG65" s="53"/>
      <c r="AH65" s="56"/>
      <c r="AI65" s="53"/>
      <c r="AJ65" s="53"/>
      <c r="AK65" s="53"/>
      <c r="AL65" s="53"/>
      <c r="AM65" s="53"/>
      <c r="AN65" s="53"/>
      <c r="AO65" s="53"/>
    </row>
    <row r="66" spans="1:41" ht="28.5" customHeight="1" thickBot="1">
      <c r="A66" s="30"/>
      <c r="B66" s="30"/>
      <c r="C66" s="30"/>
      <c r="D66" s="30"/>
      <c r="E66" s="30"/>
      <c r="F66" s="30"/>
      <c r="G66" s="30"/>
      <c r="I66" s="82"/>
      <c r="J66" s="54"/>
      <c r="K66" s="54"/>
      <c r="L66" s="54"/>
      <c r="M66" s="54"/>
      <c r="N66" s="54"/>
      <c r="O66" s="55"/>
      <c r="P66" s="55"/>
      <c r="Q66" s="53"/>
      <c r="R66" s="53"/>
      <c r="S66" s="56"/>
      <c r="T66" s="56"/>
      <c r="U66" s="56"/>
      <c r="V66" s="53"/>
      <c r="W66" s="53"/>
      <c r="X66" s="56"/>
      <c r="Y66" s="53"/>
      <c r="Z66" s="53"/>
      <c r="AA66" s="53"/>
      <c r="AB66" s="53"/>
      <c r="AC66" s="56"/>
      <c r="AD66" s="53"/>
      <c r="AE66" s="53"/>
      <c r="AF66" s="53"/>
      <c r="AG66" s="53"/>
      <c r="AH66" s="56"/>
      <c r="AI66" s="53"/>
      <c r="AJ66" s="53"/>
      <c r="AK66" s="53"/>
      <c r="AL66" s="53"/>
      <c r="AM66" s="53"/>
      <c r="AN66" s="53"/>
      <c r="AO66" s="53"/>
    </row>
    <row r="67" spans="1:41" ht="28.5" hidden="1" customHeight="1">
      <c r="A67" s="30"/>
      <c r="B67" s="30"/>
      <c r="C67" s="30"/>
      <c r="D67" s="30"/>
      <c r="E67" s="30"/>
      <c r="F67" s="30"/>
      <c r="G67" s="30"/>
      <c r="I67" s="82"/>
      <c r="J67" s="54"/>
      <c r="K67" s="54"/>
      <c r="L67" s="54"/>
      <c r="M67" s="54"/>
      <c r="N67" s="54"/>
      <c r="O67" s="55"/>
      <c r="P67" s="55"/>
      <c r="Q67" s="53"/>
      <c r="R67" s="53"/>
      <c r="S67" s="56"/>
      <c r="T67" s="56"/>
      <c r="U67" s="56"/>
      <c r="V67" s="53"/>
      <c r="W67" s="53"/>
      <c r="X67" s="56"/>
      <c r="Y67" s="53"/>
      <c r="Z67" s="53"/>
      <c r="AA67" s="53"/>
      <c r="AB67" s="53"/>
      <c r="AC67" s="56"/>
      <c r="AD67" s="53"/>
      <c r="AE67" s="53"/>
      <c r="AF67" s="53"/>
      <c r="AG67" s="53"/>
      <c r="AH67" s="56"/>
      <c r="AI67" s="53"/>
      <c r="AJ67" s="53"/>
      <c r="AK67" s="53"/>
      <c r="AL67" s="53"/>
      <c r="AM67" s="53"/>
      <c r="AN67" s="53"/>
      <c r="AO67" s="53"/>
    </row>
    <row r="68" spans="1:41" ht="28.5" hidden="1" customHeight="1" thickBot="1">
      <c r="A68" s="30"/>
      <c r="B68" s="30"/>
      <c r="C68" s="30"/>
      <c r="D68" s="30"/>
      <c r="E68" s="30"/>
      <c r="F68" s="30"/>
      <c r="G68" s="30"/>
      <c r="I68" s="82"/>
      <c r="J68" s="54"/>
      <c r="K68" s="54"/>
      <c r="L68" s="54"/>
      <c r="M68" s="54"/>
      <c r="N68" s="54"/>
      <c r="O68" s="55"/>
      <c r="P68" s="55"/>
      <c r="Q68" s="53"/>
      <c r="R68" s="53"/>
      <c r="S68" s="56"/>
      <c r="T68" s="56"/>
      <c r="U68" s="56"/>
      <c r="V68" s="53"/>
      <c r="W68" s="53"/>
      <c r="X68" s="56"/>
      <c r="Y68" s="53"/>
      <c r="Z68" s="53"/>
      <c r="AA68" s="53"/>
      <c r="AB68" s="53"/>
      <c r="AC68" s="56"/>
      <c r="AD68" s="53"/>
      <c r="AE68" s="53"/>
      <c r="AF68" s="53"/>
      <c r="AG68" s="53"/>
      <c r="AH68" s="56"/>
      <c r="AI68" s="53"/>
      <c r="AJ68" s="53"/>
      <c r="AK68" s="53"/>
      <c r="AL68" s="53"/>
      <c r="AM68" s="53"/>
      <c r="AN68" s="53"/>
      <c r="AO68" s="53"/>
    </row>
    <row r="69" spans="1:41" ht="28.5" customHeight="1" thickBot="1">
      <c r="A69" s="30"/>
      <c r="B69" s="30"/>
      <c r="C69" s="30"/>
      <c r="D69" s="30"/>
      <c r="E69" s="30"/>
      <c r="F69" s="30"/>
      <c r="G69" s="30"/>
      <c r="J69" s="368" t="s">
        <v>165</v>
      </c>
      <c r="K69" s="369"/>
      <c r="L69" s="369"/>
      <c r="M69" s="369"/>
      <c r="N69" s="369"/>
      <c r="O69" s="369"/>
      <c r="P69" s="369"/>
      <c r="Q69" s="369"/>
      <c r="R69" s="380">
        <f ca="1">SUM(K71:AO82)</f>
        <v>14864</v>
      </c>
      <c r="S69" s="380"/>
      <c r="T69" s="380"/>
      <c r="U69" s="380"/>
      <c r="V69" s="380"/>
      <c r="W69" s="143"/>
      <c r="X69" s="143"/>
      <c r="Y69" s="143"/>
      <c r="Z69" s="143"/>
      <c r="AA69" s="144"/>
      <c r="AB69" s="365" t="s">
        <v>110</v>
      </c>
      <c r="AC69" s="365"/>
      <c r="AD69" s="365"/>
      <c r="AE69" s="365"/>
      <c r="AF69" s="365"/>
      <c r="AG69" s="365"/>
      <c r="AH69" s="365"/>
      <c r="AI69" s="372"/>
      <c r="AJ69" s="373"/>
      <c r="AK69" s="373"/>
      <c r="AL69" s="373"/>
      <c r="AM69" s="373"/>
      <c r="AN69" s="373"/>
      <c r="AO69" s="374"/>
    </row>
    <row r="70" spans="1:41" ht="28.5" customHeight="1">
      <c r="A70" s="30"/>
      <c r="B70" s="30"/>
      <c r="C70" s="30"/>
      <c r="D70" s="30"/>
      <c r="E70" s="30"/>
      <c r="F70" s="30"/>
      <c r="G70" s="30"/>
      <c r="J70" s="309">
        <f ca="1">$C$89</f>
        <v>2019</v>
      </c>
      <c r="K70" s="49">
        <v>1</v>
      </c>
      <c r="L70" s="49">
        <v>2</v>
      </c>
      <c r="M70" s="49">
        <v>3</v>
      </c>
      <c r="N70" s="49">
        <v>4</v>
      </c>
      <c r="O70" s="49">
        <v>5</v>
      </c>
      <c r="P70" s="49">
        <v>6</v>
      </c>
      <c r="Q70" s="49">
        <v>7</v>
      </c>
      <c r="R70" s="49">
        <v>8</v>
      </c>
      <c r="S70" s="49">
        <v>9</v>
      </c>
      <c r="T70" s="49">
        <v>10</v>
      </c>
      <c r="U70" s="49">
        <v>11</v>
      </c>
      <c r="V70" s="49">
        <v>12</v>
      </c>
      <c r="W70" s="49">
        <v>13</v>
      </c>
      <c r="X70" s="49">
        <v>14</v>
      </c>
      <c r="Y70" s="49">
        <v>15</v>
      </c>
      <c r="Z70" s="49">
        <v>16</v>
      </c>
      <c r="AA70" s="49">
        <v>17</v>
      </c>
      <c r="AB70" s="49">
        <v>18</v>
      </c>
      <c r="AC70" s="49">
        <v>19</v>
      </c>
      <c r="AD70" s="49">
        <v>20</v>
      </c>
      <c r="AE70" s="49">
        <v>21</v>
      </c>
      <c r="AF70" s="49">
        <v>22</v>
      </c>
      <c r="AG70" s="49">
        <v>23</v>
      </c>
      <c r="AH70" s="49">
        <v>24</v>
      </c>
      <c r="AI70" s="49">
        <v>25</v>
      </c>
      <c r="AJ70" s="49">
        <v>26</v>
      </c>
      <c r="AK70" s="49">
        <v>27</v>
      </c>
      <c r="AL70" s="49">
        <v>28</v>
      </c>
      <c r="AM70" s="49">
        <v>29</v>
      </c>
      <c r="AN70" s="49">
        <v>30</v>
      </c>
      <c r="AO70" s="49">
        <v>31</v>
      </c>
    </row>
    <row r="71" spans="1:41" ht="28.5" customHeight="1">
      <c r="A71" s="30"/>
      <c r="B71" s="30"/>
      <c r="C71" s="30"/>
      <c r="D71" s="30"/>
      <c r="E71" s="30"/>
      <c r="F71" s="30"/>
      <c r="G71" s="30"/>
      <c r="H71" s="20">
        <v>1</v>
      </c>
      <c r="J71" s="34" t="s">
        <v>70</v>
      </c>
      <c r="K71" s="27">
        <f ca="1">IF(MONTH(DATE($J$89,$H71,K$89))&lt;&gt;$H71,"",IF((WORKDAY.INTL(DATE($J$89,$H71,K$89)-1,1,rng_C_Weekends,rng_C_Holidays))&lt;&gt;DATE($J$89,$H71,K$89),0,SUMIFS(tblResource[[MAX HOURS PER DAY]:[MAX HOURS PER DAY]],tblResource[[START]:[START]],"&lt;="&amp;DATE($J$89,$H71,K$89),tblResource[[TERMINATION]:[TERMINATION]],"&gt;="&amp;DATE($J$89,$H71,K$89),tblResource[[EMP NAME]:[EMP NAME]],Bandwidth!$C$96)))</f>
        <v>0</v>
      </c>
      <c r="L71" s="27">
        <f ca="1">IF(MONTH(DATE($J$89,$H71,L$89))&lt;&gt;$H71,"",IF((WORKDAY.INTL(DATE($J$89,$H71,L$89)-1,1,rng_C_Weekends,rng_C_Holidays))&lt;&gt;DATE($J$89,$H71,L$89),0,SUMIFS(tblResource[[MAX HOURS PER DAY]:[MAX HOURS PER DAY]],tblResource[[START]:[START]],"&lt;="&amp;DATE($J$89,$H71,L$89),tblResource[[TERMINATION]:[TERMINATION]],"&gt;="&amp;DATE($J$89,$H71,L$89),tblResource[[EMP NAME]:[EMP NAME]],Bandwidth!$C$96)))</f>
        <v>90</v>
      </c>
      <c r="M71" s="27">
        <f ca="1">IF(MONTH(DATE($J$89,$H71,M$89))&lt;&gt;$H71,"",IF((WORKDAY.INTL(DATE($J$89,$H71,M$89)-1,1,rng_C_Weekends,rng_C_Holidays))&lt;&gt;DATE($J$89,$H71,M$89),0,SUMIFS(tblResource[[MAX HOURS PER DAY]:[MAX HOURS PER DAY]],tblResource[[START]:[START]],"&lt;="&amp;DATE($J$89,$H71,M$89),tblResource[[TERMINATION]:[TERMINATION]],"&gt;="&amp;DATE($J$89,$H71,M$89),tblResource[[EMP NAME]:[EMP NAME]],Bandwidth!$C$96)))</f>
        <v>90</v>
      </c>
      <c r="N71" s="27">
        <f ca="1">IF(MONTH(DATE($J$89,$H71,N$89))&lt;&gt;$H71,"",IF((WORKDAY.INTL(DATE($J$89,$H71,N$89)-1,1,rng_C_Weekends,rng_C_Holidays))&lt;&gt;DATE($J$89,$H71,N$89),0,SUMIFS(tblResource[[MAX HOURS PER DAY]:[MAX HOURS PER DAY]],tblResource[[START]:[START]],"&lt;="&amp;DATE($J$89,$H71,N$89),tblResource[[TERMINATION]:[TERMINATION]],"&gt;="&amp;DATE($J$89,$H71,N$89),tblResource[[EMP NAME]:[EMP NAME]],Bandwidth!$C$96)))</f>
        <v>90</v>
      </c>
      <c r="O71" s="27">
        <f ca="1">IF(MONTH(DATE($J$89,$H71,O$89))&lt;&gt;$H71,"",IF((WORKDAY.INTL(DATE($J$89,$H71,O$89)-1,1,rng_C_Weekends,rng_C_Holidays))&lt;&gt;DATE($J$89,$H71,O$89),0,SUMIFS(tblResource[[MAX HOURS PER DAY]:[MAX HOURS PER DAY]],tblResource[[START]:[START]],"&lt;="&amp;DATE($J$89,$H71,O$89),tblResource[[TERMINATION]:[TERMINATION]],"&gt;="&amp;DATE($J$89,$H71,O$89),tblResource[[EMP NAME]:[EMP NAME]],Bandwidth!$C$96)))</f>
        <v>0</v>
      </c>
      <c r="P71" s="27">
        <f ca="1">IF(MONTH(DATE($J$89,$H71,P$89))&lt;&gt;$H71,"",IF((WORKDAY.INTL(DATE($J$89,$H71,P$89)-1,1,rng_C_Weekends,rng_C_Holidays))&lt;&gt;DATE($J$89,$H71,P$89),0,SUMIFS(tblResource[[MAX HOURS PER DAY]:[MAX HOURS PER DAY]],tblResource[[START]:[START]],"&lt;="&amp;DATE($J$89,$H71,P$89),tblResource[[TERMINATION]:[TERMINATION]],"&gt;="&amp;DATE($J$89,$H71,P$89),tblResource[[EMP NAME]:[EMP NAME]],Bandwidth!$C$96)))</f>
        <v>0</v>
      </c>
      <c r="Q71" s="27">
        <f ca="1">IF(MONTH(DATE($J$89,$H71,Q$89))&lt;&gt;$H71,"",IF((WORKDAY.INTL(DATE($J$89,$H71,Q$89)-1,1,rng_C_Weekends,rng_C_Holidays))&lt;&gt;DATE($J$89,$H71,Q$89),0,SUMIFS(tblResource[[MAX HOURS PER DAY]:[MAX HOURS PER DAY]],tblResource[[START]:[START]],"&lt;="&amp;DATE($J$89,$H71,Q$89),tblResource[[TERMINATION]:[TERMINATION]],"&gt;="&amp;DATE($J$89,$H71,Q$89),tblResource[[EMP NAME]:[EMP NAME]],Bandwidth!$C$96)))</f>
        <v>90</v>
      </c>
      <c r="R71" s="27">
        <f ca="1">IF(MONTH(DATE($J$89,$H71,R$89))&lt;&gt;$H71,"",IF((WORKDAY.INTL(DATE($J$89,$H71,R$89)-1,1,rng_C_Weekends,rng_C_Holidays))&lt;&gt;DATE($J$89,$H71,R$89),0,SUMIFS(tblResource[[MAX HOURS PER DAY]:[MAX HOURS PER DAY]],tblResource[[START]:[START]],"&lt;="&amp;DATE($J$89,$H71,R$89),tblResource[[TERMINATION]:[TERMINATION]],"&gt;="&amp;DATE($J$89,$H71,R$89),tblResource[[EMP NAME]:[EMP NAME]],Bandwidth!$C$96)))</f>
        <v>90</v>
      </c>
      <c r="S71" s="27">
        <f ca="1">IF(MONTH(DATE($J$89,$H71,S$89))&lt;&gt;$H71,"",IF((WORKDAY.INTL(DATE($J$89,$H71,S$89)-1,1,rng_C_Weekends,rng_C_Holidays))&lt;&gt;DATE($J$89,$H71,S$89),0,SUMIFS(tblResource[[MAX HOURS PER DAY]:[MAX HOURS PER DAY]],tblResource[[START]:[START]],"&lt;="&amp;DATE($J$89,$H71,S$89),tblResource[[TERMINATION]:[TERMINATION]],"&gt;="&amp;DATE($J$89,$H71,S$89),tblResource[[EMP NAME]:[EMP NAME]],Bandwidth!$C$96)))</f>
        <v>90</v>
      </c>
      <c r="T71" s="27">
        <f ca="1">IF(MONTH(DATE($J$89,$H71,T$89))&lt;&gt;$H71,"",IF((WORKDAY.INTL(DATE($J$89,$H71,T$89)-1,1,rng_C_Weekends,rng_C_Holidays))&lt;&gt;DATE($J$89,$H71,T$89),0,SUMIFS(tblResource[[MAX HOURS PER DAY]:[MAX HOURS PER DAY]],tblResource[[START]:[START]],"&lt;="&amp;DATE($J$89,$H71,T$89),tblResource[[TERMINATION]:[TERMINATION]],"&gt;="&amp;DATE($J$89,$H71,T$89),tblResource[[EMP NAME]:[EMP NAME]],Bandwidth!$C$96)))</f>
        <v>90</v>
      </c>
      <c r="U71" s="27">
        <f ca="1">IF(MONTH(DATE($J$89,$H71,U$89))&lt;&gt;$H71,"",IF((WORKDAY.INTL(DATE($J$89,$H71,U$89)-1,1,rng_C_Weekends,rng_C_Holidays))&lt;&gt;DATE($J$89,$H71,U$89),0,SUMIFS(tblResource[[MAX HOURS PER DAY]:[MAX HOURS PER DAY]],tblResource[[START]:[START]],"&lt;="&amp;DATE($J$89,$H71,U$89),tblResource[[TERMINATION]:[TERMINATION]],"&gt;="&amp;DATE($J$89,$H71,U$89),tblResource[[EMP NAME]:[EMP NAME]],Bandwidth!$C$96)))</f>
        <v>90</v>
      </c>
      <c r="V71" s="27">
        <f ca="1">IF(MONTH(DATE($J$89,$H71,V$89))&lt;&gt;$H71,"",IF((WORKDAY.INTL(DATE($J$89,$H71,V$89)-1,1,rng_C_Weekends,rng_C_Holidays))&lt;&gt;DATE($J$89,$H71,V$89),0,SUMIFS(tblResource[[MAX HOURS PER DAY]:[MAX HOURS PER DAY]],tblResource[[START]:[START]],"&lt;="&amp;DATE($J$89,$H71,V$89),tblResource[[TERMINATION]:[TERMINATION]],"&gt;="&amp;DATE($J$89,$H71,V$89),tblResource[[EMP NAME]:[EMP NAME]],Bandwidth!$C$96)))</f>
        <v>0</v>
      </c>
      <c r="W71" s="27">
        <f ca="1">IF(MONTH(DATE($J$89,$H71,W$89))&lt;&gt;$H71,"",IF((WORKDAY.INTL(DATE($J$89,$H71,W$89)-1,1,rng_C_Weekends,rng_C_Holidays))&lt;&gt;DATE($J$89,$H71,W$89),0,SUMIFS(tblResource[[MAX HOURS PER DAY]:[MAX HOURS PER DAY]],tblResource[[START]:[START]],"&lt;="&amp;DATE($J$89,$H71,W$89),tblResource[[TERMINATION]:[TERMINATION]],"&gt;="&amp;DATE($J$89,$H71,W$89),tblResource[[EMP NAME]:[EMP NAME]],Bandwidth!$C$96)))</f>
        <v>0</v>
      </c>
      <c r="X71" s="27">
        <f ca="1">IF(MONTH(DATE($J$89,$H71,X$89))&lt;&gt;$H71,"",IF((WORKDAY.INTL(DATE($J$89,$H71,X$89)-1,1,rng_C_Weekends,rng_C_Holidays))&lt;&gt;DATE($J$89,$H71,X$89),0,SUMIFS(tblResource[[MAX HOURS PER DAY]:[MAX HOURS PER DAY]],tblResource[[START]:[START]],"&lt;="&amp;DATE($J$89,$H71,X$89),tblResource[[TERMINATION]:[TERMINATION]],"&gt;="&amp;DATE($J$89,$H71,X$89),tblResource[[EMP NAME]:[EMP NAME]],Bandwidth!$C$96)))</f>
        <v>90</v>
      </c>
      <c r="Y71" s="27">
        <f ca="1">IF(MONTH(DATE($J$89,$H71,Y$89))&lt;&gt;$H71,"",IF((WORKDAY.INTL(DATE($J$89,$H71,Y$89)-1,1,rng_C_Weekends,rng_C_Holidays))&lt;&gt;DATE($J$89,$H71,Y$89),0,SUMIFS(tblResource[[MAX HOURS PER DAY]:[MAX HOURS PER DAY]],tblResource[[START]:[START]],"&lt;="&amp;DATE($J$89,$H71,Y$89),tblResource[[TERMINATION]:[TERMINATION]],"&gt;="&amp;DATE($J$89,$H71,Y$89),tblResource[[EMP NAME]:[EMP NAME]],Bandwidth!$C$96)))</f>
        <v>90</v>
      </c>
      <c r="Z71" s="27">
        <f ca="1">IF(MONTH(DATE($J$89,$H71,Z$89))&lt;&gt;$H71,"",IF((WORKDAY.INTL(DATE($J$89,$H71,Z$89)-1,1,rng_C_Weekends,rng_C_Holidays))&lt;&gt;DATE($J$89,$H71,Z$89),0,SUMIFS(tblResource[[MAX HOURS PER DAY]:[MAX HOURS PER DAY]],tblResource[[START]:[START]],"&lt;="&amp;DATE($J$89,$H71,Z$89),tblResource[[TERMINATION]:[TERMINATION]],"&gt;="&amp;DATE($J$89,$H71,Z$89),tblResource[[EMP NAME]:[EMP NAME]],Bandwidth!$C$96)))</f>
        <v>90</v>
      </c>
      <c r="AA71" s="27">
        <f ca="1">IF(MONTH(DATE($J$89,$H71,AA$89))&lt;&gt;$H71,"",IF((WORKDAY.INTL(DATE($J$89,$H71,AA$89)-1,1,rng_C_Weekends,rng_C_Holidays))&lt;&gt;DATE($J$89,$H71,AA$89),0,SUMIFS(tblResource[[MAX HOURS PER DAY]:[MAX HOURS PER DAY]],tblResource[[START]:[START]],"&lt;="&amp;DATE($J$89,$H71,AA$89),tblResource[[TERMINATION]:[TERMINATION]],"&gt;="&amp;DATE($J$89,$H71,AA$89),tblResource[[EMP NAME]:[EMP NAME]],Bandwidth!$C$96)))</f>
        <v>90</v>
      </c>
      <c r="AB71" s="27">
        <f ca="1">IF(MONTH(DATE($J$89,$H71,AB$89))&lt;&gt;$H71,"",IF((WORKDAY.INTL(DATE($J$89,$H71,AB$89)-1,1,rng_C_Weekends,rng_C_Holidays))&lt;&gt;DATE($J$89,$H71,AB$89),0,SUMIFS(tblResource[[MAX HOURS PER DAY]:[MAX HOURS PER DAY]],tblResource[[START]:[START]],"&lt;="&amp;DATE($J$89,$H71,AB$89),tblResource[[TERMINATION]:[TERMINATION]],"&gt;="&amp;DATE($J$89,$H71,AB$89),tblResource[[EMP NAME]:[EMP NAME]],Bandwidth!$C$96)))</f>
        <v>90</v>
      </c>
      <c r="AC71" s="27">
        <f ca="1">IF(MONTH(DATE($J$89,$H71,AC$89))&lt;&gt;$H71,"",IF((WORKDAY.INTL(DATE($J$89,$H71,AC$89)-1,1,rng_C_Weekends,rng_C_Holidays))&lt;&gt;DATE($J$89,$H71,AC$89),0,SUMIFS(tblResource[[MAX HOURS PER DAY]:[MAX HOURS PER DAY]],tblResource[[START]:[START]],"&lt;="&amp;DATE($J$89,$H71,AC$89),tblResource[[TERMINATION]:[TERMINATION]],"&gt;="&amp;DATE($J$89,$H71,AC$89),tblResource[[EMP NAME]:[EMP NAME]],Bandwidth!$C$96)))</f>
        <v>0</v>
      </c>
      <c r="AD71" s="27">
        <f ca="1">IF(MONTH(DATE($J$89,$H71,AD$89))&lt;&gt;$H71,"",IF((WORKDAY.INTL(DATE($J$89,$H71,AD$89)-1,1,rng_C_Weekends,rng_C_Holidays))&lt;&gt;DATE($J$89,$H71,AD$89),0,SUMIFS(tblResource[[MAX HOURS PER DAY]:[MAX HOURS PER DAY]],tblResource[[START]:[START]],"&lt;="&amp;DATE($J$89,$H71,AD$89),tblResource[[TERMINATION]:[TERMINATION]],"&gt;="&amp;DATE($J$89,$H71,AD$89),tblResource[[EMP NAME]:[EMP NAME]],Bandwidth!$C$96)))</f>
        <v>0</v>
      </c>
      <c r="AE71" s="27">
        <f ca="1">IF(MONTH(DATE($J$89,$H71,AE$89))&lt;&gt;$H71,"",IF((WORKDAY.INTL(DATE($J$89,$H71,AE$89)-1,1,rng_C_Weekends,rng_C_Holidays))&lt;&gt;DATE($J$89,$H71,AE$89),0,SUMIFS(tblResource[[MAX HOURS PER DAY]:[MAX HOURS PER DAY]],tblResource[[START]:[START]],"&lt;="&amp;DATE($J$89,$H71,AE$89),tblResource[[TERMINATION]:[TERMINATION]],"&gt;="&amp;DATE($J$89,$H71,AE$89),tblResource[[EMP NAME]:[EMP NAME]],Bandwidth!$C$96)))</f>
        <v>82</v>
      </c>
      <c r="AF71" s="27">
        <f ca="1">IF(MONTH(DATE($J$89,$H71,AF$89))&lt;&gt;$H71,"",IF((WORKDAY.INTL(DATE($J$89,$H71,AF$89)-1,1,rng_C_Weekends,rng_C_Holidays))&lt;&gt;DATE($J$89,$H71,AF$89),0,SUMIFS(tblResource[[MAX HOURS PER DAY]:[MAX HOURS PER DAY]],tblResource[[START]:[START]],"&lt;="&amp;DATE($J$89,$H71,AF$89),tblResource[[TERMINATION]:[TERMINATION]],"&gt;="&amp;DATE($J$89,$H71,AF$89),tblResource[[EMP NAME]:[EMP NAME]],Bandwidth!$C$96)))</f>
        <v>82</v>
      </c>
      <c r="AG71" s="27">
        <f ca="1">IF(MONTH(DATE($J$89,$H71,AG$89))&lt;&gt;$H71,"",IF((WORKDAY.INTL(DATE($J$89,$H71,AG$89)-1,1,rng_C_Weekends,rng_C_Holidays))&lt;&gt;DATE($J$89,$H71,AG$89),0,SUMIFS(tblResource[[MAX HOURS PER DAY]:[MAX HOURS PER DAY]],tblResource[[START]:[START]],"&lt;="&amp;DATE($J$89,$H71,AG$89),tblResource[[TERMINATION]:[TERMINATION]],"&gt;="&amp;DATE($J$89,$H71,AG$89),tblResource[[EMP NAME]:[EMP NAME]],Bandwidth!$C$96)))</f>
        <v>82</v>
      </c>
      <c r="AH71" s="27">
        <f ca="1">IF(MONTH(DATE($J$89,$H71,AH$89))&lt;&gt;$H71,"",IF((WORKDAY.INTL(DATE($J$89,$H71,AH$89)-1,1,rng_C_Weekends,rng_C_Holidays))&lt;&gt;DATE($J$89,$H71,AH$89),0,SUMIFS(tblResource[[MAX HOURS PER DAY]:[MAX HOURS PER DAY]],tblResource[[START]:[START]],"&lt;="&amp;DATE($J$89,$H71,AH$89),tblResource[[TERMINATION]:[TERMINATION]],"&gt;="&amp;DATE($J$89,$H71,AH$89),tblResource[[EMP NAME]:[EMP NAME]],Bandwidth!$C$96)))</f>
        <v>82</v>
      </c>
      <c r="AI71" s="27">
        <f ca="1">IF(MONTH(DATE($J$89,$H71,AI$89))&lt;&gt;$H71,"",IF((WORKDAY.INTL(DATE($J$89,$H71,AI$89)-1,1,rng_C_Weekends,rng_C_Holidays))&lt;&gt;DATE($J$89,$H71,AI$89),0,SUMIFS(tblResource[[MAX HOURS PER DAY]:[MAX HOURS PER DAY]],tblResource[[START]:[START]],"&lt;="&amp;DATE($J$89,$H71,AI$89),tblResource[[TERMINATION]:[TERMINATION]],"&gt;="&amp;DATE($J$89,$H71,AI$89),tblResource[[EMP NAME]:[EMP NAME]],Bandwidth!$C$96)))</f>
        <v>82</v>
      </c>
      <c r="AJ71" s="27">
        <f ca="1">IF(MONTH(DATE($J$89,$H71,AJ$89))&lt;&gt;$H71,"",IF((WORKDAY.INTL(DATE($J$89,$H71,AJ$89)-1,1,rng_C_Weekends,rng_C_Holidays))&lt;&gt;DATE($J$89,$H71,AJ$89),0,SUMIFS(tblResource[[MAX HOURS PER DAY]:[MAX HOURS PER DAY]],tblResource[[START]:[START]],"&lt;="&amp;DATE($J$89,$H71,AJ$89),tblResource[[TERMINATION]:[TERMINATION]],"&gt;="&amp;DATE($J$89,$H71,AJ$89),tblResource[[EMP NAME]:[EMP NAME]],Bandwidth!$C$96)))</f>
        <v>0</v>
      </c>
      <c r="AK71" s="27">
        <f ca="1">IF(MONTH(DATE($J$89,$H71,AK$89))&lt;&gt;$H71,"",IF((WORKDAY.INTL(DATE($J$89,$H71,AK$89)-1,1,rng_C_Weekends,rng_C_Holidays))&lt;&gt;DATE($J$89,$H71,AK$89),0,SUMIFS(tblResource[[MAX HOURS PER DAY]:[MAX HOURS PER DAY]],tblResource[[START]:[START]],"&lt;="&amp;DATE($J$89,$H71,AK$89),tblResource[[TERMINATION]:[TERMINATION]],"&gt;="&amp;DATE($J$89,$H71,AK$89),tblResource[[EMP NAME]:[EMP NAME]],Bandwidth!$C$96)))</f>
        <v>0</v>
      </c>
      <c r="AL71" s="27">
        <f ca="1">IF(MONTH(DATE($J$89,$H71,AL$89))&lt;&gt;$H71,"",IF((WORKDAY.INTL(DATE($J$89,$H71,AL$89)-1,1,rng_C_Weekends,rng_C_Holidays))&lt;&gt;DATE($J$89,$H71,AL$89),0,SUMIFS(tblResource[[MAX HOURS PER DAY]:[MAX HOURS PER DAY]],tblResource[[START]:[START]],"&lt;="&amp;DATE($J$89,$H71,AL$89),tblResource[[TERMINATION]:[TERMINATION]],"&gt;="&amp;DATE($J$89,$H71,AL$89),tblResource[[EMP NAME]:[EMP NAME]],Bandwidth!$C$96)))</f>
        <v>82</v>
      </c>
      <c r="AM71" s="27">
        <f ca="1">IF(MONTH(DATE($J$89,$H71,AM$89))&lt;&gt;$H71,"",IF((WORKDAY.INTL(DATE($J$89,$H71,AM$89)-1,1,rng_C_Weekends,rng_C_Holidays))&lt;&gt;DATE($J$89,$H71,AM$89),0,SUMIFS(tblResource[[MAX HOURS PER DAY]:[MAX HOURS PER DAY]],tblResource[[START]:[START]],"&lt;="&amp;DATE($J$89,$H71,AM$89),tblResource[[TERMINATION]:[TERMINATION]],"&gt;="&amp;DATE($J$89,$H71,AM$89),tblResource[[EMP NAME]:[EMP NAME]],Bandwidth!$C$96)))</f>
        <v>82</v>
      </c>
      <c r="AN71" s="27">
        <f ca="1">IF(MONTH(DATE($J$89,$H71,AN$89))&lt;&gt;$H71,"",IF((WORKDAY.INTL(DATE($J$89,$H71,AN$89)-1,1,rng_C_Weekends,rng_C_Holidays))&lt;&gt;DATE($J$89,$H71,AN$89),0,SUMIFS(tblResource[[MAX HOURS PER DAY]:[MAX HOURS PER DAY]],tblResource[[START]:[START]],"&lt;="&amp;DATE($J$89,$H71,AN$89),tblResource[[TERMINATION]:[TERMINATION]],"&gt;="&amp;DATE($J$89,$H71,AN$89),tblResource[[EMP NAME]:[EMP NAME]],Bandwidth!$C$96)))</f>
        <v>82</v>
      </c>
      <c r="AO71" s="27">
        <f ca="1">IF(MONTH(DATE($J$89,$H71,AO$89))&lt;&gt;$H71,"",IF((WORKDAY.INTL(DATE($J$89,$H71,AO$89)-1,1,rng_C_Weekends,rng_C_Holidays))&lt;&gt;DATE($J$89,$H71,AO$89),0,SUMIFS(tblResource[[MAX HOURS PER DAY]:[MAX HOURS PER DAY]],tblResource[[START]:[START]],"&lt;="&amp;DATE($J$89,$H71,AO$89),tblResource[[TERMINATION]:[TERMINATION]],"&gt;="&amp;DATE($J$89,$H71,AO$89),tblResource[[EMP NAME]:[EMP NAME]],Bandwidth!$C$96)))</f>
        <v>82</v>
      </c>
    </row>
    <row r="72" spans="1:41" ht="28.5" customHeight="1">
      <c r="A72" s="30"/>
      <c r="B72" s="30"/>
      <c r="C72" s="30"/>
      <c r="D72" s="30"/>
      <c r="E72" s="30"/>
      <c r="F72" s="30"/>
      <c r="G72" s="30"/>
      <c r="H72" s="20">
        <v>2</v>
      </c>
      <c r="J72" s="34" t="s">
        <v>71</v>
      </c>
      <c r="K72" s="27">
        <f ca="1">IF(MONTH(DATE($J$89,$H72,K$89))&lt;&gt;$H72,"",IF((WORKDAY.INTL(DATE($J$89,$H72,K$89)-1,1,rng_C_Weekends,rng_C_Holidays))&lt;&gt;DATE($J$89,$H72,K$89),0,SUMIFS(tblResource[[MAX HOURS PER DAY]:[MAX HOURS PER DAY]],tblResource[[START]:[START]],"&lt;="&amp;DATE($J$89,$H72,K$89),tblResource[[TERMINATION]:[TERMINATION]],"&gt;="&amp;DATE($J$89,$H72,K$89),tblResource[[EMP NAME]:[EMP NAME]],Bandwidth!$C$96)))</f>
        <v>82</v>
      </c>
      <c r="L72" s="27">
        <f ca="1">IF(MONTH(DATE($J$89,$H72,L$89))&lt;&gt;$H72,"",IF((WORKDAY.INTL(DATE($J$89,$H72,L$89)-1,1,rng_C_Weekends,rng_C_Holidays))&lt;&gt;DATE($J$89,$H72,L$89),0,SUMIFS(tblResource[[MAX HOURS PER DAY]:[MAX HOURS PER DAY]],tblResource[[START]:[START]],"&lt;="&amp;DATE($J$89,$H72,L$89),tblResource[[TERMINATION]:[TERMINATION]],"&gt;="&amp;DATE($J$89,$H72,L$89),tblResource[[EMP NAME]:[EMP NAME]],Bandwidth!$C$96)))</f>
        <v>0</v>
      </c>
      <c r="M72" s="27">
        <f ca="1">IF(MONTH(DATE($J$89,$H72,M$89))&lt;&gt;$H72,"",IF((WORKDAY.INTL(DATE($J$89,$H72,M$89)-1,1,rng_C_Weekends,rng_C_Holidays))&lt;&gt;DATE($J$89,$H72,M$89),0,SUMIFS(tblResource[[MAX HOURS PER DAY]:[MAX HOURS PER DAY]],tblResource[[START]:[START]],"&lt;="&amp;DATE($J$89,$H72,M$89),tblResource[[TERMINATION]:[TERMINATION]],"&gt;="&amp;DATE($J$89,$H72,M$89),tblResource[[EMP NAME]:[EMP NAME]],Bandwidth!$C$96)))</f>
        <v>0</v>
      </c>
      <c r="N72" s="27">
        <f ca="1">IF(MONTH(DATE($J$89,$H72,N$89))&lt;&gt;$H72,"",IF((WORKDAY.INTL(DATE($J$89,$H72,N$89)-1,1,rng_C_Weekends,rng_C_Holidays))&lt;&gt;DATE($J$89,$H72,N$89),0,SUMIFS(tblResource[[MAX HOURS PER DAY]:[MAX HOURS PER DAY]],tblResource[[START]:[START]],"&lt;="&amp;DATE($J$89,$H72,N$89),tblResource[[TERMINATION]:[TERMINATION]],"&gt;="&amp;DATE($J$89,$H72,N$89),tblResource[[EMP NAME]:[EMP NAME]],Bandwidth!$C$96)))</f>
        <v>82</v>
      </c>
      <c r="O72" s="27">
        <f ca="1">IF(MONTH(DATE($J$89,$H72,O$89))&lt;&gt;$H72,"",IF((WORKDAY.INTL(DATE($J$89,$H72,O$89)-1,1,rng_C_Weekends,rng_C_Holidays))&lt;&gt;DATE($J$89,$H72,O$89),0,SUMIFS(tblResource[[MAX HOURS PER DAY]:[MAX HOURS PER DAY]],tblResource[[START]:[START]],"&lt;="&amp;DATE($J$89,$H72,O$89),tblResource[[TERMINATION]:[TERMINATION]],"&gt;="&amp;DATE($J$89,$H72,O$89),tblResource[[EMP NAME]:[EMP NAME]],Bandwidth!$C$96)))</f>
        <v>82</v>
      </c>
      <c r="P72" s="27">
        <f ca="1">IF(MONTH(DATE($J$89,$H72,P$89))&lt;&gt;$H72,"",IF((WORKDAY.INTL(DATE($J$89,$H72,P$89)-1,1,rng_C_Weekends,rng_C_Holidays))&lt;&gt;DATE($J$89,$H72,P$89),0,SUMIFS(tblResource[[MAX HOURS PER DAY]:[MAX HOURS PER DAY]],tblResource[[START]:[START]],"&lt;="&amp;DATE($J$89,$H72,P$89),tblResource[[TERMINATION]:[TERMINATION]],"&gt;="&amp;DATE($J$89,$H72,P$89),tblResource[[EMP NAME]:[EMP NAME]],Bandwidth!$C$96)))</f>
        <v>82</v>
      </c>
      <c r="Q72" s="27">
        <f ca="1">IF(MONTH(DATE($J$89,$H72,Q$89))&lt;&gt;$H72,"",IF((WORKDAY.INTL(DATE($J$89,$H72,Q$89)-1,1,rng_C_Weekends,rng_C_Holidays))&lt;&gt;DATE($J$89,$H72,Q$89),0,SUMIFS(tblResource[[MAX HOURS PER DAY]:[MAX HOURS PER DAY]],tblResource[[START]:[START]],"&lt;="&amp;DATE($J$89,$H72,Q$89),tblResource[[TERMINATION]:[TERMINATION]],"&gt;="&amp;DATE($J$89,$H72,Q$89),tblResource[[EMP NAME]:[EMP NAME]],Bandwidth!$C$96)))</f>
        <v>82</v>
      </c>
      <c r="R72" s="27">
        <f ca="1">IF(MONTH(DATE($J$89,$H72,R$89))&lt;&gt;$H72,"",IF((WORKDAY.INTL(DATE($J$89,$H72,R$89)-1,1,rng_C_Weekends,rng_C_Holidays))&lt;&gt;DATE($J$89,$H72,R$89),0,SUMIFS(tblResource[[MAX HOURS PER DAY]:[MAX HOURS PER DAY]],tblResource[[START]:[START]],"&lt;="&amp;DATE($J$89,$H72,R$89),tblResource[[TERMINATION]:[TERMINATION]],"&gt;="&amp;DATE($J$89,$H72,R$89),tblResource[[EMP NAME]:[EMP NAME]],Bandwidth!$C$96)))</f>
        <v>82</v>
      </c>
      <c r="S72" s="27">
        <f ca="1">IF(MONTH(DATE($J$89,$H72,S$89))&lt;&gt;$H72,"",IF((WORKDAY.INTL(DATE($J$89,$H72,S$89)-1,1,rng_C_Weekends,rng_C_Holidays))&lt;&gt;DATE($J$89,$H72,S$89),0,SUMIFS(tblResource[[MAX HOURS PER DAY]:[MAX HOURS PER DAY]],tblResource[[START]:[START]],"&lt;="&amp;DATE($J$89,$H72,S$89),tblResource[[TERMINATION]:[TERMINATION]],"&gt;="&amp;DATE($J$89,$H72,S$89),tblResource[[EMP NAME]:[EMP NAME]],Bandwidth!$C$96)))</f>
        <v>0</v>
      </c>
      <c r="T72" s="27">
        <f ca="1">IF(MONTH(DATE($J$89,$H72,T$89))&lt;&gt;$H72,"",IF((WORKDAY.INTL(DATE($J$89,$H72,T$89)-1,1,rng_C_Weekends,rng_C_Holidays))&lt;&gt;DATE($J$89,$H72,T$89),0,SUMIFS(tblResource[[MAX HOURS PER DAY]:[MAX HOURS PER DAY]],tblResource[[START]:[START]],"&lt;="&amp;DATE($J$89,$H72,T$89),tblResource[[TERMINATION]:[TERMINATION]],"&gt;="&amp;DATE($J$89,$H72,T$89),tblResource[[EMP NAME]:[EMP NAME]],Bandwidth!$C$96)))</f>
        <v>0</v>
      </c>
      <c r="U72" s="27">
        <f ca="1">IF(MONTH(DATE($J$89,$H72,U$89))&lt;&gt;$H72,"",IF((WORKDAY.INTL(DATE($J$89,$H72,U$89)-1,1,rng_C_Weekends,rng_C_Holidays))&lt;&gt;DATE($J$89,$H72,U$89),0,SUMIFS(tblResource[[MAX HOURS PER DAY]:[MAX HOURS PER DAY]],tblResource[[START]:[START]],"&lt;="&amp;DATE($J$89,$H72,U$89),tblResource[[TERMINATION]:[TERMINATION]],"&gt;="&amp;DATE($J$89,$H72,U$89),tblResource[[EMP NAME]:[EMP NAME]],Bandwidth!$C$96)))</f>
        <v>82</v>
      </c>
      <c r="V72" s="27">
        <f ca="1">IF(MONTH(DATE($J$89,$H72,V$89))&lt;&gt;$H72,"",IF((WORKDAY.INTL(DATE($J$89,$H72,V$89)-1,1,rng_C_Weekends,rng_C_Holidays))&lt;&gt;DATE($J$89,$H72,V$89),0,SUMIFS(tblResource[[MAX HOURS PER DAY]:[MAX HOURS PER DAY]],tblResource[[START]:[START]],"&lt;="&amp;DATE($J$89,$H72,V$89),tblResource[[TERMINATION]:[TERMINATION]],"&gt;="&amp;DATE($J$89,$H72,V$89),tblResource[[EMP NAME]:[EMP NAME]],Bandwidth!$C$96)))</f>
        <v>82</v>
      </c>
      <c r="W72" s="27">
        <f ca="1">IF(MONTH(DATE($J$89,$H72,W$89))&lt;&gt;$H72,"",IF((WORKDAY.INTL(DATE($J$89,$H72,W$89)-1,1,rng_C_Weekends,rng_C_Holidays))&lt;&gt;DATE($J$89,$H72,W$89),0,SUMIFS(tblResource[[MAX HOURS PER DAY]:[MAX HOURS PER DAY]],tblResource[[START]:[START]],"&lt;="&amp;DATE($J$89,$H72,W$89),tblResource[[TERMINATION]:[TERMINATION]],"&gt;="&amp;DATE($J$89,$H72,W$89),tblResource[[EMP NAME]:[EMP NAME]],Bandwidth!$C$96)))</f>
        <v>82</v>
      </c>
      <c r="X72" s="27">
        <f ca="1">IF(MONTH(DATE($J$89,$H72,X$89))&lt;&gt;$H72,"",IF((WORKDAY.INTL(DATE($J$89,$H72,X$89)-1,1,rng_C_Weekends,rng_C_Holidays))&lt;&gt;DATE($J$89,$H72,X$89),0,SUMIFS(tblResource[[MAX HOURS PER DAY]:[MAX HOURS PER DAY]],tblResource[[START]:[START]],"&lt;="&amp;DATE($J$89,$H72,X$89),tblResource[[TERMINATION]:[TERMINATION]],"&gt;="&amp;DATE($J$89,$H72,X$89),tblResource[[EMP NAME]:[EMP NAME]],Bandwidth!$C$96)))</f>
        <v>62</v>
      </c>
      <c r="Y72" s="27">
        <f ca="1">IF(MONTH(DATE($J$89,$H72,Y$89))&lt;&gt;$H72,"",IF((WORKDAY.INTL(DATE($J$89,$H72,Y$89)-1,1,rng_C_Weekends,rng_C_Holidays))&lt;&gt;DATE($J$89,$H72,Y$89),0,SUMIFS(tblResource[[MAX HOURS PER DAY]:[MAX HOURS PER DAY]],tblResource[[START]:[START]],"&lt;="&amp;DATE($J$89,$H72,Y$89),tblResource[[TERMINATION]:[TERMINATION]],"&gt;="&amp;DATE($J$89,$H72,Y$89),tblResource[[EMP NAME]:[EMP NAME]],Bandwidth!$C$96)))</f>
        <v>62</v>
      </c>
      <c r="Z72" s="27">
        <f ca="1">IF(MONTH(DATE($J$89,$H72,Z$89))&lt;&gt;$H72,"",IF((WORKDAY.INTL(DATE($J$89,$H72,Z$89)-1,1,rng_C_Weekends,rng_C_Holidays))&lt;&gt;DATE($J$89,$H72,Z$89),0,SUMIFS(tblResource[[MAX HOURS PER DAY]:[MAX HOURS PER DAY]],tblResource[[START]:[START]],"&lt;="&amp;DATE($J$89,$H72,Z$89),tblResource[[TERMINATION]:[TERMINATION]],"&gt;="&amp;DATE($J$89,$H72,Z$89),tblResource[[EMP NAME]:[EMP NAME]],Bandwidth!$C$96)))</f>
        <v>0</v>
      </c>
      <c r="AA72" s="27">
        <f ca="1">IF(MONTH(DATE($J$89,$H72,AA$89))&lt;&gt;$H72,"",IF((WORKDAY.INTL(DATE($J$89,$H72,AA$89)-1,1,rng_C_Weekends,rng_C_Holidays))&lt;&gt;DATE($J$89,$H72,AA$89),0,SUMIFS(tblResource[[MAX HOURS PER DAY]:[MAX HOURS PER DAY]],tblResource[[START]:[START]],"&lt;="&amp;DATE($J$89,$H72,AA$89),tblResource[[TERMINATION]:[TERMINATION]],"&gt;="&amp;DATE($J$89,$H72,AA$89),tblResource[[EMP NAME]:[EMP NAME]],Bandwidth!$C$96)))</f>
        <v>0</v>
      </c>
      <c r="AB72" s="27">
        <f ca="1">IF(MONTH(DATE($J$89,$H72,AB$89))&lt;&gt;$H72,"",IF((WORKDAY.INTL(DATE($J$89,$H72,AB$89)-1,1,rng_C_Weekends,rng_C_Holidays))&lt;&gt;DATE($J$89,$H72,AB$89),0,SUMIFS(tblResource[[MAX HOURS PER DAY]:[MAX HOURS PER DAY]],tblResource[[START]:[START]],"&lt;="&amp;DATE($J$89,$H72,AB$89),tblResource[[TERMINATION]:[TERMINATION]],"&gt;="&amp;DATE($J$89,$H72,AB$89),tblResource[[EMP NAME]:[EMP NAME]],Bandwidth!$C$96)))</f>
        <v>62</v>
      </c>
      <c r="AC72" s="27">
        <f ca="1">IF(MONTH(DATE($J$89,$H72,AC$89))&lt;&gt;$H72,"",IF((WORKDAY.INTL(DATE($J$89,$H72,AC$89)-1,1,rng_C_Weekends,rng_C_Holidays))&lt;&gt;DATE($J$89,$H72,AC$89),0,SUMIFS(tblResource[[MAX HOURS PER DAY]:[MAX HOURS PER DAY]],tblResource[[START]:[START]],"&lt;="&amp;DATE($J$89,$H72,AC$89),tblResource[[TERMINATION]:[TERMINATION]],"&gt;="&amp;DATE($J$89,$H72,AC$89),tblResource[[EMP NAME]:[EMP NAME]],Bandwidth!$C$96)))</f>
        <v>62</v>
      </c>
      <c r="AD72" s="27">
        <f ca="1">IF(MONTH(DATE($J$89,$H72,AD$89))&lt;&gt;$H72,"",IF((WORKDAY.INTL(DATE($J$89,$H72,AD$89)-1,1,rng_C_Weekends,rng_C_Holidays))&lt;&gt;DATE($J$89,$H72,AD$89),0,SUMIFS(tblResource[[MAX HOURS PER DAY]:[MAX HOURS PER DAY]],tblResource[[START]:[START]],"&lt;="&amp;DATE($J$89,$H72,AD$89),tblResource[[TERMINATION]:[TERMINATION]],"&gt;="&amp;DATE($J$89,$H72,AD$89),tblResource[[EMP NAME]:[EMP NAME]],Bandwidth!$C$96)))</f>
        <v>62</v>
      </c>
      <c r="AE72" s="27">
        <f ca="1">IF(MONTH(DATE($J$89,$H72,AE$89))&lt;&gt;$H72,"",IF((WORKDAY.INTL(DATE($J$89,$H72,AE$89)-1,1,rng_C_Weekends,rng_C_Holidays))&lt;&gt;DATE($J$89,$H72,AE$89),0,SUMIFS(tblResource[[MAX HOURS PER DAY]:[MAX HOURS PER DAY]],tblResource[[START]:[START]],"&lt;="&amp;DATE($J$89,$H72,AE$89),tblResource[[TERMINATION]:[TERMINATION]],"&gt;="&amp;DATE($J$89,$H72,AE$89),tblResource[[EMP NAME]:[EMP NAME]],Bandwidth!$C$96)))</f>
        <v>62</v>
      </c>
      <c r="AF72" s="27">
        <f ca="1">IF(MONTH(DATE($J$89,$H72,AF$89))&lt;&gt;$H72,"",IF((WORKDAY.INTL(DATE($J$89,$H72,AF$89)-1,1,rng_C_Weekends,rng_C_Holidays))&lt;&gt;DATE($J$89,$H72,AF$89),0,SUMIFS(tblResource[[MAX HOURS PER DAY]:[MAX HOURS PER DAY]],tblResource[[START]:[START]],"&lt;="&amp;DATE($J$89,$H72,AF$89),tblResource[[TERMINATION]:[TERMINATION]],"&gt;="&amp;DATE($J$89,$H72,AF$89),tblResource[[EMP NAME]:[EMP NAME]],Bandwidth!$C$96)))</f>
        <v>62</v>
      </c>
      <c r="AG72" s="27">
        <f ca="1">IF(MONTH(DATE($J$89,$H72,AG$89))&lt;&gt;$H72,"",IF((WORKDAY.INTL(DATE($J$89,$H72,AG$89)-1,1,rng_C_Weekends,rng_C_Holidays))&lt;&gt;DATE($J$89,$H72,AG$89),0,SUMIFS(tblResource[[MAX HOURS PER DAY]:[MAX HOURS PER DAY]],tblResource[[START]:[START]],"&lt;="&amp;DATE($J$89,$H72,AG$89),tblResource[[TERMINATION]:[TERMINATION]],"&gt;="&amp;DATE($J$89,$H72,AG$89),tblResource[[EMP NAME]:[EMP NAME]],Bandwidth!$C$96)))</f>
        <v>0</v>
      </c>
      <c r="AH72" s="27">
        <f ca="1">IF(MONTH(DATE($J$89,$H72,AH$89))&lt;&gt;$H72,"",IF((WORKDAY.INTL(DATE($J$89,$H72,AH$89)-1,1,rng_C_Weekends,rng_C_Holidays))&lt;&gt;DATE($J$89,$H72,AH$89),0,SUMIFS(tblResource[[MAX HOURS PER DAY]:[MAX HOURS PER DAY]],tblResource[[START]:[START]],"&lt;="&amp;DATE($J$89,$H72,AH$89),tblResource[[TERMINATION]:[TERMINATION]],"&gt;="&amp;DATE($J$89,$H72,AH$89),tblResource[[EMP NAME]:[EMP NAME]],Bandwidth!$C$96)))</f>
        <v>0</v>
      </c>
      <c r="AI72" s="27">
        <f ca="1">IF(MONTH(DATE($J$89,$H72,AI$89))&lt;&gt;$H72,"",IF((WORKDAY.INTL(DATE($J$89,$H72,AI$89)-1,1,rng_C_Weekends,rng_C_Holidays))&lt;&gt;DATE($J$89,$H72,AI$89),0,SUMIFS(tblResource[[MAX HOURS PER DAY]:[MAX HOURS PER DAY]],tblResource[[START]:[START]],"&lt;="&amp;DATE($J$89,$H72,AI$89),tblResource[[TERMINATION]:[TERMINATION]],"&gt;="&amp;DATE($J$89,$H72,AI$89),tblResource[[EMP NAME]:[EMP NAME]],Bandwidth!$C$96)))</f>
        <v>62</v>
      </c>
      <c r="AJ72" s="27">
        <f ca="1">IF(MONTH(DATE($J$89,$H72,AJ$89))&lt;&gt;$H72,"",IF((WORKDAY.INTL(DATE($J$89,$H72,AJ$89)-1,1,rng_C_Weekends,rng_C_Holidays))&lt;&gt;DATE($J$89,$H72,AJ$89),0,SUMIFS(tblResource[[MAX HOURS PER DAY]:[MAX HOURS PER DAY]],tblResource[[START]:[START]],"&lt;="&amp;DATE($J$89,$H72,AJ$89),tblResource[[TERMINATION]:[TERMINATION]],"&gt;="&amp;DATE($J$89,$H72,AJ$89),tblResource[[EMP NAME]:[EMP NAME]],Bandwidth!$C$96)))</f>
        <v>62</v>
      </c>
      <c r="AK72" s="27">
        <f ca="1">IF(MONTH(DATE($J$89,$H72,AK$89))&lt;&gt;$H72,"",IF((WORKDAY.INTL(DATE($J$89,$H72,AK$89)-1,1,rng_C_Weekends,rng_C_Holidays))&lt;&gt;DATE($J$89,$H72,AK$89),0,SUMIFS(tblResource[[MAX HOURS PER DAY]:[MAX HOURS PER DAY]],tblResource[[START]:[START]],"&lt;="&amp;DATE($J$89,$H72,AK$89),tblResource[[TERMINATION]:[TERMINATION]],"&gt;="&amp;DATE($J$89,$H72,AK$89),tblResource[[EMP NAME]:[EMP NAME]],Bandwidth!$C$96)))</f>
        <v>62</v>
      </c>
      <c r="AL72" s="27">
        <f ca="1">IF(MONTH(DATE($J$89,$H72,AL$89))&lt;&gt;$H72,"",IF((WORKDAY.INTL(DATE($J$89,$H72,AL$89)-1,1,rng_C_Weekends,rng_C_Holidays))&lt;&gt;DATE($J$89,$H72,AL$89),0,SUMIFS(tblResource[[MAX HOURS PER DAY]:[MAX HOURS PER DAY]],tblResource[[START]:[START]],"&lt;="&amp;DATE($J$89,$H72,AL$89),tblResource[[TERMINATION]:[TERMINATION]],"&gt;="&amp;DATE($J$89,$H72,AL$89),tblResource[[EMP NAME]:[EMP NAME]],Bandwidth!$C$96)))</f>
        <v>62</v>
      </c>
      <c r="AM72" s="27" t="str">
        <f ca="1">IF(MONTH(DATE($J$89,$H72,AM$89))&lt;&gt;$H72,"",IF((WORKDAY.INTL(DATE($J$89,$H72,AM$89)-1,1,rng_C_Weekends,rng_C_Holidays))&lt;&gt;DATE($J$89,$H72,AM$89),0,SUMIFS(tblResource[[MAX HOURS PER DAY]:[MAX HOURS PER DAY]],tblResource[[START]:[START]],"&lt;="&amp;DATE($J$89,$H72,AM$89),tblResource[[TERMINATION]:[TERMINATION]],"&gt;="&amp;DATE($J$89,$H72,AM$89),tblResource[[EMP NAME]:[EMP NAME]],Bandwidth!$C$96)))</f>
        <v/>
      </c>
      <c r="AN72" s="27" t="str">
        <f ca="1">IF(MONTH(DATE($J$89,$H72,AN$89))&lt;&gt;$H72,"",IF((WORKDAY.INTL(DATE($J$89,$H72,AN$89)-1,1,rng_C_Weekends,rng_C_Holidays))&lt;&gt;DATE($J$89,$H72,AN$89),0,SUMIFS(tblResource[[MAX HOURS PER DAY]:[MAX HOURS PER DAY]],tblResource[[START]:[START]],"&lt;="&amp;DATE($J$89,$H72,AN$89),tblResource[[TERMINATION]:[TERMINATION]],"&gt;="&amp;DATE($J$89,$H72,AN$89),tblResource[[EMP NAME]:[EMP NAME]],Bandwidth!$C$96)))</f>
        <v/>
      </c>
      <c r="AO72" s="27" t="str">
        <f ca="1">IF(MONTH(DATE($J$89,$H72,AO$89))&lt;&gt;$H72,"",IF((WORKDAY.INTL(DATE($J$89,$H72,AO$89)-1,1,rng_C_Weekends,rng_C_Holidays))&lt;&gt;DATE($J$89,$H72,AO$89),0,SUMIFS(tblResource[[MAX HOURS PER DAY]:[MAX HOURS PER DAY]],tblResource[[START]:[START]],"&lt;="&amp;DATE($J$89,$H72,AO$89),tblResource[[TERMINATION]:[TERMINATION]],"&gt;="&amp;DATE($J$89,$H72,AO$89),tblResource[[EMP NAME]:[EMP NAME]],Bandwidth!$C$96)))</f>
        <v/>
      </c>
    </row>
    <row r="73" spans="1:41" ht="28.5" customHeight="1">
      <c r="A73" s="30"/>
      <c r="B73" s="30"/>
      <c r="C73" s="30"/>
      <c r="D73" s="30"/>
      <c r="E73" s="30"/>
      <c r="F73" s="30"/>
      <c r="G73" s="30"/>
      <c r="H73" s="20">
        <v>3</v>
      </c>
      <c r="J73" s="34" t="s">
        <v>72</v>
      </c>
      <c r="K73" s="27">
        <f ca="1">IF(MONTH(DATE($J$89,$H73,K$89))&lt;&gt;$H73,"",IF((WORKDAY.INTL(DATE($J$89,$H73,K$89)-1,1,rng_C_Weekends,rng_C_Holidays))&lt;&gt;DATE($J$89,$H73,K$89),0,SUMIFS(tblResource[[MAX HOURS PER DAY]:[MAX HOURS PER DAY]],tblResource[[START]:[START]],"&lt;="&amp;DATE($J$89,$H73,K$89),tblResource[[TERMINATION]:[TERMINATION]],"&gt;="&amp;DATE($J$89,$H73,K$89),tblResource[[EMP NAME]:[EMP NAME]],Bandwidth!$C$96)))</f>
        <v>62</v>
      </c>
      <c r="L73" s="27">
        <f ca="1">IF(MONTH(DATE($J$89,$H73,L$89))&lt;&gt;$H73,"",IF((WORKDAY.INTL(DATE($J$89,$H73,L$89)-1,1,rng_C_Weekends,rng_C_Holidays))&lt;&gt;DATE($J$89,$H73,L$89),0,SUMIFS(tblResource[[MAX HOURS PER DAY]:[MAX HOURS PER DAY]],tblResource[[START]:[START]],"&lt;="&amp;DATE($J$89,$H73,L$89),tblResource[[TERMINATION]:[TERMINATION]],"&gt;="&amp;DATE($J$89,$H73,L$89),tblResource[[EMP NAME]:[EMP NAME]],Bandwidth!$C$96)))</f>
        <v>0</v>
      </c>
      <c r="M73" s="27">
        <f ca="1">IF(MONTH(DATE($J$89,$H73,M$89))&lt;&gt;$H73,"",IF((WORKDAY.INTL(DATE($J$89,$H73,M$89)-1,1,rng_C_Weekends,rng_C_Holidays))&lt;&gt;DATE($J$89,$H73,M$89),0,SUMIFS(tblResource[[MAX HOURS PER DAY]:[MAX HOURS PER DAY]],tblResource[[START]:[START]],"&lt;="&amp;DATE($J$89,$H73,M$89),tblResource[[TERMINATION]:[TERMINATION]],"&gt;="&amp;DATE($J$89,$H73,M$89),tblResource[[EMP NAME]:[EMP NAME]],Bandwidth!$C$96)))</f>
        <v>0</v>
      </c>
      <c r="N73" s="27">
        <f ca="1">IF(MONTH(DATE($J$89,$H73,N$89))&lt;&gt;$H73,"",IF((WORKDAY.INTL(DATE($J$89,$H73,N$89)-1,1,rng_C_Weekends,rng_C_Holidays))&lt;&gt;DATE($J$89,$H73,N$89),0,SUMIFS(tblResource[[MAX HOURS PER DAY]:[MAX HOURS PER DAY]],tblResource[[START]:[START]],"&lt;="&amp;DATE($J$89,$H73,N$89),tblResource[[TERMINATION]:[TERMINATION]],"&gt;="&amp;DATE($J$89,$H73,N$89),tblResource[[EMP NAME]:[EMP NAME]],Bandwidth!$C$96)))</f>
        <v>62</v>
      </c>
      <c r="O73" s="27">
        <f ca="1">IF(MONTH(DATE($J$89,$H73,O$89))&lt;&gt;$H73,"",IF((WORKDAY.INTL(DATE($J$89,$H73,O$89)-1,1,rng_C_Weekends,rng_C_Holidays))&lt;&gt;DATE($J$89,$H73,O$89),0,SUMIFS(tblResource[[MAX HOURS PER DAY]:[MAX HOURS PER DAY]],tblResource[[START]:[START]],"&lt;="&amp;DATE($J$89,$H73,O$89),tblResource[[TERMINATION]:[TERMINATION]],"&gt;="&amp;DATE($J$89,$H73,O$89),tblResource[[EMP NAME]:[EMP NAME]],Bandwidth!$C$96)))</f>
        <v>62</v>
      </c>
      <c r="P73" s="27">
        <f ca="1">IF(MONTH(DATE($J$89,$H73,P$89))&lt;&gt;$H73,"",IF((WORKDAY.INTL(DATE($J$89,$H73,P$89)-1,1,rng_C_Weekends,rng_C_Holidays))&lt;&gt;DATE($J$89,$H73,P$89),0,SUMIFS(tblResource[[MAX HOURS PER DAY]:[MAX HOURS PER DAY]],tblResource[[START]:[START]],"&lt;="&amp;DATE($J$89,$H73,P$89),tblResource[[TERMINATION]:[TERMINATION]],"&gt;="&amp;DATE($J$89,$H73,P$89),tblResource[[EMP NAME]:[EMP NAME]],Bandwidth!$C$96)))</f>
        <v>62</v>
      </c>
      <c r="Q73" s="27">
        <f ca="1">IF(MONTH(DATE($J$89,$H73,Q$89))&lt;&gt;$H73,"",IF((WORKDAY.INTL(DATE($J$89,$H73,Q$89)-1,1,rng_C_Weekends,rng_C_Holidays))&lt;&gt;DATE($J$89,$H73,Q$89),0,SUMIFS(tblResource[[MAX HOURS PER DAY]:[MAX HOURS PER DAY]],tblResource[[START]:[START]],"&lt;="&amp;DATE($J$89,$H73,Q$89),tblResource[[TERMINATION]:[TERMINATION]],"&gt;="&amp;DATE($J$89,$H73,Q$89),tblResource[[EMP NAME]:[EMP NAME]],Bandwidth!$C$96)))</f>
        <v>62</v>
      </c>
      <c r="R73" s="27">
        <f ca="1">IF(MONTH(DATE($J$89,$H73,R$89))&lt;&gt;$H73,"",IF((WORKDAY.INTL(DATE($J$89,$H73,R$89)-1,1,rng_C_Weekends,rng_C_Holidays))&lt;&gt;DATE($J$89,$H73,R$89),0,SUMIFS(tblResource[[MAX HOURS PER DAY]:[MAX HOURS PER DAY]],tblResource[[START]:[START]],"&lt;="&amp;DATE($J$89,$H73,R$89),tblResource[[TERMINATION]:[TERMINATION]],"&gt;="&amp;DATE($J$89,$H73,R$89),tblResource[[EMP NAME]:[EMP NAME]],Bandwidth!$C$96)))</f>
        <v>62</v>
      </c>
      <c r="S73" s="27">
        <f ca="1">IF(MONTH(DATE($J$89,$H73,S$89))&lt;&gt;$H73,"",IF((WORKDAY.INTL(DATE($J$89,$H73,S$89)-1,1,rng_C_Weekends,rng_C_Holidays))&lt;&gt;DATE($J$89,$H73,S$89),0,SUMIFS(tblResource[[MAX HOURS PER DAY]:[MAX HOURS PER DAY]],tblResource[[START]:[START]],"&lt;="&amp;DATE($J$89,$H73,S$89),tblResource[[TERMINATION]:[TERMINATION]],"&gt;="&amp;DATE($J$89,$H73,S$89),tblResource[[EMP NAME]:[EMP NAME]],Bandwidth!$C$96)))</f>
        <v>0</v>
      </c>
      <c r="T73" s="27">
        <f ca="1">IF(MONTH(DATE($J$89,$H73,T$89))&lt;&gt;$H73,"",IF((WORKDAY.INTL(DATE($J$89,$H73,T$89)-1,1,rng_C_Weekends,rng_C_Holidays))&lt;&gt;DATE($J$89,$H73,T$89),0,SUMIFS(tblResource[[MAX HOURS PER DAY]:[MAX HOURS PER DAY]],tblResource[[START]:[START]],"&lt;="&amp;DATE($J$89,$H73,T$89),tblResource[[TERMINATION]:[TERMINATION]],"&gt;="&amp;DATE($J$89,$H73,T$89),tblResource[[EMP NAME]:[EMP NAME]],Bandwidth!$C$96)))</f>
        <v>0</v>
      </c>
      <c r="U73" s="27">
        <f ca="1">IF(MONTH(DATE($J$89,$H73,U$89))&lt;&gt;$H73,"",IF((WORKDAY.INTL(DATE($J$89,$H73,U$89)-1,1,rng_C_Weekends,rng_C_Holidays))&lt;&gt;DATE($J$89,$H73,U$89),0,SUMIFS(tblResource[[MAX HOURS PER DAY]:[MAX HOURS PER DAY]],tblResource[[START]:[START]],"&lt;="&amp;DATE($J$89,$H73,U$89),tblResource[[TERMINATION]:[TERMINATION]],"&gt;="&amp;DATE($J$89,$H73,U$89),tblResource[[EMP NAME]:[EMP NAME]],Bandwidth!$C$96)))</f>
        <v>62</v>
      </c>
      <c r="V73" s="27">
        <f ca="1">IF(MONTH(DATE($J$89,$H73,V$89))&lt;&gt;$H73,"",IF((WORKDAY.INTL(DATE($J$89,$H73,V$89)-1,1,rng_C_Weekends,rng_C_Holidays))&lt;&gt;DATE($J$89,$H73,V$89),0,SUMIFS(tblResource[[MAX HOURS PER DAY]:[MAX HOURS PER DAY]],tblResource[[START]:[START]],"&lt;="&amp;DATE($J$89,$H73,V$89),tblResource[[TERMINATION]:[TERMINATION]],"&gt;="&amp;DATE($J$89,$H73,V$89),tblResource[[EMP NAME]:[EMP NAME]],Bandwidth!$C$96)))</f>
        <v>62</v>
      </c>
      <c r="W73" s="27">
        <f ca="1">IF(MONTH(DATE($J$89,$H73,W$89))&lt;&gt;$H73,"",IF((WORKDAY.INTL(DATE($J$89,$H73,W$89)-1,1,rng_C_Weekends,rng_C_Holidays))&lt;&gt;DATE($J$89,$H73,W$89),0,SUMIFS(tblResource[[MAX HOURS PER DAY]:[MAX HOURS PER DAY]],tblResource[[START]:[START]],"&lt;="&amp;DATE($J$89,$H73,W$89),tblResource[[TERMINATION]:[TERMINATION]],"&gt;="&amp;DATE($J$89,$H73,W$89),tblResource[[EMP NAME]:[EMP NAME]],Bandwidth!$C$96)))</f>
        <v>62</v>
      </c>
      <c r="X73" s="27">
        <f ca="1">IF(MONTH(DATE($J$89,$H73,X$89))&lt;&gt;$H73,"",IF((WORKDAY.INTL(DATE($J$89,$H73,X$89)-1,1,rng_C_Weekends,rng_C_Holidays))&lt;&gt;DATE($J$89,$H73,X$89),0,SUMIFS(tblResource[[MAX HOURS PER DAY]:[MAX HOURS PER DAY]],tblResource[[START]:[START]],"&lt;="&amp;DATE($J$89,$H73,X$89),tblResource[[TERMINATION]:[TERMINATION]],"&gt;="&amp;DATE($J$89,$H73,X$89),tblResource[[EMP NAME]:[EMP NAME]],Bandwidth!$C$96)))</f>
        <v>62</v>
      </c>
      <c r="Y73" s="27">
        <f ca="1">IF(MONTH(DATE($J$89,$H73,Y$89))&lt;&gt;$H73,"",IF((WORKDAY.INTL(DATE($J$89,$H73,Y$89)-1,1,rng_C_Weekends,rng_C_Holidays))&lt;&gt;DATE($J$89,$H73,Y$89),0,SUMIFS(tblResource[[MAX HOURS PER DAY]:[MAX HOURS PER DAY]],tblResource[[START]:[START]],"&lt;="&amp;DATE($J$89,$H73,Y$89),tblResource[[TERMINATION]:[TERMINATION]],"&gt;="&amp;DATE($J$89,$H73,Y$89),tblResource[[EMP NAME]:[EMP NAME]],Bandwidth!$C$96)))</f>
        <v>62</v>
      </c>
      <c r="Z73" s="27">
        <f ca="1">IF(MONTH(DATE($J$89,$H73,Z$89))&lt;&gt;$H73,"",IF((WORKDAY.INTL(DATE($J$89,$H73,Z$89)-1,1,rng_C_Weekends,rng_C_Holidays))&lt;&gt;DATE($J$89,$H73,Z$89),0,SUMIFS(tblResource[[MAX HOURS PER DAY]:[MAX HOURS PER DAY]],tblResource[[START]:[START]],"&lt;="&amp;DATE($J$89,$H73,Z$89),tblResource[[TERMINATION]:[TERMINATION]],"&gt;="&amp;DATE($J$89,$H73,Z$89),tblResource[[EMP NAME]:[EMP NAME]],Bandwidth!$C$96)))</f>
        <v>0</v>
      </c>
      <c r="AA73" s="27">
        <f ca="1">IF(MONTH(DATE($J$89,$H73,AA$89))&lt;&gt;$H73,"",IF((WORKDAY.INTL(DATE($J$89,$H73,AA$89)-1,1,rng_C_Weekends,rng_C_Holidays))&lt;&gt;DATE($J$89,$H73,AA$89),0,SUMIFS(tblResource[[MAX HOURS PER DAY]:[MAX HOURS PER DAY]],tblResource[[START]:[START]],"&lt;="&amp;DATE($J$89,$H73,AA$89),tblResource[[TERMINATION]:[TERMINATION]],"&gt;="&amp;DATE($J$89,$H73,AA$89),tblResource[[EMP NAME]:[EMP NAME]],Bandwidth!$C$96)))</f>
        <v>0</v>
      </c>
      <c r="AB73" s="27">
        <f ca="1">IF(MONTH(DATE($J$89,$H73,AB$89))&lt;&gt;$H73,"",IF((WORKDAY.INTL(DATE($J$89,$H73,AB$89)-1,1,rng_C_Weekends,rng_C_Holidays))&lt;&gt;DATE($J$89,$H73,AB$89),0,SUMIFS(tblResource[[MAX HOURS PER DAY]:[MAX HOURS PER DAY]],tblResource[[START]:[START]],"&lt;="&amp;DATE($J$89,$H73,AB$89),tblResource[[TERMINATION]:[TERMINATION]],"&gt;="&amp;DATE($J$89,$H73,AB$89),tblResource[[EMP NAME]:[EMP NAME]],Bandwidth!$C$96)))</f>
        <v>62</v>
      </c>
      <c r="AC73" s="27">
        <f ca="1">IF(MONTH(DATE($J$89,$H73,AC$89))&lt;&gt;$H73,"",IF((WORKDAY.INTL(DATE($J$89,$H73,AC$89)-1,1,rng_C_Weekends,rng_C_Holidays))&lt;&gt;DATE($J$89,$H73,AC$89),0,SUMIFS(tblResource[[MAX HOURS PER DAY]:[MAX HOURS PER DAY]],tblResource[[START]:[START]],"&lt;="&amp;DATE($J$89,$H73,AC$89),tblResource[[TERMINATION]:[TERMINATION]],"&gt;="&amp;DATE($J$89,$H73,AC$89),tblResource[[EMP NAME]:[EMP NAME]],Bandwidth!$C$96)))</f>
        <v>62</v>
      </c>
      <c r="AD73" s="27">
        <f ca="1">IF(MONTH(DATE($J$89,$H73,AD$89))&lt;&gt;$H73,"",IF((WORKDAY.INTL(DATE($J$89,$H73,AD$89)-1,1,rng_C_Weekends,rng_C_Holidays))&lt;&gt;DATE($J$89,$H73,AD$89),0,SUMIFS(tblResource[[MAX HOURS PER DAY]:[MAX HOURS PER DAY]],tblResource[[START]:[START]],"&lt;="&amp;DATE($J$89,$H73,AD$89),tblResource[[TERMINATION]:[TERMINATION]],"&gt;="&amp;DATE($J$89,$H73,AD$89),tblResource[[EMP NAME]:[EMP NAME]],Bandwidth!$C$96)))</f>
        <v>62</v>
      </c>
      <c r="AE73" s="27">
        <f ca="1">IF(MONTH(DATE($J$89,$H73,AE$89))&lt;&gt;$H73,"",IF((WORKDAY.INTL(DATE($J$89,$H73,AE$89)-1,1,rng_C_Weekends,rng_C_Holidays))&lt;&gt;DATE($J$89,$H73,AE$89),0,SUMIFS(tblResource[[MAX HOURS PER DAY]:[MAX HOURS PER DAY]],tblResource[[START]:[START]],"&lt;="&amp;DATE($J$89,$H73,AE$89),tblResource[[TERMINATION]:[TERMINATION]],"&gt;="&amp;DATE($J$89,$H73,AE$89),tblResource[[EMP NAME]:[EMP NAME]],Bandwidth!$C$96)))</f>
        <v>62</v>
      </c>
      <c r="AF73" s="27">
        <f ca="1">IF(MONTH(DATE($J$89,$H73,AF$89))&lt;&gt;$H73,"",IF((WORKDAY.INTL(DATE($J$89,$H73,AF$89)-1,1,rng_C_Weekends,rng_C_Holidays))&lt;&gt;DATE($J$89,$H73,AF$89),0,SUMIFS(tblResource[[MAX HOURS PER DAY]:[MAX HOURS PER DAY]],tblResource[[START]:[START]],"&lt;="&amp;DATE($J$89,$H73,AF$89),tblResource[[TERMINATION]:[TERMINATION]],"&gt;="&amp;DATE($J$89,$H73,AF$89),tblResource[[EMP NAME]:[EMP NAME]],Bandwidth!$C$96)))</f>
        <v>62</v>
      </c>
      <c r="AG73" s="27">
        <f ca="1">IF(MONTH(DATE($J$89,$H73,AG$89))&lt;&gt;$H73,"",IF((WORKDAY.INTL(DATE($J$89,$H73,AG$89)-1,1,rng_C_Weekends,rng_C_Holidays))&lt;&gt;DATE($J$89,$H73,AG$89),0,SUMIFS(tblResource[[MAX HOURS PER DAY]:[MAX HOURS PER DAY]],tblResource[[START]:[START]],"&lt;="&amp;DATE($J$89,$H73,AG$89),tblResource[[TERMINATION]:[TERMINATION]],"&gt;="&amp;DATE($J$89,$H73,AG$89),tblResource[[EMP NAME]:[EMP NAME]],Bandwidth!$C$96)))</f>
        <v>0</v>
      </c>
      <c r="AH73" s="27">
        <f ca="1">IF(MONTH(DATE($J$89,$H73,AH$89))&lt;&gt;$H73,"",IF((WORKDAY.INTL(DATE($J$89,$H73,AH$89)-1,1,rng_C_Weekends,rng_C_Holidays))&lt;&gt;DATE($J$89,$H73,AH$89),0,SUMIFS(tblResource[[MAX HOURS PER DAY]:[MAX HOURS PER DAY]],tblResource[[START]:[START]],"&lt;="&amp;DATE($J$89,$H73,AH$89),tblResource[[TERMINATION]:[TERMINATION]],"&gt;="&amp;DATE($J$89,$H73,AH$89),tblResource[[EMP NAME]:[EMP NAME]],Bandwidth!$C$96)))</f>
        <v>0</v>
      </c>
      <c r="AI73" s="27">
        <f ca="1">IF(MONTH(DATE($J$89,$H73,AI$89))&lt;&gt;$H73,"",IF((WORKDAY.INTL(DATE($J$89,$H73,AI$89)-1,1,rng_C_Weekends,rng_C_Holidays))&lt;&gt;DATE($J$89,$H73,AI$89),0,SUMIFS(tblResource[[MAX HOURS PER DAY]:[MAX HOURS PER DAY]],tblResource[[START]:[START]],"&lt;="&amp;DATE($J$89,$H73,AI$89),tblResource[[TERMINATION]:[TERMINATION]],"&gt;="&amp;DATE($J$89,$H73,AI$89),tblResource[[EMP NAME]:[EMP NAME]],Bandwidth!$C$96)))</f>
        <v>62</v>
      </c>
      <c r="AJ73" s="27">
        <f ca="1">IF(MONTH(DATE($J$89,$H73,AJ$89))&lt;&gt;$H73,"",IF((WORKDAY.INTL(DATE($J$89,$H73,AJ$89)-1,1,rng_C_Weekends,rng_C_Holidays))&lt;&gt;DATE($J$89,$H73,AJ$89),0,SUMIFS(tblResource[[MAX HOURS PER DAY]:[MAX HOURS PER DAY]],tblResource[[START]:[START]],"&lt;="&amp;DATE($J$89,$H73,AJ$89),tblResource[[TERMINATION]:[TERMINATION]],"&gt;="&amp;DATE($J$89,$H73,AJ$89),tblResource[[EMP NAME]:[EMP NAME]],Bandwidth!$C$96)))</f>
        <v>62</v>
      </c>
      <c r="AK73" s="27">
        <f ca="1">IF(MONTH(DATE($J$89,$H73,AK$89))&lt;&gt;$H73,"",IF((WORKDAY.INTL(DATE($J$89,$H73,AK$89)-1,1,rng_C_Weekends,rng_C_Holidays))&lt;&gt;DATE($J$89,$H73,AK$89),0,SUMIFS(tblResource[[MAX HOURS PER DAY]:[MAX HOURS PER DAY]],tblResource[[START]:[START]],"&lt;="&amp;DATE($J$89,$H73,AK$89),tblResource[[TERMINATION]:[TERMINATION]],"&gt;="&amp;DATE($J$89,$H73,AK$89),tblResource[[EMP NAME]:[EMP NAME]],Bandwidth!$C$96)))</f>
        <v>62</v>
      </c>
      <c r="AL73" s="27">
        <f ca="1">IF(MONTH(DATE($J$89,$H73,AL$89))&lt;&gt;$H73,"",IF((WORKDAY.INTL(DATE($J$89,$H73,AL$89)-1,1,rng_C_Weekends,rng_C_Holidays))&lt;&gt;DATE($J$89,$H73,AL$89),0,SUMIFS(tblResource[[MAX HOURS PER DAY]:[MAX HOURS PER DAY]],tblResource[[START]:[START]],"&lt;="&amp;DATE($J$89,$H73,AL$89),tblResource[[TERMINATION]:[TERMINATION]],"&gt;="&amp;DATE($J$89,$H73,AL$89),tblResource[[EMP NAME]:[EMP NAME]],Bandwidth!$C$96)))</f>
        <v>62</v>
      </c>
      <c r="AM73" s="27">
        <f ca="1">IF(MONTH(DATE($J$89,$H73,AM$89))&lt;&gt;$H73,"",IF((WORKDAY.INTL(DATE($J$89,$H73,AM$89)-1,1,rng_C_Weekends,rng_C_Holidays))&lt;&gt;DATE($J$89,$H73,AM$89),0,SUMIFS(tblResource[[MAX HOURS PER DAY]:[MAX HOURS PER DAY]],tblResource[[START]:[START]],"&lt;="&amp;DATE($J$89,$H73,AM$89),tblResource[[TERMINATION]:[TERMINATION]],"&gt;="&amp;DATE($J$89,$H73,AM$89),tblResource[[EMP NAME]:[EMP NAME]],Bandwidth!$C$96)))</f>
        <v>52</v>
      </c>
      <c r="AN73" s="27">
        <f ca="1">IF(MONTH(DATE($J$89,$H73,AN$89))&lt;&gt;$H73,"",IF((WORKDAY.INTL(DATE($J$89,$H73,AN$89)-1,1,rng_C_Weekends,rng_C_Holidays))&lt;&gt;DATE($J$89,$H73,AN$89),0,SUMIFS(tblResource[[MAX HOURS PER DAY]:[MAX HOURS PER DAY]],tblResource[[START]:[START]],"&lt;="&amp;DATE($J$89,$H73,AN$89),tblResource[[TERMINATION]:[TERMINATION]],"&gt;="&amp;DATE($J$89,$H73,AN$89),tblResource[[EMP NAME]:[EMP NAME]],Bandwidth!$C$96)))</f>
        <v>0</v>
      </c>
      <c r="AO73" s="27">
        <f ca="1">IF(MONTH(DATE($J$89,$H73,AO$89))&lt;&gt;$H73,"",IF((WORKDAY.INTL(DATE($J$89,$H73,AO$89)-1,1,rng_C_Weekends,rng_C_Holidays))&lt;&gt;DATE($J$89,$H73,AO$89),0,SUMIFS(tblResource[[MAX HOURS PER DAY]:[MAX HOURS PER DAY]],tblResource[[START]:[START]],"&lt;="&amp;DATE($J$89,$H73,AO$89),tblResource[[TERMINATION]:[TERMINATION]],"&gt;="&amp;DATE($J$89,$H73,AO$89),tblResource[[EMP NAME]:[EMP NAME]],Bandwidth!$C$96)))</f>
        <v>0</v>
      </c>
    </row>
    <row r="74" spans="1:41" ht="28.5" customHeight="1">
      <c r="A74" s="30"/>
      <c r="B74" s="30"/>
      <c r="C74" s="30"/>
      <c r="D74" s="30"/>
      <c r="E74" s="30"/>
      <c r="F74" s="30"/>
      <c r="G74" s="30"/>
      <c r="H74" s="20">
        <v>4</v>
      </c>
      <c r="J74" s="34" t="s">
        <v>73</v>
      </c>
      <c r="K74" s="27">
        <f ca="1">IF(MONTH(DATE($J$89,$H74,K$89))&lt;&gt;$H74,"",IF((WORKDAY.INTL(DATE($J$89,$H74,K$89)-1,1,rng_C_Weekends,rng_C_Holidays))&lt;&gt;DATE($J$89,$H74,K$89),0,SUMIFS(tblResource[[MAX HOURS PER DAY]:[MAX HOURS PER DAY]],tblResource[[START]:[START]],"&lt;="&amp;DATE($J$89,$H74,K$89),tblResource[[TERMINATION]:[TERMINATION]],"&gt;="&amp;DATE($J$89,$H74,K$89),tblResource[[EMP NAME]:[EMP NAME]],Bandwidth!$C$96)))</f>
        <v>52</v>
      </c>
      <c r="L74" s="27">
        <f ca="1">IF(MONTH(DATE($J$89,$H74,L$89))&lt;&gt;$H74,"",IF((WORKDAY.INTL(DATE($J$89,$H74,L$89)-1,1,rng_C_Weekends,rng_C_Holidays))&lt;&gt;DATE($J$89,$H74,L$89),0,SUMIFS(tblResource[[MAX HOURS PER DAY]:[MAX HOURS PER DAY]],tblResource[[START]:[START]],"&lt;="&amp;DATE($J$89,$H74,L$89),tblResource[[TERMINATION]:[TERMINATION]],"&gt;="&amp;DATE($J$89,$H74,L$89),tblResource[[EMP NAME]:[EMP NAME]],Bandwidth!$C$96)))</f>
        <v>52</v>
      </c>
      <c r="M74" s="27">
        <f ca="1">IF(MONTH(DATE($J$89,$H74,M$89))&lt;&gt;$H74,"",IF((WORKDAY.INTL(DATE($J$89,$H74,M$89)-1,1,rng_C_Weekends,rng_C_Holidays))&lt;&gt;DATE($J$89,$H74,M$89),0,SUMIFS(tblResource[[MAX HOURS PER DAY]:[MAX HOURS PER DAY]],tblResource[[START]:[START]],"&lt;="&amp;DATE($J$89,$H74,M$89),tblResource[[TERMINATION]:[TERMINATION]],"&gt;="&amp;DATE($J$89,$H74,M$89),tblResource[[EMP NAME]:[EMP NAME]],Bandwidth!$C$96)))</f>
        <v>52</v>
      </c>
      <c r="N74" s="27">
        <f ca="1">IF(MONTH(DATE($J$89,$H74,N$89))&lt;&gt;$H74,"",IF((WORKDAY.INTL(DATE($J$89,$H74,N$89)-1,1,rng_C_Weekends,rng_C_Holidays))&lt;&gt;DATE($J$89,$H74,N$89),0,SUMIFS(tblResource[[MAX HOURS PER DAY]:[MAX HOURS PER DAY]],tblResource[[START]:[START]],"&lt;="&amp;DATE($J$89,$H74,N$89),tblResource[[TERMINATION]:[TERMINATION]],"&gt;="&amp;DATE($J$89,$H74,N$89),tblResource[[EMP NAME]:[EMP NAME]],Bandwidth!$C$96)))</f>
        <v>52</v>
      </c>
      <c r="O74" s="27">
        <f ca="1">IF(MONTH(DATE($J$89,$H74,O$89))&lt;&gt;$H74,"",IF((WORKDAY.INTL(DATE($J$89,$H74,O$89)-1,1,rng_C_Weekends,rng_C_Holidays))&lt;&gt;DATE($J$89,$H74,O$89),0,SUMIFS(tblResource[[MAX HOURS PER DAY]:[MAX HOURS PER DAY]],tblResource[[START]:[START]],"&lt;="&amp;DATE($J$89,$H74,O$89),tblResource[[TERMINATION]:[TERMINATION]],"&gt;="&amp;DATE($J$89,$H74,O$89),tblResource[[EMP NAME]:[EMP NAME]],Bandwidth!$C$96)))</f>
        <v>52</v>
      </c>
      <c r="P74" s="27">
        <f ca="1">IF(MONTH(DATE($J$89,$H74,P$89))&lt;&gt;$H74,"",IF((WORKDAY.INTL(DATE($J$89,$H74,P$89)-1,1,rng_C_Weekends,rng_C_Holidays))&lt;&gt;DATE($J$89,$H74,P$89),0,SUMIFS(tblResource[[MAX HOURS PER DAY]:[MAX HOURS PER DAY]],tblResource[[START]:[START]],"&lt;="&amp;DATE($J$89,$H74,P$89),tblResource[[TERMINATION]:[TERMINATION]],"&gt;="&amp;DATE($J$89,$H74,P$89),tblResource[[EMP NAME]:[EMP NAME]],Bandwidth!$C$96)))</f>
        <v>0</v>
      </c>
      <c r="Q74" s="27">
        <f ca="1">IF(MONTH(DATE($J$89,$H74,Q$89))&lt;&gt;$H74,"",IF((WORKDAY.INTL(DATE($J$89,$H74,Q$89)-1,1,rng_C_Weekends,rng_C_Holidays))&lt;&gt;DATE($J$89,$H74,Q$89),0,SUMIFS(tblResource[[MAX HOURS PER DAY]:[MAX HOURS PER DAY]],tblResource[[START]:[START]],"&lt;="&amp;DATE($J$89,$H74,Q$89),tblResource[[TERMINATION]:[TERMINATION]],"&gt;="&amp;DATE($J$89,$H74,Q$89),tblResource[[EMP NAME]:[EMP NAME]],Bandwidth!$C$96)))</f>
        <v>0</v>
      </c>
      <c r="R74" s="27">
        <f ca="1">IF(MONTH(DATE($J$89,$H74,R$89))&lt;&gt;$H74,"",IF((WORKDAY.INTL(DATE($J$89,$H74,R$89)-1,1,rng_C_Weekends,rng_C_Holidays))&lt;&gt;DATE($J$89,$H74,R$89),0,SUMIFS(tblResource[[MAX HOURS PER DAY]:[MAX HOURS PER DAY]],tblResource[[START]:[START]],"&lt;="&amp;DATE($J$89,$H74,R$89),tblResource[[TERMINATION]:[TERMINATION]],"&gt;="&amp;DATE($J$89,$H74,R$89),tblResource[[EMP NAME]:[EMP NAME]],Bandwidth!$C$96)))</f>
        <v>52</v>
      </c>
      <c r="S74" s="27">
        <f ca="1">IF(MONTH(DATE($J$89,$H74,S$89))&lt;&gt;$H74,"",IF((WORKDAY.INTL(DATE($J$89,$H74,S$89)-1,1,rng_C_Weekends,rng_C_Holidays))&lt;&gt;DATE($J$89,$H74,S$89),0,SUMIFS(tblResource[[MAX HOURS PER DAY]:[MAX HOURS PER DAY]],tblResource[[START]:[START]],"&lt;="&amp;DATE($J$89,$H74,S$89),tblResource[[TERMINATION]:[TERMINATION]],"&gt;="&amp;DATE($J$89,$H74,S$89),tblResource[[EMP NAME]:[EMP NAME]],Bandwidth!$C$96)))</f>
        <v>52</v>
      </c>
      <c r="T74" s="27">
        <f ca="1">IF(MONTH(DATE($J$89,$H74,T$89))&lt;&gt;$H74,"",IF((WORKDAY.INTL(DATE($J$89,$H74,T$89)-1,1,rng_C_Weekends,rng_C_Holidays))&lt;&gt;DATE($J$89,$H74,T$89),0,SUMIFS(tblResource[[MAX HOURS PER DAY]:[MAX HOURS PER DAY]],tblResource[[START]:[START]],"&lt;="&amp;DATE($J$89,$H74,T$89),tblResource[[TERMINATION]:[TERMINATION]],"&gt;="&amp;DATE($J$89,$H74,T$89),tblResource[[EMP NAME]:[EMP NAME]],Bandwidth!$C$96)))</f>
        <v>52</v>
      </c>
      <c r="U74" s="27">
        <f ca="1">IF(MONTH(DATE($J$89,$H74,U$89))&lt;&gt;$H74,"",IF((WORKDAY.INTL(DATE($J$89,$H74,U$89)-1,1,rng_C_Weekends,rng_C_Holidays))&lt;&gt;DATE($J$89,$H74,U$89),0,SUMIFS(tblResource[[MAX HOURS PER DAY]:[MAX HOURS PER DAY]],tblResource[[START]:[START]],"&lt;="&amp;DATE($J$89,$H74,U$89),tblResource[[TERMINATION]:[TERMINATION]],"&gt;="&amp;DATE($J$89,$H74,U$89),tblResource[[EMP NAME]:[EMP NAME]],Bandwidth!$C$96)))</f>
        <v>52</v>
      </c>
      <c r="V74" s="27">
        <f ca="1">IF(MONTH(DATE($J$89,$H74,V$89))&lt;&gt;$H74,"",IF((WORKDAY.INTL(DATE($J$89,$H74,V$89)-1,1,rng_C_Weekends,rng_C_Holidays))&lt;&gt;DATE($J$89,$H74,V$89),0,SUMIFS(tblResource[[MAX HOURS PER DAY]:[MAX HOURS PER DAY]],tblResource[[START]:[START]],"&lt;="&amp;DATE($J$89,$H74,V$89),tblResource[[TERMINATION]:[TERMINATION]],"&gt;="&amp;DATE($J$89,$H74,V$89),tblResource[[EMP NAME]:[EMP NAME]],Bandwidth!$C$96)))</f>
        <v>52</v>
      </c>
      <c r="W74" s="27">
        <f ca="1">IF(MONTH(DATE($J$89,$H74,W$89))&lt;&gt;$H74,"",IF((WORKDAY.INTL(DATE($J$89,$H74,W$89)-1,1,rng_C_Weekends,rng_C_Holidays))&lt;&gt;DATE($J$89,$H74,W$89),0,SUMIFS(tblResource[[MAX HOURS PER DAY]:[MAX HOURS PER DAY]],tblResource[[START]:[START]],"&lt;="&amp;DATE($J$89,$H74,W$89),tblResource[[TERMINATION]:[TERMINATION]],"&gt;="&amp;DATE($J$89,$H74,W$89),tblResource[[EMP NAME]:[EMP NAME]],Bandwidth!$C$96)))</f>
        <v>0</v>
      </c>
      <c r="X74" s="27">
        <f ca="1">IF(MONTH(DATE($J$89,$H74,X$89))&lt;&gt;$H74,"",IF((WORKDAY.INTL(DATE($J$89,$H74,X$89)-1,1,rng_C_Weekends,rng_C_Holidays))&lt;&gt;DATE($J$89,$H74,X$89),0,SUMIFS(tblResource[[MAX HOURS PER DAY]:[MAX HOURS PER DAY]],tblResource[[START]:[START]],"&lt;="&amp;DATE($J$89,$H74,X$89),tblResource[[TERMINATION]:[TERMINATION]],"&gt;="&amp;DATE($J$89,$H74,X$89),tblResource[[EMP NAME]:[EMP NAME]],Bandwidth!$C$96)))</f>
        <v>0</v>
      </c>
      <c r="Y74" s="27">
        <f ca="1">IF(MONTH(DATE($J$89,$H74,Y$89))&lt;&gt;$H74,"",IF((WORKDAY.INTL(DATE($J$89,$H74,Y$89)-1,1,rng_C_Weekends,rng_C_Holidays))&lt;&gt;DATE($J$89,$H74,Y$89),0,SUMIFS(tblResource[[MAX HOURS PER DAY]:[MAX HOURS PER DAY]],tblResource[[START]:[START]],"&lt;="&amp;DATE($J$89,$H74,Y$89),tblResource[[TERMINATION]:[TERMINATION]],"&gt;="&amp;DATE($J$89,$H74,Y$89),tblResource[[EMP NAME]:[EMP NAME]],Bandwidth!$C$96)))</f>
        <v>52</v>
      </c>
      <c r="Z74" s="27">
        <f ca="1">IF(MONTH(DATE($J$89,$H74,Z$89))&lt;&gt;$H74,"",IF((WORKDAY.INTL(DATE($J$89,$H74,Z$89)-1,1,rng_C_Weekends,rng_C_Holidays))&lt;&gt;DATE($J$89,$H74,Z$89),0,SUMIFS(tblResource[[MAX HOURS PER DAY]:[MAX HOURS PER DAY]],tblResource[[START]:[START]],"&lt;="&amp;DATE($J$89,$H74,Z$89),tblResource[[TERMINATION]:[TERMINATION]],"&gt;="&amp;DATE($J$89,$H74,Z$89),tblResource[[EMP NAME]:[EMP NAME]],Bandwidth!$C$96)))</f>
        <v>52</v>
      </c>
      <c r="AA74" s="27">
        <f ca="1">IF(MONTH(DATE($J$89,$H74,AA$89))&lt;&gt;$H74,"",IF((WORKDAY.INTL(DATE($J$89,$H74,AA$89)-1,1,rng_C_Weekends,rng_C_Holidays))&lt;&gt;DATE($J$89,$H74,AA$89),0,SUMIFS(tblResource[[MAX HOURS PER DAY]:[MAX HOURS PER DAY]],tblResource[[START]:[START]],"&lt;="&amp;DATE($J$89,$H74,AA$89),tblResource[[TERMINATION]:[TERMINATION]],"&gt;="&amp;DATE($J$89,$H74,AA$89),tblResource[[EMP NAME]:[EMP NAME]],Bandwidth!$C$96)))</f>
        <v>52</v>
      </c>
      <c r="AB74" s="27">
        <f ca="1">IF(MONTH(DATE($J$89,$H74,AB$89))&lt;&gt;$H74,"",IF((WORKDAY.INTL(DATE($J$89,$H74,AB$89)-1,1,rng_C_Weekends,rng_C_Holidays))&lt;&gt;DATE($J$89,$H74,AB$89),0,SUMIFS(tblResource[[MAX HOURS PER DAY]:[MAX HOURS PER DAY]],tblResource[[START]:[START]],"&lt;="&amp;DATE($J$89,$H74,AB$89),tblResource[[TERMINATION]:[TERMINATION]],"&gt;="&amp;DATE($J$89,$H74,AB$89),tblResource[[EMP NAME]:[EMP NAME]],Bandwidth!$C$96)))</f>
        <v>52</v>
      </c>
      <c r="AC74" s="27">
        <f ca="1">IF(MONTH(DATE($J$89,$H74,AC$89))&lt;&gt;$H74,"",IF((WORKDAY.INTL(DATE($J$89,$H74,AC$89)-1,1,rng_C_Weekends,rng_C_Holidays))&lt;&gt;DATE($J$89,$H74,AC$89),0,SUMIFS(tblResource[[MAX HOURS PER DAY]:[MAX HOURS PER DAY]],tblResource[[START]:[START]],"&lt;="&amp;DATE($J$89,$H74,AC$89),tblResource[[TERMINATION]:[TERMINATION]],"&gt;="&amp;DATE($J$89,$H74,AC$89),tblResource[[EMP NAME]:[EMP NAME]],Bandwidth!$C$96)))</f>
        <v>52</v>
      </c>
      <c r="AD74" s="27">
        <f ca="1">IF(MONTH(DATE($J$89,$H74,AD$89))&lt;&gt;$H74,"",IF((WORKDAY.INTL(DATE($J$89,$H74,AD$89)-1,1,rng_C_Weekends,rng_C_Holidays))&lt;&gt;DATE($J$89,$H74,AD$89),0,SUMIFS(tblResource[[MAX HOURS PER DAY]:[MAX HOURS PER DAY]],tblResource[[START]:[START]],"&lt;="&amp;DATE($J$89,$H74,AD$89),tblResource[[TERMINATION]:[TERMINATION]],"&gt;="&amp;DATE($J$89,$H74,AD$89),tblResource[[EMP NAME]:[EMP NAME]],Bandwidth!$C$96)))</f>
        <v>0</v>
      </c>
      <c r="AE74" s="27">
        <f ca="1">IF(MONTH(DATE($J$89,$H74,AE$89))&lt;&gt;$H74,"",IF((WORKDAY.INTL(DATE($J$89,$H74,AE$89)-1,1,rng_C_Weekends,rng_C_Holidays))&lt;&gt;DATE($J$89,$H74,AE$89),0,SUMIFS(tblResource[[MAX HOURS PER DAY]:[MAX HOURS PER DAY]],tblResource[[START]:[START]],"&lt;="&amp;DATE($J$89,$H74,AE$89),tblResource[[TERMINATION]:[TERMINATION]],"&gt;="&amp;DATE($J$89,$H74,AE$89),tblResource[[EMP NAME]:[EMP NAME]],Bandwidth!$C$96)))</f>
        <v>0</v>
      </c>
      <c r="AF74" s="27">
        <f ca="1">IF(MONTH(DATE($J$89,$H74,AF$89))&lt;&gt;$H74,"",IF((WORKDAY.INTL(DATE($J$89,$H74,AF$89)-1,1,rng_C_Weekends,rng_C_Holidays))&lt;&gt;DATE($J$89,$H74,AF$89),0,SUMIFS(tblResource[[MAX HOURS PER DAY]:[MAX HOURS PER DAY]],tblResource[[START]:[START]],"&lt;="&amp;DATE($J$89,$H74,AF$89),tblResource[[TERMINATION]:[TERMINATION]],"&gt;="&amp;DATE($J$89,$H74,AF$89),tblResource[[EMP NAME]:[EMP NAME]],Bandwidth!$C$96)))</f>
        <v>52</v>
      </c>
      <c r="AG74" s="27">
        <f ca="1">IF(MONTH(DATE($J$89,$H74,AG$89))&lt;&gt;$H74,"",IF((WORKDAY.INTL(DATE($J$89,$H74,AG$89)-1,1,rng_C_Weekends,rng_C_Holidays))&lt;&gt;DATE($J$89,$H74,AG$89),0,SUMIFS(tblResource[[MAX HOURS PER DAY]:[MAX HOURS PER DAY]],tblResource[[START]:[START]],"&lt;="&amp;DATE($J$89,$H74,AG$89),tblResource[[TERMINATION]:[TERMINATION]],"&gt;="&amp;DATE($J$89,$H74,AG$89),tblResource[[EMP NAME]:[EMP NAME]],Bandwidth!$C$96)))</f>
        <v>52</v>
      </c>
      <c r="AH74" s="27">
        <f ca="1">IF(MONTH(DATE($J$89,$H74,AH$89))&lt;&gt;$H74,"",IF((WORKDAY.INTL(DATE($J$89,$H74,AH$89)-1,1,rng_C_Weekends,rng_C_Holidays))&lt;&gt;DATE($J$89,$H74,AH$89),0,SUMIFS(tblResource[[MAX HOURS PER DAY]:[MAX HOURS PER DAY]],tblResource[[START]:[START]],"&lt;="&amp;DATE($J$89,$H74,AH$89),tblResource[[TERMINATION]:[TERMINATION]],"&gt;="&amp;DATE($J$89,$H74,AH$89),tblResource[[EMP NAME]:[EMP NAME]],Bandwidth!$C$96)))</f>
        <v>52</v>
      </c>
      <c r="AI74" s="27">
        <f ca="1">IF(MONTH(DATE($J$89,$H74,AI$89))&lt;&gt;$H74,"",IF((WORKDAY.INTL(DATE($J$89,$H74,AI$89)-1,1,rng_C_Weekends,rng_C_Holidays))&lt;&gt;DATE($J$89,$H74,AI$89),0,SUMIFS(tblResource[[MAX HOURS PER DAY]:[MAX HOURS PER DAY]],tblResource[[START]:[START]],"&lt;="&amp;DATE($J$89,$H74,AI$89),tblResource[[TERMINATION]:[TERMINATION]],"&gt;="&amp;DATE($J$89,$H74,AI$89),tblResource[[EMP NAME]:[EMP NAME]],Bandwidth!$C$96)))</f>
        <v>52</v>
      </c>
      <c r="AJ74" s="27">
        <f ca="1">IF(MONTH(DATE($J$89,$H74,AJ$89))&lt;&gt;$H74,"",IF((WORKDAY.INTL(DATE($J$89,$H74,AJ$89)-1,1,rng_C_Weekends,rng_C_Holidays))&lt;&gt;DATE($J$89,$H74,AJ$89),0,SUMIFS(tblResource[[MAX HOURS PER DAY]:[MAX HOURS PER DAY]],tblResource[[START]:[START]],"&lt;="&amp;DATE($J$89,$H74,AJ$89),tblResource[[TERMINATION]:[TERMINATION]],"&gt;="&amp;DATE($J$89,$H74,AJ$89),tblResource[[EMP NAME]:[EMP NAME]],Bandwidth!$C$96)))</f>
        <v>52</v>
      </c>
      <c r="AK74" s="27">
        <f ca="1">IF(MONTH(DATE($J$89,$H74,AK$89))&lt;&gt;$H74,"",IF((WORKDAY.INTL(DATE($J$89,$H74,AK$89)-1,1,rng_C_Weekends,rng_C_Holidays))&lt;&gt;DATE($J$89,$H74,AK$89),0,SUMIFS(tblResource[[MAX HOURS PER DAY]:[MAX HOURS PER DAY]],tblResource[[START]:[START]],"&lt;="&amp;DATE($J$89,$H74,AK$89),tblResource[[TERMINATION]:[TERMINATION]],"&gt;="&amp;DATE($J$89,$H74,AK$89),tblResource[[EMP NAME]:[EMP NAME]],Bandwidth!$C$96)))</f>
        <v>0</v>
      </c>
      <c r="AL74" s="27">
        <f ca="1">IF(MONTH(DATE($J$89,$H74,AL$89))&lt;&gt;$H74,"",IF((WORKDAY.INTL(DATE($J$89,$H74,AL$89)-1,1,rng_C_Weekends,rng_C_Holidays))&lt;&gt;DATE($J$89,$H74,AL$89),0,SUMIFS(tblResource[[MAX HOURS PER DAY]:[MAX HOURS PER DAY]],tblResource[[START]:[START]],"&lt;="&amp;DATE($J$89,$H74,AL$89),tblResource[[TERMINATION]:[TERMINATION]],"&gt;="&amp;DATE($J$89,$H74,AL$89),tblResource[[EMP NAME]:[EMP NAME]],Bandwidth!$C$96)))</f>
        <v>0</v>
      </c>
      <c r="AM74" s="27">
        <f ca="1">IF(MONTH(DATE($J$89,$H74,AM$89))&lt;&gt;$H74,"",IF((WORKDAY.INTL(DATE($J$89,$H74,AM$89)-1,1,rng_C_Weekends,rng_C_Holidays))&lt;&gt;DATE($J$89,$H74,AM$89),0,SUMIFS(tblResource[[MAX HOURS PER DAY]:[MAX HOURS PER DAY]],tblResource[[START]:[START]],"&lt;="&amp;DATE($J$89,$H74,AM$89),tblResource[[TERMINATION]:[TERMINATION]],"&gt;="&amp;DATE($J$89,$H74,AM$89),tblResource[[EMP NAME]:[EMP NAME]],Bandwidth!$C$96)))</f>
        <v>52</v>
      </c>
      <c r="AN74" s="27">
        <f ca="1">IF(MONTH(DATE($J$89,$H74,AN$89))&lt;&gt;$H74,"",IF((WORKDAY.INTL(DATE($J$89,$H74,AN$89)-1,1,rng_C_Weekends,rng_C_Holidays))&lt;&gt;DATE($J$89,$H74,AN$89),0,SUMIFS(tblResource[[MAX HOURS PER DAY]:[MAX HOURS PER DAY]],tblResource[[START]:[START]],"&lt;="&amp;DATE($J$89,$H74,AN$89),tblResource[[TERMINATION]:[TERMINATION]],"&gt;="&amp;DATE($J$89,$H74,AN$89),tblResource[[EMP NAME]:[EMP NAME]],Bandwidth!$C$96)))</f>
        <v>52</v>
      </c>
      <c r="AO74" s="27" t="str">
        <f ca="1">IF(MONTH(DATE($J$89,$H74,AO$89))&lt;&gt;$H74,"",IF((WORKDAY.INTL(DATE($J$89,$H74,AO$89)-1,1,rng_C_Weekends,rng_C_Holidays))&lt;&gt;DATE($J$89,$H74,AO$89),0,SUMIFS(tblResource[[MAX HOURS PER DAY]:[MAX HOURS PER DAY]],tblResource[[START]:[START]],"&lt;="&amp;DATE($J$89,$H74,AO$89),tblResource[[TERMINATION]:[TERMINATION]],"&gt;="&amp;DATE($J$89,$H74,AO$89),tblResource[[EMP NAME]:[EMP NAME]],Bandwidth!$C$96)))</f>
        <v/>
      </c>
    </row>
    <row r="75" spans="1:41" ht="28.5" customHeight="1">
      <c r="A75" s="30"/>
      <c r="B75" s="30"/>
      <c r="C75" s="30"/>
      <c r="D75" s="30"/>
      <c r="E75" s="30"/>
      <c r="F75" s="30"/>
      <c r="G75" s="30"/>
      <c r="H75" s="20">
        <v>5</v>
      </c>
      <c r="J75" s="34" t="s">
        <v>74</v>
      </c>
      <c r="K75" s="27">
        <f ca="1">IF(MONTH(DATE($J$89,$H75,K$89))&lt;&gt;$H75,"",IF((WORKDAY.INTL(DATE($J$89,$H75,K$89)-1,1,rng_C_Weekends,rng_C_Holidays))&lt;&gt;DATE($J$89,$H75,K$89),0,SUMIFS(tblResource[[MAX HOURS PER DAY]:[MAX HOURS PER DAY]],tblResource[[START]:[START]],"&lt;="&amp;DATE($J$89,$H75,K$89),tblResource[[TERMINATION]:[TERMINATION]],"&gt;="&amp;DATE($J$89,$H75,K$89),tblResource[[EMP NAME]:[EMP NAME]],Bandwidth!$C$96)))</f>
        <v>52</v>
      </c>
      <c r="L75" s="27">
        <f ca="1">IF(MONTH(DATE($J$89,$H75,L$89))&lt;&gt;$H75,"",IF((WORKDAY.INTL(DATE($J$89,$H75,L$89)-1,1,rng_C_Weekends,rng_C_Holidays))&lt;&gt;DATE($J$89,$H75,L$89),0,SUMIFS(tblResource[[MAX HOURS PER DAY]:[MAX HOURS PER DAY]],tblResource[[START]:[START]],"&lt;="&amp;DATE($J$89,$H75,L$89),tblResource[[TERMINATION]:[TERMINATION]],"&gt;="&amp;DATE($J$89,$H75,L$89),tblResource[[EMP NAME]:[EMP NAME]],Bandwidth!$C$96)))</f>
        <v>52</v>
      </c>
      <c r="M75" s="27">
        <f ca="1">IF(MONTH(DATE($J$89,$H75,M$89))&lt;&gt;$H75,"",IF((WORKDAY.INTL(DATE($J$89,$H75,M$89)-1,1,rng_C_Weekends,rng_C_Holidays))&lt;&gt;DATE($J$89,$H75,M$89),0,SUMIFS(tblResource[[MAX HOURS PER DAY]:[MAX HOURS PER DAY]],tblResource[[START]:[START]],"&lt;="&amp;DATE($J$89,$H75,M$89),tblResource[[TERMINATION]:[TERMINATION]],"&gt;="&amp;DATE($J$89,$H75,M$89),tblResource[[EMP NAME]:[EMP NAME]],Bandwidth!$C$96)))</f>
        <v>52</v>
      </c>
      <c r="N75" s="27">
        <f ca="1">IF(MONTH(DATE($J$89,$H75,N$89))&lt;&gt;$H75,"",IF((WORKDAY.INTL(DATE($J$89,$H75,N$89)-1,1,rng_C_Weekends,rng_C_Holidays))&lt;&gt;DATE($J$89,$H75,N$89),0,SUMIFS(tblResource[[MAX HOURS PER DAY]:[MAX HOURS PER DAY]],tblResource[[START]:[START]],"&lt;="&amp;DATE($J$89,$H75,N$89),tblResource[[TERMINATION]:[TERMINATION]],"&gt;="&amp;DATE($J$89,$H75,N$89),tblResource[[EMP NAME]:[EMP NAME]],Bandwidth!$C$96)))</f>
        <v>0</v>
      </c>
      <c r="O75" s="27">
        <f ca="1">IF(MONTH(DATE($J$89,$H75,O$89))&lt;&gt;$H75,"",IF((WORKDAY.INTL(DATE($J$89,$H75,O$89)-1,1,rng_C_Weekends,rng_C_Holidays))&lt;&gt;DATE($J$89,$H75,O$89),0,SUMIFS(tblResource[[MAX HOURS PER DAY]:[MAX HOURS PER DAY]],tblResource[[START]:[START]],"&lt;="&amp;DATE($J$89,$H75,O$89),tblResource[[TERMINATION]:[TERMINATION]],"&gt;="&amp;DATE($J$89,$H75,O$89),tblResource[[EMP NAME]:[EMP NAME]],Bandwidth!$C$96)))</f>
        <v>0</v>
      </c>
      <c r="P75" s="27">
        <f ca="1">IF(MONTH(DATE($J$89,$H75,P$89))&lt;&gt;$H75,"",IF((WORKDAY.INTL(DATE($J$89,$H75,P$89)-1,1,rng_C_Weekends,rng_C_Holidays))&lt;&gt;DATE($J$89,$H75,P$89),0,SUMIFS(tblResource[[MAX HOURS PER DAY]:[MAX HOURS PER DAY]],tblResource[[START]:[START]],"&lt;="&amp;DATE($J$89,$H75,P$89),tblResource[[TERMINATION]:[TERMINATION]],"&gt;="&amp;DATE($J$89,$H75,P$89),tblResource[[EMP NAME]:[EMP NAME]],Bandwidth!$C$96)))</f>
        <v>52</v>
      </c>
      <c r="Q75" s="27">
        <f ca="1">IF(MONTH(DATE($J$89,$H75,Q$89))&lt;&gt;$H75,"",IF((WORKDAY.INTL(DATE($J$89,$H75,Q$89)-1,1,rng_C_Weekends,rng_C_Holidays))&lt;&gt;DATE($J$89,$H75,Q$89),0,SUMIFS(tblResource[[MAX HOURS PER DAY]:[MAX HOURS PER DAY]],tblResource[[START]:[START]],"&lt;="&amp;DATE($J$89,$H75,Q$89),tblResource[[TERMINATION]:[TERMINATION]],"&gt;="&amp;DATE($J$89,$H75,Q$89),tblResource[[EMP NAME]:[EMP NAME]],Bandwidth!$C$96)))</f>
        <v>52</v>
      </c>
      <c r="R75" s="27">
        <f ca="1">IF(MONTH(DATE($J$89,$H75,R$89))&lt;&gt;$H75,"",IF((WORKDAY.INTL(DATE($J$89,$H75,R$89)-1,1,rng_C_Weekends,rng_C_Holidays))&lt;&gt;DATE($J$89,$H75,R$89),0,SUMIFS(tblResource[[MAX HOURS PER DAY]:[MAX HOURS PER DAY]],tblResource[[START]:[START]],"&lt;="&amp;DATE($J$89,$H75,R$89),tblResource[[TERMINATION]:[TERMINATION]],"&gt;="&amp;DATE($J$89,$H75,R$89),tblResource[[EMP NAME]:[EMP NAME]],Bandwidth!$C$96)))</f>
        <v>52</v>
      </c>
      <c r="S75" s="27">
        <f ca="1">IF(MONTH(DATE($J$89,$H75,S$89))&lt;&gt;$H75,"",IF((WORKDAY.INTL(DATE($J$89,$H75,S$89)-1,1,rng_C_Weekends,rng_C_Holidays))&lt;&gt;DATE($J$89,$H75,S$89),0,SUMIFS(tblResource[[MAX HOURS PER DAY]:[MAX HOURS PER DAY]],tblResource[[START]:[START]],"&lt;="&amp;DATE($J$89,$H75,S$89),tblResource[[TERMINATION]:[TERMINATION]],"&gt;="&amp;DATE($J$89,$H75,S$89),tblResource[[EMP NAME]:[EMP NAME]],Bandwidth!$C$96)))</f>
        <v>52</v>
      </c>
      <c r="T75" s="27">
        <f ca="1">IF(MONTH(DATE($J$89,$H75,T$89))&lt;&gt;$H75,"",IF((WORKDAY.INTL(DATE($J$89,$H75,T$89)-1,1,rng_C_Weekends,rng_C_Holidays))&lt;&gt;DATE($J$89,$H75,T$89),0,SUMIFS(tblResource[[MAX HOURS PER DAY]:[MAX HOURS PER DAY]],tblResource[[START]:[START]],"&lt;="&amp;DATE($J$89,$H75,T$89),tblResource[[TERMINATION]:[TERMINATION]],"&gt;="&amp;DATE($J$89,$H75,T$89),tblResource[[EMP NAME]:[EMP NAME]],Bandwidth!$C$96)))</f>
        <v>52</v>
      </c>
      <c r="U75" s="27">
        <f ca="1">IF(MONTH(DATE($J$89,$H75,U$89))&lt;&gt;$H75,"",IF((WORKDAY.INTL(DATE($J$89,$H75,U$89)-1,1,rng_C_Weekends,rng_C_Holidays))&lt;&gt;DATE($J$89,$H75,U$89),0,SUMIFS(tblResource[[MAX HOURS PER DAY]:[MAX HOURS PER DAY]],tblResource[[START]:[START]],"&lt;="&amp;DATE($J$89,$H75,U$89),tblResource[[TERMINATION]:[TERMINATION]],"&gt;="&amp;DATE($J$89,$H75,U$89),tblResource[[EMP NAME]:[EMP NAME]],Bandwidth!$C$96)))</f>
        <v>0</v>
      </c>
      <c r="V75" s="27">
        <f ca="1">IF(MONTH(DATE($J$89,$H75,V$89))&lt;&gt;$H75,"",IF((WORKDAY.INTL(DATE($J$89,$H75,V$89)-1,1,rng_C_Weekends,rng_C_Holidays))&lt;&gt;DATE($J$89,$H75,V$89),0,SUMIFS(tblResource[[MAX HOURS PER DAY]:[MAX HOURS PER DAY]],tblResource[[START]:[START]],"&lt;="&amp;DATE($J$89,$H75,V$89),tblResource[[TERMINATION]:[TERMINATION]],"&gt;="&amp;DATE($J$89,$H75,V$89),tblResource[[EMP NAME]:[EMP NAME]],Bandwidth!$C$96)))</f>
        <v>0</v>
      </c>
      <c r="W75" s="27">
        <f ca="1">IF(MONTH(DATE($J$89,$H75,W$89))&lt;&gt;$H75,"",IF((WORKDAY.INTL(DATE($J$89,$H75,W$89)-1,1,rng_C_Weekends,rng_C_Holidays))&lt;&gt;DATE($J$89,$H75,W$89),0,SUMIFS(tblResource[[MAX HOURS PER DAY]:[MAX HOURS PER DAY]],tblResource[[START]:[START]],"&lt;="&amp;DATE($J$89,$H75,W$89),tblResource[[TERMINATION]:[TERMINATION]],"&gt;="&amp;DATE($J$89,$H75,W$89),tblResource[[EMP NAME]:[EMP NAME]],Bandwidth!$C$96)))</f>
        <v>52</v>
      </c>
      <c r="X75" s="27">
        <f ca="1">IF(MONTH(DATE($J$89,$H75,X$89))&lt;&gt;$H75,"",IF((WORKDAY.INTL(DATE($J$89,$H75,X$89)-1,1,rng_C_Weekends,rng_C_Holidays))&lt;&gt;DATE($J$89,$H75,X$89),0,SUMIFS(tblResource[[MAX HOURS PER DAY]:[MAX HOURS PER DAY]],tblResource[[START]:[START]],"&lt;="&amp;DATE($J$89,$H75,X$89),tblResource[[TERMINATION]:[TERMINATION]],"&gt;="&amp;DATE($J$89,$H75,X$89),tblResource[[EMP NAME]:[EMP NAME]],Bandwidth!$C$96)))</f>
        <v>52</v>
      </c>
      <c r="Y75" s="27">
        <f ca="1">IF(MONTH(DATE($J$89,$H75,Y$89))&lt;&gt;$H75,"",IF((WORKDAY.INTL(DATE($J$89,$H75,Y$89)-1,1,rng_C_Weekends,rng_C_Holidays))&lt;&gt;DATE($J$89,$H75,Y$89),0,SUMIFS(tblResource[[MAX HOURS PER DAY]:[MAX HOURS PER DAY]],tblResource[[START]:[START]],"&lt;="&amp;DATE($J$89,$H75,Y$89),tblResource[[TERMINATION]:[TERMINATION]],"&gt;="&amp;DATE($J$89,$H75,Y$89),tblResource[[EMP NAME]:[EMP NAME]],Bandwidth!$C$96)))</f>
        <v>52</v>
      </c>
      <c r="Z75" s="27">
        <f ca="1">IF(MONTH(DATE($J$89,$H75,Z$89))&lt;&gt;$H75,"",IF((WORKDAY.INTL(DATE($J$89,$H75,Z$89)-1,1,rng_C_Weekends,rng_C_Holidays))&lt;&gt;DATE($J$89,$H75,Z$89),0,SUMIFS(tblResource[[MAX HOURS PER DAY]:[MAX HOURS PER DAY]],tblResource[[START]:[START]],"&lt;="&amp;DATE($J$89,$H75,Z$89),tblResource[[TERMINATION]:[TERMINATION]],"&gt;="&amp;DATE($J$89,$H75,Z$89),tblResource[[EMP NAME]:[EMP NAME]],Bandwidth!$C$96)))</f>
        <v>52</v>
      </c>
      <c r="AA75" s="27">
        <f ca="1">IF(MONTH(DATE($J$89,$H75,AA$89))&lt;&gt;$H75,"",IF((WORKDAY.INTL(DATE($J$89,$H75,AA$89)-1,1,rng_C_Weekends,rng_C_Holidays))&lt;&gt;DATE($J$89,$H75,AA$89),0,SUMIFS(tblResource[[MAX HOURS PER DAY]:[MAX HOURS PER DAY]],tblResource[[START]:[START]],"&lt;="&amp;DATE($J$89,$H75,AA$89),tblResource[[TERMINATION]:[TERMINATION]],"&gt;="&amp;DATE($J$89,$H75,AA$89),tblResource[[EMP NAME]:[EMP NAME]],Bandwidth!$C$96)))</f>
        <v>52</v>
      </c>
      <c r="AB75" s="27">
        <f ca="1">IF(MONTH(DATE($J$89,$H75,AB$89))&lt;&gt;$H75,"",IF((WORKDAY.INTL(DATE($J$89,$H75,AB$89)-1,1,rng_C_Weekends,rng_C_Holidays))&lt;&gt;DATE($J$89,$H75,AB$89),0,SUMIFS(tblResource[[MAX HOURS PER DAY]:[MAX HOURS PER DAY]],tblResource[[START]:[START]],"&lt;="&amp;DATE($J$89,$H75,AB$89),tblResource[[TERMINATION]:[TERMINATION]],"&gt;="&amp;DATE($J$89,$H75,AB$89),tblResource[[EMP NAME]:[EMP NAME]],Bandwidth!$C$96)))</f>
        <v>0</v>
      </c>
      <c r="AC75" s="27">
        <f ca="1">IF(MONTH(DATE($J$89,$H75,AC$89))&lt;&gt;$H75,"",IF((WORKDAY.INTL(DATE($J$89,$H75,AC$89)-1,1,rng_C_Weekends,rng_C_Holidays))&lt;&gt;DATE($J$89,$H75,AC$89),0,SUMIFS(tblResource[[MAX HOURS PER DAY]:[MAX HOURS PER DAY]],tblResource[[START]:[START]],"&lt;="&amp;DATE($J$89,$H75,AC$89),tblResource[[TERMINATION]:[TERMINATION]],"&gt;="&amp;DATE($J$89,$H75,AC$89),tblResource[[EMP NAME]:[EMP NAME]],Bandwidth!$C$96)))</f>
        <v>0</v>
      </c>
      <c r="AD75" s="27">
        <f ca="1">IF(MONTH(DATE($J$89,$H75,AD$89))&lt;&gt;$H75,"",IF((WORKDAY.INTL(DATE($J$89,$H75,AD$89)-1,1,rng_C_Weekends,rng_C_Holidays))&lt;&gt;DATE($J$89,$H75,AD$89),0,SUMIFS(tblResource[[MAX HOURS PER DAY]:[MAX HOURS PER DAY]],tblResource[[START]:[START]],"&lt;="&amp;DATE($J$89,$H75,AD$89),tblResource[[TERMINATION]:[TERMINATION]],"&gt;="&amp;DATE($J$89,$H75,AD$89),tblResource[[EMP NAME]:[EMP NAME]],Bandwidth!$C$96)))</f>
        <v>52</v>
      </c>
      <c r="AE75" s="27">
        <f ca="1">IF(MONTH(DATE($J$89,$H75,AE$89))&lt;&gt;$H75,"",IF((WORKDAY.INTL(DATE($J$89,$H75,AE$89)-1,1,rng_C_Weekends,rng_C_Holidays))&lt;&gt;DATE($J$89,$H75,AE$89),0,SUMIFS(tblResource[[MAX HOURS PER DAY]:[MAX HOURS PER DAY]],tblResource[[START]:[START]],"&lt;="&amp;DATE($J$89,$H75,AE$89),tblResource[[TERMINATION]:[TERMINATION]],"&gt;="&amp;DATE($J$89,$H75,AE$89),tblResource[[EMP NAME]:[EMP NAME]],Bandwidth!$C$96)))</f>
        <v>52</v>
      </c>
      <c r="AF75" s="27">
        <f ca="1">IF(MONTH(DATE($J$89,$H75,AF$89))&lt;&gt;$H75,"",IF((WORKDAY.INTL(DATE($J$89,$H75,AF$89)-1,1,rng_C_Weekends,rng_C_Holidays))&lt;&gt;DATE($J$89,$H75,AF$89),0,SUMIFS(tblResource[[MAX HOURS PER DAY]:[MAX HOURS PER DAY]],tblResource[[START]:[START]],"&lt;="&amp;DATE($J$89,$H75,AF$89),tblResource[[TERMINATION]:[TERMINATION]],"&gt;="&amp;DATE($J$89,$H75,AF$89),tblResource[[EMP NAME]:[EMP NAME]],Bandwidth!$C$96)))</f>
        <v>52</v>
      </c>
      <c r="AG75" s="27">
        <f ca="1">IF(MONTH(DATE($J$89,$H75,AG$89))&lt;&gt;$H75,"",IF((WORKDAY.INTL(DATE($J$89,$H75,AG$89)-1,1,rng_C_Weekends,rng_C_Holidays))&lt;&gt;DATE($J$89,$H75,AG$89),0,SUMIFS(tblResource[[MAX HOURS PER DAY]:[MAX HOURS PER DAY]],tblResource[[START]:[START]],"&lt;="&amp;DATE($J$89,$H75,AG$89),tblResource[[TERMINATION]:[TERMINATION]],"&gt;="&amp;DATE($J$89,$H75,AG$89),tblResource[[EMP NAME]:[EMP NAME]],Bandwidth!$C$96)))</f>
        <v>52</v>
      </c>
      <c r="AH75" s="27">
        <f ca="1">IF(MONTH(DATE($J$89,$H75,AH$89))&lt;&gt;$H75,"",IF((WORKDAY.INTL(DATE($J$89,$H75,AH$89)-1,1,rng_C_Weekends,rng_C_Holidays))&lt;&gt;DATE($J$89,$H75,AH$89),0,SUMIFS(tblResource[[MAX HOURS PER DAY]:[MAX HOURS PER DAY]],tblResource[[START]:[START]],"&lt;="&amp;DATE($J$89,$H75,AH$89),tblResource[[TERMINATION]:[TERMINATION]],"&gt;="&amp;DATE($J$89,$H75,AH$89),tblResource[[EMP NAME]:[EMP NAME]],Bandwidth!$C$96)))</f>
        <v>52</v>
      </c>
      <c r="AI75" s="27">
        <f ca="1">IF(MONTH(DATE($J$89,$H75,AI$89))&lt;&gt;$H75,"",IF((WORKDAY.INTL(DATE($J$89,$H75,AI$89)-1,1,rng_C_Weekends,rng_C_Holidays))&lt;&gt;DATE($J$89,$H75,AI$89),0,SUMIFS(tblResource[[MAX HOURS PER DAY]:[MAX HOURS PER DAY]],tblResource[[START]:[START]],"&lt;="&amp;DATE($J$89,$H75,AI$89),tblResource[[TERMINATION]:[TERMINATION]],"&gt;="&amp;DATE($J$89,$H75,AI$89),tblResource[[EMP NAME]:[EMP NAME]],Bandwidth!$C$96)))</f>
        <v>0</v>
      </c>
      <c r="AJ75" s="27">
        <f ca="1">IF(MONTH(DATE($J$89,$H75,AJ$89))&lt;&gt;$H75,"",IF((WORKDAY.INTL(DATE($J$89,$H75,AJ$89)-1,1,rng_C_Weekends,rng_C_Holidays))&lt;&gt;DATE($J$89,$H75,AJ$89),0,SUMIFS(tblResource[[MAX HOURS PER DAY]:[MAX HOURS PER DAY]],tblResource[[START]:[START]],"&lt;="&amp;DATE($J$89,$H75,AJ$89),tblResource[[TERMINATION]:[TERMINATION]],"&gt;="&amp;DATE($J$89,$H75,AJ$89),tblResource[[EMP NAME]:[EMP NAME]],Bandwidth!$C$96)))</f>
        <v>0</v>
      </c>
      <c r="AK75" s="27">
        <f ca="1">IF(MONTH(DATE($J$89,$H75,AK$89))&lt;&gt;$H75,"",IF((WORKDAY.INTL(DATE($J$89,$H75,AK$89)-1,1,rng_C_Weekends,rng_C_Holidays))&lt;&gt;DATE($J$89,$H75,AK$89),0,SUMIFS(tblResource[[MAX HOURS PER DAY]:[MAX HOURS PER DAY]],tblResource[[START]:[START]],"&lt;="&amp;DATE($J$89,$H75,AK$89),tblResource[[TERMINATION]:[TERMINATION]],"&gt;="&amp;DATE($J$89,$H75,AK$89),tblResource[[EMP NAME]:[EMP NAME]],Bandwidth!$C$96)))</f>
        <v>52</v>
      </c>
      <c r="AL75" s="27">
        <f ca="1">IF(MONTH(DATE($J$89,$H75,AL$89))&lt;&gt;$H75,"",IF((WORKDAY.INTL(DATE($J$89,$H75,AL$89)-1,1,rng_C_Weekends,rng_C_Holidays))&lt;&gt;DATE($J$89,$H75,AL$89),0,SUMIFS(tblResource[[MAX HOURS PER DAY]:[MAX HOURS PER DAY]],tblResource[[START]:[START]],"&lt;="&amp;DATE($J$89,$H75,AL$89),tblResource[[TERMINATION]:[TERMINATION]],"&gt;="&amp;DATE($J$89,$H75,AL$89),tblResource[[EMP NAME]:[EMP NAME]],Bandwidth!$C$96)))</f>
        <v>52</v>
      </c>
      <c r="AM75" s="27">
        <f ca="1">IF(MONTH(DATE($J$89,$H75,AM$89))&lt;&gt;$H75,"",IF((WORKDAY.INTL(DATE($J$89,$H75,AM$89)-1,1,rng_C_Weekends,rng_C_Holidays))&lt;&gt;DATE($J$89,$H75,AM$89),0,SUMIFS(tblResource[[MAX HOURS PER DAY]:[MAX HOURS PER DAY]],tblResource[[START]:[START]],"&lt;="&amp;DATE($J$89,$H75,AM$89),tblResource[[TERMINATION]:[TERMINATION]],"&gt;="&amp;DATE($J$89,$H75,AM$89),tblResource[[EMP NAME]:[EMP NAME]],Bandwidth!$C$96)))</f>
        <v>52</v>
      </c>
      <c r="AN75" s="27">
        <f ca="1">IF(MONTH(DATE($J$89,$H75,AN$89))&lt;&gt;$H75,"",IF((WORKDAY.INTL(DATE($J$89,$H75,AN$89)-1,1,rng_C_Weekends,rng_C_Holidays))&lt;&gt;DATE($J$89,$H75,AN$89),0,SUMIFS(tblResource[[MAX HOURS PER DAY]:[MAX HOURS PER DAY]],tblResource[[START]:[START]],"&lt;="&amp;DATE($J$89,$H75,AN$89),tblResource[[TERMINATION]:[TERMINATION]],"&gt;="&amp;DATE($J$89,$H75,AN$89),tblResource[[EMP NAME]:[EMP NAME]],Bandwidth!$C$96)))</f>
        <v>52</v>
      </c>
      <c r="AO75" s="27">
        <f ca="1">IF(MONTH(DATE($J$89,$H75,AO$89))&lt;&gt;$H75,"",IF((WORKDAY.INTL(DATE($J$89,$H75,AO$89)-1,1,rng_C_Weekends,rng_C_Holidays))&lt;&gt;DATE($J$89,$H75,AO$89),0,SUMIFS(tblResource[[MAX HOURS PER DAY]:[MAX HOURS PER DAY]],tblResource[[START]:[START]],"&lt;="&amp;DATE($J$89,$H75,AO$89),tblResource[[TERMINATION]:[TERMINATION]],"&gt;="&amp;DATE($J$89,$H75,AO$89),tblResource[[EMP NAME]:[EMP NAME]],Bandwidth!$C$96)))</f>
        <v>52</v>
      </c>
    </row>
    <row r="76" spans="1:41" ht="28.5" customHeight="1">
      <c r="A76" s="30"/>
      <c r="B76" s="30"/>
      <c r="C76" s="30"/>
      <c r="D76" s="30"/>
      <c r="E76" s="30"/>
      <c r="F76" s="30"/>
      <c r="G76" s="30"/>
      <c r="H76" s="20">
        <v>6</v>
      </c>
      <c r="J76" s="34" t="s">
        <v>75</v>
      </c>
      <c r="K76" s="27">
        <f ca="1">IF(MONTH(DATE($J$89,$H76,K$89))&lt;&gt;$H76,"",IF((WORKDAY.INTL(DATE($J$89,$H76,K$89)-1,1,rng_C_Weekends,rng_C_Holidays))&lt;&gt;DATE($J$89,$H76,K$89),0,SUMIFS(tblResource[[MAX HOURS PER DAY]:[MAX HOURS PER DAY]],tblResource[[START]:[START]],"&lt;="&amp;DATE($J$89,$H76,K$89),tblResource[[TERMINATION]:[TERMINATION]],"&gt;="&amp;DATE($J$89,$H76,K$89),tblResource[[EMP NAME]:[EMP NAME]],Bandwidth!$C$96)))</f>
        <v>0</v>
      </c>
      <c r="L76" s="27">
        <f ca="1">IF(MONTH(DATE($J$89,$H76,L$89))&lt;&gt;$H76,"",IF((WORKDAY.INTL(DATE($J$89,$H76,L$89)-1,1,rng_C_Weekends,rng_C_Holidays))&lt;&gt;DATE($J$89,$H76,L$89),0,SUMIFS(tblResource[[MAX HOURS PER DAY]:[MAX HOURS PER DAY]],tblResource[[START]:[START]],"&lt;="&amp;DATE($J$89,$H76,L$89),tblResource[[TERMINATION]:[TERMINATION]],"&gt;="&amp;DATE($J$89,$H76,L$89),tblResource[[EMP NAME]:[EMP NAME]],Bandwidth!$C$96)))</f>
        <v>0</v>
      </c>
      <c r="M76" s="27">
        <f ca="1">IF(MONTH(DATE($J$89,$H76,M$89))&lt;&gt;$H76,"",IF((WORKDAY.INTL(DATE($J$89,$H76,M$89)-1,1,rng_C_Weekends,rng_C_Holidays))&lt;&gt;DATE($J$89,$H76,M$89),0,SUMIFS(tblResource[[MAX HOURS PER DAY]:[MAX HOURS PER DAY]],tblResource[[START]:[START]],"&lt;="&amp;DATE($J$89,$H76,M$89),tblResource[[TERMINATION]:[TERMINATION]],"&gt;="&amp;DATE($J$89,$H76,M$89),tblResource[[EMP NAME]:[EMP NAME]],Bandwidth!$C$96)))</f>
        <v>52</v>
      </c>
      <c r="N76" s="27">
        <f ca="1">IF(MONTH(DATE($J$89,$H76,N$89))&lt;&gt;$H76,"",IF((WORKDAY.INTL(DATE($J$89,$H76,N$89)-1,1,rng_C_Weekends,rng_C_Holidays))&lt;&gt;DATE($J$89,$H76,N$89),0,SUMIFS(tblResource[[MAX HOURS PER DAY]:[MAX HOURS PER DAY]],tblResource[[START]:[START]],"&lt;="&amp;DATE($J$89,$H76,N$89),tblResource[[TERMINATION]:[TERMINATION]],"&gt;="&amp;DATE($J$89,$H76,N$89),tblResource[[EMP NAME]:[EMP NAME]],Bandwidth!$C$96)))</f>
        <v>52</v>
      </c>
      <c r="O76" s="27">
        <f ca="1">IF(MONTH(DATE($J$89,$H76,O$89))&lt;&gt;$H76,"",IF((WORKDAY.INTL(DATE($J$89,$H76,O$89)-1,1,rng_C_Weekends,rng_C_Holidays))&lt;&gt;DATE($J$89,$H76,O$89),0,SUMIFS(tblResource[[MAX HOURS PER DAY]:[MAX HOURS PER DAY]],tblResource[[START]:[START]],"&lt;="&amp;DATE($J$89,$H76,O$89),tblResource[[TERMINATION]:[TERMINATION]],"&gt;="&amp;DATE($J$89,$H76,O$89),tblResource[[EMP NAME]:[EMP NAME]],Bandwidth!$C$96)))</f>
        <v>52</v>
      </c>
      <c r="P76" s="27">
        <f ca="1">IF(MONTH(DATE($J$89,$H76,P$89))&lt;&gt;$H76,"",IF((WORKDAY.INTL(DATE($J$89,$H76,P$89)-1,1,rng_C_Weekends,rng_C_Holidays))&lt;&gt;DATE($J$89,$H76,P$89),0,SUMIFS(tblResource[[MAX HOURS PER DAY]:[MAX HOURS PER DAY]],tblResource[[START]:[START]],"&lt;="&amp;DATE($J$89,$H76,P$89),tblResource[[TERMINATION]:[TERMINATION]],"&gt;="&amp;DATE($J$89,$H76,P$89),tblResource[[EMP NAME]:[EMP NAME]],Bandwidth!$C$96)))</f>
        <v>52</v>
      </c>
      <c r="Q76" s="27">
        <f ca="1">IF(MONTH(DATE($J$89,$H76,Q$89))&lt;&gt;$H76,"",IF((WORKDAY.INTL(DATE($J$89,$H76,Q$89)-1,1,rng_C_Weekends,rng_C_Holidays))&lt;&gt;DATE($J$89,$H76,Q$89),0,SUMIFS(tblResource[[MAX HOURS PER DAY]:[MAX HOURS PER DAY]],tblResource[[START]:[START]],"&lt;="&amp;DATE($J$89,$H76,Q$89),tblResource[[TERMINATION]:[TERMINATION]],"&gt;="&amp;DATE($J$89,$H76,Q$89),tblResource[[EMP NAME]:[EMP NAME]],Bandwidth!$C$96)))</f>
        <v>52</v>
      </c>
      <c r="R76" s="27">
        <f ca="1">IF(MONTH(DATE($J$89,$H76,R$89))&lt;&gt;$H76,"",IF((WORKDAY.INTL(DATE($J$89,$H76,R$89)-1,1,rng_C_Weekends,rng_C_Holidays))&lt;&gt;DATE($J$89,$H76,R$89),0,SUMIFS(tblResource[[MAX HOURS PER DAY]:[MAX HOURS PER DAY]],tblResource[[START]:[START]],"&lt;="&amp;DATE($J$89,$H76,R$89),tblResource[[TERMINATION]:[TERMINATION]],"&gt;="&amp;DATE($J$89,$H76,R$89),tblResource[[EMP NAME]:[EMP NAME]],Bandwidth!$C$96)))</f>
        <v>0</v>
      </c>
      <c r="S76" s="27">
        <f ca="1">IF(MONTH(DATE($J$89,$H76,S$89))&lt;&gt;$H76,"",IF((WORKDAY.INTL(DATE($J$89,$H76,S$89)-1,1,rng_C_Weekends,rng_C_Holidays))&lt;&gt;DATE($J$89,$H76,S$89),0,SUMIFS(tblResource[[MAX HOURS PER DAY]:[MAX HOURS PER DAY]],tblResource[[START]:[START]],"&lt;="&amp;DATE($J$89,$H76,S$89),tblResource[[TERMINATION]:[TERMINATION]],"&gt;="&amp;DATE($J$89,$H76,S$89),tblResource[[EMP NAME]:[EMP NAME]],Bandwidth!$C$96)))</f>
        <v>0</v>
      </c>
      <c r="T76" s="27">
        <f ca="1">IF(MONTH(DATE($J$89,$H76,T$89))&lt;&gt;$H76,"",IF((WORKDAY.INTL(DATE($J$89,$H76,T$89)-1,1,rng_C_Weekends,rng_C_Holidays))&lt;&gt;DATE($J$89,$H76,T$89),0,SUMIFS(tblResource[[MAX HOURS PER DAY]:[MAX HOURS PER DAY]],tblResource[[START]:[START]],"&lt;="&amp;DATE($J$89,$H76,T$89),tblResource[[TERMINATION]:[TERMINATION]],"&gt;="&amp;DATE($J$89,$H76,T$89),tblResource[[EMP NAME]:[EMP NAME]],Bandwidth!$C$96)))</f>
        <v>52</v>
      </c>
      <c r="U76" s="27">
        <f ca="1">IF(MONTH(DATE($J$89,$H76,U$89))&lt;&gt;$H76,"",IF((WORKDAY.INTL(DATE($J$89,$H76,U$89)-1,1,rng_C_Weekends,rng_C_Holidays))&lt;&gt;DATE($J$89,$H76,U$89),0,SUMIFS(tblResource[[MAX HOURS PER DAY]:[MAX HOURS PER DAY]],tblResource[[START]:[START]],"&lt;="&amp;DATE($J$89,$H76,U$89),tblResource[[TERMINATION]:[TERMINATION]],"&gt;="&amp;DATE($J$89,$H76,U$89),tblResource[[EMP NAME]:[EMP NAME]],Bandwidth!$C$96)))</f>
        <v>52</v>
      </c>
      <c r="V76" s="27">
        <f ca="1">IF(MONTH(DATE($J$89,$H76,V$89))&lt;&gt;$H76,"",IF((WORKDAY.INTL(DATE($J$89,$H76,V$89)-1,1,rng_C_Weekends,rng_C_Holidays))&lt;&gt;DATE($J$89,$H76,V$89),0,SUMIFS(tblResource[[MAX HOURS PER DAY]:[MAX HOURS PER DAY]],tblResource[[START]:[START]],"&lt;="&amp;DATE($J$89,$H76,V$89),tblResource[[TERMINATION]:[TERMINATION]],"&gt;="&amp;DATE($J$89,$H76,V$89),tblResource[[EMP NAME]:[EMP NAME]],Bandwidth!$C$96)))</f>
        <v>52</v>
      </c>
      <c r="W76" s="27">
        <f ca="1">IF(MONTH(DATE($J$89,$H76,W$89))&lt;&gt;$H76,"",IF((WORKDAY.INTL(DATE($J$89,$H76,W$89)-1,1,rng_C_Weekends,rng_C_Holidays))&lt;&gt;DATE($J$89,$H76,W$89),0,SUMIFS(tblResource[[MAX HOURS PER DAY]:[MAX HOURS PER DAY]],tblResource[[START]:[START]],"&lt;="&amp;DATE($J$89,$H76,W$89),tblResource[[TERMINATION]:[TERMINATION]],"&gt;="&amp;DATE($J$89,$H76,W$89),tblResource[[EMP NAME]:[EMP NAME]],Bandwidth!$C$96)))</f>
        <v>52</v>
      </c>
      <c r="X76" s="27">
        <f ca="1">IF(MONTH(DATE($J$89,$H76,X$89))&lt;&gt;$H76,"",IF((WORKDAY.INTL(DATE($J$89,$H76,X$89)-1,1,rng_C_Weekends,rng_C_Holidays))&lt;&gt;DATE($J$89,$H76,X$89),0,SUMIFS(tblResource[[MAX HOURS PER DAY]:[MAX HOURS PER DAY]],tblResource[[START]:[START]],"&lt;="&amp;DATE($J$89,$H76,X$89),tblResource[[TERMINATION]:[TERMINATION]],"&gt;="&amp;DATE($J$89,$H76,X$89),tblResource[[EMP NAME]:[EMP NAME]],Bandwidth!$C$96)))</f>
        <v>52</v>
      </c>
      <c r="Y76" s="27">
        <f ca="1">IF(MONTH(DATE($J$89,$H76,Y$89))&lt;&gt;$H76,"",IF((WORKDAY.INTL(DATE($J$89,$H76,Y$89)-1,1,rng_C_Weekends,rng_C_Holidays))&lt;&gt;DATE($J$89,$H76,Y$89),0,SUMIFS(tblResource[[MAX HOURS PER DAY]:[MAX HOURS PER DAY]],tblResource[[START]:[START]],"&lt;="&amp;DATE($J$89,$H76,Y$89),tblResource[[TERMINATION]:[TERMINATION]],"&gt;="&amp;DATE($J$89,$H76,Y$89),tblResource[[EMP NAME]:[EMP NAME]],Bandwidth!$C$96)))</f>
        <v>0</v>
      </c>
      <c r="Z76" s="27">
        <f ca="1">IF(MONTH(DATE($J$89,$H76,Z$89))&lt;&gt;$H76,"",IF((WORKDAY.INTL(DATE($J$89,$H76,Z$89)-1,1,rng_C_Weekends,rng_C_Holidays))&lt;&gt;DATE($J$89,$H76,Z$89),0,SUMIFS(tblResource[[MAX HOURS PER DAY]:[MAX HOURS PER DAY]],tblResource[[START]:[START]],"&lt;="&amp;DATE($J$89,$H76,Z$89),tblResource[[TERMINATION]:[TERMINATION]],"&gt;="&amp;DATE($J$89,$H76,Z$89),tblResource[[EMP NAME]:[EMP NAME]],Bandwidth!$C$96)))</f>
        <v>0</v>
      </c>
      <c r="AA76" s="27">
        <f ca="1">IF(MONTH(DATE($J$89,$H76,AA$89))&lt;&gt;$H76,"",IF((WORKDAY.INTL(DATE($J$89,$H76,AA$89)-1,1,rng_C_Weekends,rng_C_Holidays))&lt;&gt;DATE($J$89,$H76,AA$89),0,SUMIFS(tblResource[[MAX HOURS PER DAY]:[MAX HOURS PER DAY]],tblResource[[START]:[START]],"&lt;="&amp;DATE($J$89,$H76,AA$89),tblResource[[TERMINATION]:[TERMINATION]],"&gt;="&amp;DATE($J$89,$H76,AA$89),tblResource[[EMP NAME]:[EMP NAME]],Bandwidth!$C$96)))</f>
        <v>52</v>
      </c>
      <c r="AB76" s="27">
        <f ca="1">IF(MONTH(DATE($J$89,$H76,AB$89))&lt;&gt;$H76,"",IF((WORKDAY.INTL(DATE($J$89,$H76,AB$89)-1,1,rng_C_Weekends,rng_C_Holidays))&lt;&gt;DATE($J$89,$H76,AB$89),0,SUMIFS(tblResource[[MAX HOURS PER DAY]:[MAX HOURS PER DAY]],tblResource[[START]:[START]],"&lt;="&amp;DATE($J$89,$H76,AB$89),tblResource[[TERMINATION]:[TERMINATION]],"&gt;="&amp;DATE($J$89,$H76,AB$89),tblResource[[EMP NAME]:[EMP NAME]],Bandwidth!$C$96)))</f>
        <v>52</v>
      </c>
      <c r="AC76" s="27">
        <f ca="1">IF(MONTH(DATE($J$89,$H76,AC$89))&lt;&gt;$H76,"",IF((WORKDAY.INTL(DATE($J$89,$H76,AC$89)-1,1,rng_C_Weekends,rng_C_Holidays))&lt;&gt;DATE($J$89,$H76,AC$89),0,SUMIFS(tblResource[[MAX HOURS PER DAY]:[MAX HOURS PER DAY]],tblResource[[START]:[START]],"&lt;="&amp;DATE($J$89,$H76,AC$89),tblResource[[TERMINATION]:[TERMINATION]],"&gt;="&amp;DATE($J$89,$H76,AC$89),tblResource[[EMP NAME]:[EMP NAME]],Bandwidth!$C$96)))</f>
        <v>52</v>
      </c>
      <c r="AD76" s="27">
        <f ca="1">IF(MONTH(DATE($J$89,$H76,AD$89))&lt;&gt;$H76,"",IF((WORKDAY.INTL(DATE($J$89,$H76,AD$89)-1,1,rng_C_Weekends,rng_C_Holidays))&lt;&gt;DATE($J$89,$H76,AD$89),0,SUMIFS(tblResource[[MAX HOURS PER DAY]:[MAX HOURS PER DAY]],tblResource[[START]:[START]],"&lt;="&amp;DATE($J$89,$H76,AD$89),tblResource[[TERMINATION]:[TERMINATION]],"&gt;="&amp;DATE($J$89,$H76,AD$89),tblResource[[EMP NAME]:[EMP NAME]],Bandwidth!$C$96)))</f>
        <v>52</v>
      </c>
      <c r="AE76" s="27">
        <f ca="1">IF(MONTH(DATE($J$89,$H76,AE$89))&lt;&gt;$H76,"",IF((WORKDAY.INTL(DATE($J$89,$H76,AE$89)-1,1,rng_C_Weekends,rng_C_Holidays))&lt;&gt;DATE($J$89,$H76,AE$89),0,SUMIFS(tblResource[[MAX HOURS PER DAY]:[MAX HOURS PER DAY]],tblResource[[START]:[START]],"&lt;="&amp;DATE($J$89,$H76,AE$89),tblResource[[TERMINATION]:[TERMINATION]],"&gt;="&amp;DATE($J$89,$H76,AE$89),tblResource[[EMP NAME]:[EMP NAME]],Bandwidth!$C$96)))</f>
        <v>52</v>
      </c>
      <c r="AF76" s="27">
        <f ca="1">IF(MONTH(DATE($J$89,$H76,AF$89))&lt;&gt;$H76,"",IF((WORKDAY.INTL(DATE($J$89,$H76,AF$89)-1,1,rng_C_Weekends,rng_C_Holidays))&lt;&gt;DATE($J$89,$H76,AF$89),0,SUMIFS(tblResource[[MAX HOURS PER DAY]:[MAX HOURS PER DAY]],tblResource[[START]:[START]],"&lt;="&amp;DATE($J$89,$H76,AF$89),tblResource[[TERMINATION]:[TERMINATION]],"&gt;="&amp;DATE($J$89,$H76,AF$89),tblResource[[EMP NAME]:[EMP NAME]],Bandwidth!$C$96)))</f>
        <v>0</v>
      </c>
      <c r="AG76" s="27">
        <f ca="1">IF(MONTH(DATE($J$89,$H76,AG$89))&lt;&gt;$H76,"",IF((WORKDAY.INTL(DATE($J$89,$H76,AG$89)-1,1,rng_C_Weekends,rng_C_Holidays))&lt;&gt;DATE($J$89,$H76,AG$89),0,SUMIFS(tblResource[[MAX HOURS PER DAY]:[MAX HOURS PER DAY]],tblResource[[START]:[START]],"&lt;="&amp;DATE($J$89,$H76,AG$89),tblResource[[TERMINATION]:[TERMINATION]],"&gt;="&amp;DATE($J$89,$H76,AG$89),tblResource[[EMP NAME]:[EMP NAME]],Bandwidth!$C$96)))</f>
        <v>0</v>
      </c>
      <c r="AH76" s="27">
        <f ca="1">IF(MONTH(DATE($J$89,$H76,AH$89))&lt;&gt;$H76,"",IF((WORKDAY.INTL(DATE($J$89,$H76,AH$89)-1,1,rng_C_Weekends,rng_C_Holidays))&lt;&gt;DATE($J$89,$H76,AH$89),0,SUMIFS(tblResource[[MAX HOURS PER DAY]:[MAX HOURS PER DAY]],tblResource[[START]:[START]],"&lt;="&amp;DATE($J$89,$H76,AH$89),tblResource[[TERMINATION]:[TERMINATION]],"&gt;="&amp;DATE($J$89,$H76,AH$89),tblResource[[EMP NAME]:[EMP NAME]],Bandwidth!$C$96)))</f>
        <v>52</v>
      </c>
      <c r="AI76" s="27">
        <f ca="1">IF(MONTH(DATE($J$89,$H76,AI$89))&lt;&gt;$H76,"",IF((WORKDAY.INTL(DATE($J$89,$H76,AI$89)-1,1,rng_C_Weekends,rng_C_Holidays))&lt;&gt;DATE($J$89,$H76,AI$89),0,SUMIFS(tblResource[[MAX HOURS PER DAY]:[MAX HOURS PER DAY]],tblResource[[START]:[START]],"&lt;="&amp;DATE($J$89,$H76,AI$89),tblResource[[TERMINATION]:[TERMINATION]],"&gt;="&amp;DATE($J$89,$H76,AI$89),tblResource[[EMP NAME]:[EMP NAME]],Bandwidth!$C$96)))</f>
        <v>52</v>
      </c>
      <c r="AJ76" s="27">
        <f ca="1">IF(MONTH(DATE($J$89,$H76,AJ$89))&lt;&gt;$H76,"",IF((WORKDAY.INTL(DATE($J$89,$H76,AJ$89)-1,1,rng_C_Weekends,rng_C_Holidays))&lt;&gt;DATE($J$89,$H76,AJ$89),0,SUMIFS(tblResource[[MAX HOURS PER DAY]:[MAX HOURS PER DAY]],tblResource[[START]:[START]],"&lt;="&amp;DATE($J$89,$H76,AJ$89),tblResource[[TERMINATION]:[TERMINATION]],"&gt;="&amp;DATE($J$89,$H76,AJ$89),tblResource[[EMP NAME]:[EMP NAME]],Bandwidth!$C$96)))</f>
        <v>52</v>
      </c>
      <c r="AK76" s="27">
        <f ca="1">IF(MONTH(DATE($J$89,$H76,AK$89))&lt;&gt;$H76,"",IF((WORKDAY.INTL(DATE($J$89,$H76,AK$89)-1,1,rng_C_Weekends,rng_C_Holidays))&lt;&gt;DATE($J$89,$H76,AK$89),0,SUMIFS(tblResource[[MAX HOURS PER DAY]:[MAX HOURS PER DAY]],tblResource[[START]:[START]],"&lt;="&amp;DATE($J$89,$H76,AK$89),tblResource[[TERMINATION]:[TERMINATION]],"&gt;="&amp;DATE($J$89,$H76,AK$89),tblResource[[EMP NAME]:[EMP NAME]],Bandwidth!$C$96)))</f>
        <v>52</v>
      </c>
      <c r="AL76" s="27">
        <f ca="1">IF(MONTH(DATE($J$89,$H76,AL$89))&lt;&gt;$H76,"",IF((WORKDAY.INTL(DATE($J$89,$H76,AL$89)-1,1,rng_C_Weekends,rng_C_Holidays))&lt;&gt;DATE($J$89,$H76,AL$89),0,SUMIFS(tblResource[[MAX HOURS PER DAY]:[MAX HOURS PER DAY]],tblResource[[START]:[START]],"&lt;="&amp;DATE($J$89,$H76,AL$89),tblResource[[TERMINATION]:[TERMINATION]],"&gt;="&amp;DATE($J$89,$H76,AL$89),tblResource[[EMP NAME]:[EMP NAME]],Bandwidth!$C$96)))</f>
        <v>52</v>
      </c>
      <c r="AM76" s="27">
        <f ca="1">IF(MONTH(DATE($J$89,$H76,AM$89))&lt;&gt;$H76,"",IF((WORKDAY.INTL(DATE($J$89,$H76,AM$89)-1,1,rng_C_Weekends,rng_C_Holidays))&lt;&gt;DATE($J$89,$H76,AM$89),0,SUMIFS(tblResource[[MAX HOURS PER DAY]:[MAX HOURS PER DAY]],tblResource[[START]:[START]],"&lt;="&amp;DATE($J$89,$H76,AM$89),tblResource[[TERMINATION]:[TERMINATION]],"&gt;="&amp;DATE($J$89,$H76,AM$89),tblResource[[EMP NAME]:[EMP NAME]],Bandwidth!$C$96)))</f>
        <v>0</v>
      </c>
      <c r="AN76" s="27">
        <f ca="1">IF(MONTH(DATE($J$89,$H76,AN$89))&lt;&gt;$H76,"",IF((WORKDAY.INTL(DATE($J$89,$H76,AN$89)-1,1,rng_C_Weekends,rng_C_Holidays))&lt;&gt;DATE($J$89,$H76,AN$89),0,SUMIFS(tblResource[[MAX HOURS PER DAY]:[MAX HOURS PER DAY]],tblResource[[START]:[START]],"&lt;="&amp;DATE($J$89,$H76,AN$89),tblResource[[TERMINATION]:[TERMINATION]],"&gt;="&amp;DATE($J$89,$H76,AN$89),tblResource[[EMP NAME]:[EMP NAME]],Bandwidth!$C$96)))</f>
        <v>0</v>
      </c>
      <c r="AO76" s="27" t="str">
        <f ca="1">IF(MONTH(DATE($J$89,$H76,AO$89))&lt;&gt;$H76,"",IF((WORKDAY.INTL(DATE($J$89,$H76,AO$89)-1,1,rng_C_Weekends,rng_C_Holidays))&lt;&gt;DATE($J$89,$H76,AO$89),0,SUMIFS(tblResource[[MAX HOURS PER DAY]:[MAX HOURS PER DAY]],tblResource[[START]:[START]],"&lt;="&amp;DATE($J$89,$H76,AO$89),tblResource[[TERMINATION]:[TERMINATION]],"&gt;="&amp;DATE($J$89,$H76,AO$89),tblResource[[EMP NAME]:[EMP NAME]],Bandwidth!$C$96)))</f>
        <v/>
      </c>
    </row>
    <row r="77" spans="1:41" ht="28.5" customHeight="1">
      <c r="A77" s="30"/>
      <c r="B77" s="30"/>
      <c r="C77" s="30"/>
      <c r="D77" s="30"/>
      <c r="E77" s="30"/>
      <c r="F77" s="30"/>
      <c r="G77" s="30"/>
      <c r="H77" s="20">
        <v>7</v>
      </c>
      <c r="J77" s="34" t="s">
        <v>76</v>
      </c>
      <c r="K77" s="27">
        <f ca="1">IF(MONTH(DATE($J$89,$H77,K$89))&lt;&gt;$H77,"",IF((WORKDAY.INTL(DATE($J$89,$H77,K$89)-1,1,rng_C_Weekends,rng_C_Holidays))&lt;&gt;DATE($J$89,$H77,K$89),0,SUMIFS(tblResource[[MAX HOURS PER DAY]:[MAX HOURS PER DAY]],tblResource[[START]:[START]],"&lt;="&amp;DATE($J$89,$H77,K$89),tblResource[[TERMINATION]:[TERMINATION]],"&gt;="&amp;DATE($J$89,$H77,K$89),tblResource[[EMP NAME]:[EMP NAME]],Bandwidth!$C$96)))</f>
        <v>52</v>
      </c>
      <c r="L77" s="27">
        <f ca="1">IF(MONTH(DATE($J$89,$H77,L$89))&lt;&gt;$H77,"",IF((WORKDAY.INTL(DATE($J$89,$H77,L$89)-1,1,rng_C_Weekends,rng_C_Holidays))&lt;&gt;DATE($J$89,$H77,L$89),0,SUMIFS(tblResource[[MAX HOURS PER DAY]:[MAX HOURS PER DAY]],tblResource[[START]:[START]],"&lt;="&amp;DATE($J$89,$H77,L$89),tblResource[[TERMINATION]:[TERMINATION]],"&gt;="&amp;DATE($J$89,$H77,L$89),tblResource[[EMP NAME]:[EMP NAME]],Bandwidth!$C$96)))</f>
        <v>52</v>
      </c>
      <c r="M77" s="27">
        <f ca="1">IF(MONTH(DATE($J$89,$H77,M$89))&lt;&gt;$H77,"",IF((WORKDAY.INTL(DATE($J$89,$H77,M$89)-1,1,rng_C_Weekends,rng_C_Holidays))&lt;&gt;DATE($J$89,$H77,M$89),0,SUMIFS(tblResource[[MAX HOURS PER DAY]:[MAX HOURS PER DAY]],tblResource[[START]:[START]],"&lt;="&amp;DATE($J$89,$H77,M$89),tblResource[[TERMINATION]:[TERMINATION]],"&gt;="&amp;DATE($J$89,$H77,M$89),tblResource[[EMP NAME]:[EMP NAME]],Bandwidth!$C$96)))</f>
        <v>52</v>
      </c>
      <c r="N77" s="27">
        <f ca="1">IF(MONTH(DATE($J$89,$H77,N$89))&lt;&gt;$H77,"",IF((WORKDAY.INTL(DATE($J$89,$H77,N$89)-1,1,rng_C_Weekends,rng_C_Holidays))&lt;&gt;DATE($J$89,$H77,N$89),0,SUMIFS(tblResource[[MAX HOURS PER DAY]:[MAX HOURS PER DAY]],tblResource[[START]:[START]],"&lt;="&amp;DATE($J$89,$H77,N$89),tblResource[[TERMINATION]:[TERMINATION]],"&gt;="&amp;DATE($J$89,$H77,N$89),tblResource[[EMP NAME]:[EMP NAME]],Bandwidth!$C$96)))</f>
        <v>52</v>
      </c>
      <c r="O77" s="27">
        <f ca="1">IF(MONTH(DATE($J$89,$H77,O$89))&lt;&gt;$H77,"",IF((WORKDAY.INTL(DATE($J$89,$H77,O$89)-1,1,rng_C_Weekends,rng_C_Holidays))&lt;&gt;DATE($J$89,$H77,O$89),0,SUMIFS(tblResource[[MAX HOURS PER DAY]:[MAX HOURS PER DAY]],tblResource[[START]:[START]],"&lt;="&amp;DATE($J$89,$H77,O$89),tblResource[[TERMINATION]:[TERMINATION]],"&gt;="&amp;DATE($J$89,$H77,O$89),tblResource[[EMP NAME]:[EMP NAME]],Bandwidth!$C$96)))</f>
        <v>52</v>
      </c>
      <c r="P77" s="27">
        <f ca="1">IF(MONTH(DATE($J$89,$H77,P$89))&lt;&gt;$H77,"",IF((WORKDAY.INTL(DATE($J$89,$H77,P$89)-1,1,rng_C_Weekends,rng_C_Holidays))&lt;&gt;DATE($J$89,$H77,P$89),0,SUMIFS(tblResource[[MAX HOURS PER DAY]:[MAX HOURS PER DAY]],tblResource[[START]:[START]],"&lt;="&amp;DATE($J$89,$H77,P$89),tblResource[[TERMINATION]:[TERMINATION]],"&gt;="&amp;DATE($J$89,$H77,P$89),tblResource[[EMP NAME]:[EMP NAME]],Bandwidth!$C$96)))</f>
        <v>0</v>
      </c>
      <c r="Q77" s="27">
        <f ca="1">IF(MONTH(DATE($J$89,$H77,Q$89))&lt;&gt;$H77,"",IF((WORKDAY.INTL(DATE($J$89,$H77,Q$89)-1,1,rng_C_Weekends,rng_C_Holidays))&lt;&gt;DATE($J$89,$H77,Q$89),0,SUMIFS(tblResource[[MAX HOURS PER DAY]:[MAX HOURS PER DAY]],tblResource[[START]:[START]],"&lt;="&amp;DATE($J$89,$H77,Q$89),tblResource[[TERMINATION]:[TERMINATION]],"&gt;="&amp;DATE($J$89,$H77,Q$89),tblResource[[EMP NAME]:[EMP NAME]],Bandwidth!$C$96)))</f>
        <v>0</v>
      </c>
      <c r="R77" s="27">
        <f ca="1">IF(MONTH(DATE($J$89,$H77,R$89))&lt;&gt;$H77,"",IF((WORKDAY.INTL(DATE($J$89,$H77,R$89)-1,1,rng_C_Weekends,rng_C_Holidays))&lt;&gt;DATE($J$89,$H77,R$89),0,SUMIFS(tblResource[[MAX HOURS PER DAY]:[MAX HOURS PER DAY]],tblResource[[START]:[START]],"&lt;="&amp;DATE($J$89,$H77,R$89),tblResource[[TERMINATION]:[TERMINATION]],"&gt;="&amp;DATE($J$89,$H77,R$89),tblResource[[EMP NAME]:[EMP NAME]],Bandwidth!$C$96)))</f>
        <v>52</v>
      </c>
      <c r="S77" s="27">
        <f ca="1">IF(MONTH(DATE($J$89,$H77,S$89))&lt;&gt;$H77,"",IF((WORKDAY.INTL(DATE($J$89,$H77,S$89)-1,1,rng_C_Weekends,rng_C_Holidays))&lt;&gt;DATE($J$89,$H77,S$89),0,SUMIFS(tblResource[[MAX HOURS PER DAY]:[MAX HOURS PER DAY]],tblResource[[START]:[START]],"&lt;="&amp;DATE($J$89,$H77,S$89),tblResource[[TERMINATION]:[TERMINATION]],"&gt;="&amp;DATE($J$89,$H77,S$89),tblResource[[EMP NAME]:[EMP NAME]],Bandwidth!$C$96)))</f>
        <v>52</v>
      </c>
      <c r="T77" s="27">
        <f ca="1">IF(MONTH(DATE($J$89,$H77,T$89))&lt;&gt;$H77,"",IF((WORKDAY.INTL(DATE($J$89,$H77,T$89)-1,1,rng_C_Weekends,rng_C_Holidays))&lt;&gt;DATE($J$89,$H77,T$89),0,SUMIFS(tblResource[[MAX HOURS PER DAY]:[MAX HOURS PER DAY]],tblResource[[START]:[START]],"&lt;="&amp;DATE($J$89,$H77,T$89),tblResource[[TERMINATION]:[TERMINATION]],"&gt;="&amp;DATE($J$89,$H77,T$89),tblResource[[EMP NAME]:[EMP NAME]],Bandwidth!$C$96)))</f>
        <v>52</v>
      </c>
      <c r="U77" s="27">
        <f ca="1">IF(MONTH(DATE($J$89,$H77,U$89))&lt;&gt;$H77,"",IF((WORKDAY.INTL(DATE($J$89,$H77,U$89)-1,1,rng_C_Weekends,rng_C_Holidays))&lt;&gt;DATE($J$89,$H77,U$89),0,SUMIFS(tblResource[[MAX HOURS PER DAY]:[MAX HOURS PER DAY]],tblResource[[START]:[START]],"&lt;="&amp;DATE($J$89,$H77,U$89),tblResource[[TERMINATION]:[TERMINATION]],"&gt;="&amp;DATE($J$89,$H77,U$89),tblResource[[EMP NAME]:[EMP NAME]],Bandwidth!$C$96)))</f>
        <v>52</v>
      </c>
      <c r="V77" s="27">
        <f ca="1">IF(MONTH(DATE($J$89,$H77,V$89))&lt;&gt;$H77,"",IF((WORKDAY.INTL(DATE($J$89,$H77,V$89)-1,1,rng_C_Weekends,rng_C_Holidays))&lt;&gt;DATE($J$89,$H77,V$89),0,SUMIFS(tblResource[[MAX HOURS PER DAY]:[MAX HOURS PER DAY]],tblResource[[START]:[START]],"&lt;="&amp;DATE($J$89,$H77,V$89),tblResource[[TERMINATION]:[TERMINATION]],"&gt;="&amp;DATE($J$89,$H77,V$89),tblResource[[EMP NAME]:[EMP NAME]],Bandwidth!$C$96)))</f>
        <v>52</v>
      </c>
      <c r="W77" s="27">
        <f ca="1">IF(MONTH(DATE($J$89,$H77,W$89))&lt;&gt;$H77,"",IF((WORKDAY.INTL(DATE($J$89,$H77,W$89)-1,1,rng_C_Weekends,rng_C_Holidays))&lt;&gt;DATE($J$89,$H77,W$89),0,SUMIFS(tblResource[[MAX HOURS PER DAY]:[MAX HOURS PER DAY]],tblResource[[START]:[START]],"&lt;="&amp;DATE($J$89,$H77,W$89),tblResource[[TERMINATION]:[TERMINATION]],"&gt;="&amp;DATE($J$89,$H77,W$89),tblResource[[EMP NAME]:[EMP NAME]],Bandwidth!$C$96)))</f>
        <v>0</v>
      </c>
      <c r="X77" s="27">
        <f ca="1">IF(MONTH(DATE($J$89,$H77,X$89))&lt;&gt;$H77,"",IF((WORKDAY.INTL(DATE($J$89,$H77,X$89)-1,1,rng_C_Weekends,rng_C_Holidays))&lt;&gt;DATE($J$89,$H77,X$89),0,SUMIFS(tblResource[[MAX HOURS PER DAY]:[MAX HOURS PER DAY]],tblResource[[START]:[START]],"&lt;="&amp;DATE($J$89,$H77,X$89),tblResource[[TERMINATION]:[TERMINATION]],"&gt;="&amp;DATE($J$89,$H77,X$89),tblResource[[EMP NAME]:[EMP NAME]],Bandwidth!$C$96)))</f>
        <v>0</v>
      </c>
      <c r="Y77" s="27">
        <f ca="1">IF(MONTH(DATE($J$89,$H77,Y$89))&lt;&gt;$H77,"",IF((WORKDAY.INTL(DATE($J$89,$H77,Y$89)-1,1,rng_C_Weekends,rng_C_Holidays))&lt;&gt;DATE($J$89,$H77,Y$89),0,SUMIFS(tblResource[[MAX HOURS PER DAY]:[MAX HOURS PER DAY]],tblResource[[START]:[START]],"&lt;="&amp;DATE($J$89,$H77,Y$89),tblResource[[TERMINATION]:[TERMINATION]],"&gt;="&amp;DATE($J$89,$H77,Y$89),tblResource[[EMP NAME]:[EMP NAME]],Bandwidth!$C$96)))</f>
        <v>52</v>
      </c>
      <c r="Z77" s="27">
        <f ca="1">IF(MONTH(DATE($J$89,$H77,Z$89))&lt;&gt;$H77,"",IF((WORKDAY.INTL(DATE($J$89,$H77,Z$89)-1,1,rng_C_Weekends,rng_C_Holidays))&lt;&gt;DATE($J$89,$H77,Z$89),0,SUMIFS(tblResource[[MAX HOURS PER DAY]:[MAX HOURS PER DAY]],tblResource[[START]:[START]],"&lt;="&amp;DATE($J$89,$H77,Z$89),tblResource[[TERMINATION]:[TERMINATION]],"&gt;="&amp;DATE($J$89,$H77,Z$89),tblResource[[EMP NAME]:[EMP NAME]],Bandwidth!$C$96)))</f>
        <v>52</v>
      </c>
      <c r="AA77" s="27">
        <f ca="1">IF(MONTH(DATE($J$89,$H77,AA$89))&lt;&gt;$H77,"",IF((WORKDAY.INTL(DATE($J$89,$H77,AA$89)-1,1,rng_C_Weekends,rng_C_Holidays))&lt;&gt;DATE($J$89,$H77,AA$89),0,SUMIFS(tblResource[[MAX HOURS PER DAY]:[MAX HOURS PER DAY]],tblResource[[START]:[START]],"&lt;="&amp;DATE($J$89,$H77,AA$89),tblResource[[TERMINATION]:[TERMINATION]],"&gt;="&amp;DATE($J$89,$H77,AA$89),tblResource[[EMP NAME]:[EMP NAME]],Bandwidth!$C$96)))</f>
        <v>52</v>
      </c>
      <c r="AB77" s="27">
        <f ca="1">IF(MONTH(DATE($J$89,$H77,AB$89))&lt;&gt;$H77,"",IF((WORKDAY.INTL(DATE($J$89,$H77,AB$89)-1,1,rng_C_Weekends,rng_C_Holidays))&lt;&gt;DATE($J$89,$H77,AB$89),0,SUMIFS(tblResource[[MAX HOURS PER DAY]:[MAX HOURS PER DAY]],tblResource[[START]:[START]],"&lt;="&amp;DATE($J$89,$H77,AB$89),tblResource[[TERMINATION]:[TERMINATION]],"&gt;="&amp;DATE($J$89,$H77,AB$89),tblResource[[EMP NAME]:[EMP NAME]],Bandwidth!$C$96)))</f>
        <v>52</v>
      </c>
      <c r="AC77" s="27">
        <f ca="1">IF(MONTH(DATE($J$89,$H77,AC$89))&lt;&gt;$H77,"",IF((WORKDAY.INTL(DATE($J$89,$H77,AC$89)-1,1,rng_C_Weekends,rng_C_Holidays))&lt;&gt;DATE($J$89,$H77,AC$89),0,SUMIFS(tblResource[[MAX HOURS PER DAY]:[MAX HOURS PER DAY]],tblResource[[START]:[START]],"&lt;="&amp;DATE($J$89,$H77,AC$89),tblResource[[TERMINATION]:[TERMINATION]],"&gt;="&amp;DATE($J$89,$H77,AC$89),tblResource[[EMP NAME]:[EMP NAME]],Bandwidth!$C$96)))</f>
        <v>52</v>
      </c>
      <c r="AD77" s="27">
        <f ca="1">IF(MONTH(DATE($J$89,$H77,AD$89))&lt;&gt;$H77,"",IF((WORKDAY.INTL(DATE($J$89,$H77,AD$89)-1,1,rng_C_Weekends,rng_C_Holidays))&lt;&gt;DATE($J$89,$H77,AD$89),0,SUMIFS(tblResource[[MAX HOURS PER DAY]:[MAX HOURS PER DAY]],tblResource[[START]:[START]],"&lt;="&amp;DATE($J$89,$H77,AD$89),tblResource[[TERMINATION]:[TERMINATION]],"&gt;="&amp;DATE($J$89,$H77,AD$89),tblResource[[EMP NAME]:[EMP NAME]],Bandwidth!$C$96)))</f>
        <v>0</v>
      </c>
      <c r="AE77" s="27">
        <f ca="1">IF(MONTH(DATE($J$89,$H77,AE$89))&lt;&gt;$H77,"",IF((WORKDAY.INTL(DATE($J$89,$H77,AE$89)-1,1,rng_C_Weekends,rng_C_Holidays))&lt;&gt;DATE($J$89,$H77,AE$89),0,SUMIFS(tblResource[[MAX HOURS PER DAY]:[MAX HOURS PER DAY]],tblResource[[START]:[START]],"&lt;="&amp;DATE($J$89,$H77,AE$89),tblResource[[TERMINATION]:[TERMINATION]],"&gt;="&amp;DATE($J$89,$H77,AE$89),tblResource[[EMP NAME]:[EMP NAME]],Bandwidth!$C$96)))</f>
        <v>0</v>
      </c>
      <c r="AF77" s="27">
        <f ca="1">IF(MONTH(DATE($J$89,$H77,AF$89))&lt;&gt;$H77,"",IF((WORKDAY.INTL(DATE($J$89,$H77,AF$89)-1,1,rng_C_Weekends,rng_C_Holidays))&lt;&gt;DATE($J$89,$H77,AF$89),0,SUMIFS(tblResource[[MAX HOURS PER DAY]:[MAX HOURS PER DAY]],tblResource[[START]:[START]],"&lt;="&amp;DATE($J$89,$H77,AF$89),tblResource[[TERMINATION]:[TERMINATION]],"&gt;="&amp;DATE($J$89,$H77,AF$89),tblResource[[EMP NAME]:[EMP NAME]],Bandwidth!$C$96)))</f>
        <v>52</v>
      </c>
      <c r="AG77" s="27">
        <f ca="1">IF(MONTH(DATE($J$89,$H77,AG$89))&lt;&gt;$H77,"",IF((WORKDAY.INTL(DATE($J$89,$H77,AG$89)-1,1,rng_C_Weekends,rng_C_Holidays))&lt;&gt;DATE($J$89,$H77,AG$89),0,SUMIFS(tblResource[[MAX HOURS PER DAY]:[MAX HOURS PER DAY]],tblResource[[START]:[START]],"&lt;="&amp;DATE($J$89,$H77,AG$89),tblResource[[TERMINATION]:[TERMINATION]],"&gt;="&amp;DATE($J$89,$H77,AG$89),tblResource[[EMP NAME]:[EMP NAME]],Bandwidth!$C$96)))</f>
        <v>52</v>
      </c>
      <c r="AH77" s="27">
        <f ca="1">IF(MONTH(DATE($J$89,$H77,AH$89))&lt;&gt;$H77,"",IF((WORKDAY.INTL(DATE($J$89,$H77,AH$89)-1,1,rng_C_Weekends,rng_C_Holidays))&lt;&gt;DATE($J$89,$H77,AH$89),0,SUMIFS(tblResource[[MAX HOURS PER DAY]:[MAX HOURS PER DAY]],tblResource[[START]:[START]],"&lt;="&amp;DATE($J$89,$H77,AH$89),tblResource[[TERMINATION]:[TERMINATION]],"&gt;="&amp;DATE($J$89,$H77,AH$89),tblResource[[EMP NAME]:[EMP NAME]],Bandwidth!$C$96)))</f>
        <v>52</v>
      </c>
      <c r="AI77" s="27">
        <f ca="1">IF(MONTH(DATE($J$89,$H77,AI$89))&lt;&gt;$H77,"",IF((WORKDAY.INTL(DATE($J$89,$H77,AI$89)-1,1,rng_C_Weekends,rng_C_Holidays))&lt;&gt;DATE($J$89,$H77,AI$89),0,SUMIFS(tblResource[[MAX HOURS PER DAY]:[MAX HOURS PER DAY]],tblResource[[START]:[START]],"&lt;="&amp;DATE($J$89,$H77,AI$89),tblResource[[TERMINATION]:[TERMINATION]],"&gt;="&amp;DATE($J$89,$H77,AI$89),tblResource[[EMP NAME]:[EMP NAME]],Bandwidth!$C$96)))</f>
        <v>52</v>
      </c>
      <c r="AJ77" s="27">
        <f ca="1">IF(MONTH(DATE($J$89,$H77,AJ$89))&lt;&gt;$H77,"",IF((WORKDAY.INTL(DATE($J$89,$H77,AJ$89)-1,1,rng_C_Weekends,rng_C_Holidays))&lt;&gt;DATE($J$89,$H77,AJ$89),0,SUMIFS(tblResource[[MAX HOURS PER DAY]:[MAX HOURS PER DAY]],tblResource[[START]:[START]],"&lt;="&amp;DATE($J$89,$H77,AJ$89),tblResource[[TERMINATION]:[TERMINATION]],"&gt;="&amp;DATE($J$89,$H77,AJ$89),tblResource[[EMP NAME]:[EMP NAME]],Bandwidth!$C$96)))</f>
        <v>52</v>
      </c>
      <c r="AK77" s="27">
        <f ca="1">IF(MONTH(DATE($J$89,$H77,AK$89))&lt;&gt;$H77,"",IF((WORKDAY.INTL(DATE($J$89,$H77,AK$89)-1,1,rng_C_Weekends,rng_C_Holidays))&lt;&gt;DATE($J$89,$H77,AK$89),0,SUMIFS(tblResource[[MAX HOURS PER DAY]:[MAX HOURS PER DAY]],tblResource[[START]:[START]],"&lt;="&amp;DATE($J$89,$H77,AK$89),tblResource[[TERMINATION]:[TERMINATION]],"&gt;="&amp;DATE($J$89,$H77,AK$89),tblResource[[EMP NAME]:[EMP NAME]],Bandwidth!$C$96)))</f>
        <v>0</v>
      </c>
      <c r="AL77" s="27">
        <f ca="1">IF(MONTH(DATE($J$89,$H77,AL$89))&lt;&gt;$H77,"",IF((WORKDAY.INTL(DATE($J$89,$H77,AL$89)-1,1,rng_C_Weekends,rng_C_Holidays))&lt;&gt;DATE($J$89,$H77,AL$89),0,SUMIFS(tblResource[[MAX HOURS PER DAY]:[MAX HOURS PER DAY]],tblResource[[START]:[START]],"&lt;="&amp;DATE($J$89,$H77,AL$89),tblResource[[TERMINATION]:[TERMINATION]],"&gt;="&amp;DATE($J$89,$H77,AL$89),tblResource[[EMP NAME]:[EMP NAME]],Bandwidth!$C$96)))</f>
        <v>0</v>
      </c>
      <c r="AM77" s="27">
        <f ca="1">IF(MONTH(DATE($J$89,$H77,AM$89))&lt;&gt;$H77,"",IF((WORKDAY.INTL(DATE($J$89,$H77,AM$89)-1,1,rng_C_Weekends,rng_C_Holidays))&lt;&gt;DATE($J$89,$H77,AM$89),0,SUMIFS(tblResource[[MAX HOURS PER DAY]:[MAX HOURS PER DAY]],tblResource[[START]:[START]],"&lt;="&amp;DATE($J$89,$H77,AM$89),tblResource[[TERMINATION]:[TERMINATION]],"&gt;="&amp;DATE($J$89,$H77,AM$89),tblResource[[EMP NAME]:[EMP NAME]],Bandwidth!$C$96)))</f>
        <v>52</v>
      </c>
      <c r="AN77" s="27">
        <f ca="1">IF(MONTH(DATE($J$89,$H77,AN$89))&lt;&gt;$H77,"",IF((WORKDAY.INTL(DATE($J$89,$H77,AN$89)-1,1,rng_C_Weekends,rng_C_Holidays))&lt;&gt;DATE($J$89,$H77,AN$89),0,SUMIFS(tblResource[[MAX HOURS PER DAY]:[MAX HOURS PER DAY]],tblResource[[START]:[START]],"&lt;="&amp;DATE($J$89,$H77,AN$89),tblResource[[TERMINATION]:[TERMINATION]],"&gt;="&amp;DATE($J$89,$H77,AN$89),tblResource[[EMP NAME]:[EMP NAME]],Bandwidth!$C$96)))</f>
        <v>52</v>
      </c>
      <c r="AO77" s="27">
        <f ca="1">IF(MONTH(DATE($J$89,$H77,AO$89))&lt;&gt;$H77,"",IF((WORKDAY.INTL(DATE($J$89,$H77,AO$89)-1,1,rng_C_Weekends,rng_C_Holidays))&lt;&gt;DATE($J$89,$H77,AO$89),0,SUMIFS(tblResource[[MAX HOURS PER DAY]:[MAX HOURS PER DAY]],tblResource[[START]:[START]],"&lt;="&amp;DATE($J$89,$H77,AO$89),tblResource[[TERMINATION]:[TERMINATION]],"&gt;="&amp;DATE($J$89,$H77,AO$89),tblResource[[EMP NAME]:[EMP NAME]],Bandwidth!$C$96)))</f>
        <v>52</v>
      </c>
    </row>
    <row r="78" spans="1:41" ht="28.5" customHeight="1">
      <c r="A78" s="30"/>
      <c r="B78" s="30"/>
      <c r="C78" s="30"/>
      <c r="D78" s="30"/>
      <c r="E78" s="30"/>
      <c r="F78" s="30"/>
      <c r="G78" s="30"/>
      <c r="H78" s="20">
        <v>8</v>
      </c>
      <c r="J78" s="34" t="s">
        <v>77</v>
      </c>
      <c r="K78" s="27">
        <f ca="1">IF(MONTH(DATE($J$89,$H78,K$89))&lt;&gt;$H78,"",IF((WORKDAY.INTL(DATE($J$89,$H78,K$89)-1,1,rng_C_Weekends,rng_C_Holidays))&lt;&gt;DATE($J$89,$H78,K$89),0,SUMIFS(tblResource[[MAX HOURS PER DAY]:[MAX HOURS PER DAY]],tblResource[[START]:[START]],"&lt;="&amp;DATE($J$89,$H78,K$89),tblResource[[TERMINATION]:[TERMINATION]],"&gt;="&amp;DATE($J$89,$H78,K$89),tblResource[[EMP NAME]:[EMP NAME]],Bandwidth!$C$96)))</f>
        <v>52</v>
      </c>
      <c r="L78" s="27">
        <f ca="1">IF(MONTH(DATE($J$89,$H78,L$89))&lt;&gt;$H78,"",IF((WORKDAY.INTL(DATE($J$89,$H78,L$89)-1,1,rng_C_Weekends,rng_C_Holidays))&lt;&gt;DATE($J$89,$H78,L$89),0,SUMIFS(tblResource[[MAX HOURS PER DAY]:[MAX HOURS PER DAY]],tblResource[[START]:[START]],"&lt;="&amp;DATE($J$89,$H78,L$89),tblResource[[TERMINATION]:[TERMINATION]],"&gt;="&amp;DATE($J$89,$H78,L$89),tblResource[[EMP NAME]:[EMP NAME]],Bandwidth!$C$96)))</f>
        <v>52</v>
      </c>
      <c r="M78" s="27">
        <f ca="1">IF(MONTH(DATE($J$89,$H78,M$89))&lt;&gt;$H78,"",IF((WORKDAY.INTL(DATE($J$89,$H78,M$89)-1,1,rng_C_Weekends,rng_C_Holidays))&lt;&gt;DATE($J$89,$H78,M$89),0,SUMIFS(tblResource[[MAX HOURS PER DAY]:[MAX HOURS PER DAY]],tblResource[[START]:[START]],"&lt;="&amp;DATE($J$89,$H78,M$89),tblResource[[TERMINATION]:[TERMINATION]],"&gt;="&amp;DATE($J$89,$H78,M$89),tblResource[[EMP NAME]:[EMP NAME]],Bandwidth!$C$96)))</f>
        <v>0</v>
      </c>
      <c r="N78" s="27">
        <f ca="1">IF(MONTH(DATE($J$89,$H78,N$89))&lt;&gt;$H78,"",IF((WORKDAY.INTL(DATE($J$89,$H78,N$89)-1,1,rng_C_Weekends,rng_C_Holidays))&lt;&gt;DATE($J$89,$H78,N$89),0,SUMIFS(tblResource[[MAX HOURS PER DAY]:[MAX HOURS PER DAY]],tblResource[[START]:[START]],"&lt;="&amp;DATE($J$89,$H78,N$89),tblResource[[TERMINATION]:[TERMINATION]],"&gt;="&amp;DATE($J$89,$H78,N$89),tblResource[[EMP NAME]:[EMP NAME]],Bandwidth!$C$96)))</f>
        <v>0</v>
      </c>
      <c r="O78" s="27">
        <f ca="1">IF(MONTH(DATE($J$89,$H78,O$89))&lt;&gt;$H78,"",IF((WORKDAY.INTL(DATE($J$89,$H78,O$89)-1,1,rng_C_Weekends,rng_C_Holidays))&lt;&gt;DATE($J$89,$H78,O$89),0,SUMIFS(tblResource[[MAX HOURS PER DAY]:[MAX HOURS PER DAY]],tblResource[[START]:[START]],"&lt;="&amp;DATE($J$89,$H78,O$89),tblResource[[TERMINATION]:[TERMINATION]],"&gt;="&amp;DATE($J$89,$H78,O$89),tblResource[[EMP NAME]:[EMP NAME]],Bandwidth!$C$96)))</f>
        <v>52</v>
      </c>
      <c r="P78" s="27">
        <f ca="1">IF(MONTH(DATE($J$89,$H78,P$89))&lt;&gt;$H78,"",IF((WORKDAY.INTL(DATE($J$89,$H78,P$89)-1,1,rng_C_Weekends,rng_C_Holidays))&lt;&gt;DATE($J$89,$H78,P$89),0,SUMIFS(tblResource[[MAX HOURS PER DAY]:[MAX HOURS PER DAY]],tblResource[[START]:[START]],"&lt;="&amp;DATE($J$89,$H78,P$89),tblResource[[TERMINATION]:[TERMINATION]],"&gt;="&amp;DATE($J$89,$H78,P$89),tblResource[[EMP NAME]:[EMP NAME]],Bandwidth!$C$96)))</f>
        <v>52</v>
      </c>
      <c r="Q78" s="27">
        <f ca="1">IF(MONTH(DATE($J$89,$H78,Q$89))&lt;&gt;$H78,"",IF((WORKDAY.INTL(DATE($J$89,$H78,Q$89)-1,1,rng_C_Weekends,rng_C_Holidays))&lt;&gt;DATE($J$89,$H78,Q$89),0,SUMIFS(tblResource[[MAX HOURS PER DAY]:[MAX HOURS PER DAY]],tblResource[[START]:[START]],"&lt;="&amp;DATE($J$89,$H78,Q$89),tblResource[[TERMINATION]:[TERMINATION]],"&gt;="&amp;DATE($J$89,$H78,Q$89),tblResource[[EMP NAME]:[EMP NAME]],Bandwidth!$C$96)))</f>
        <v>52</v>
      </c>
      <c r="R78" s="27">
        <f ca="1">IF(MONTH(DATE($J$89,$H78,R$89))&lt;&gt;$H78,"",IF((WORKDAY.INTL(DATE($J$89,$H78,R$89)-1,1,rng_C_Weekends,rng_C_Holidays))&lt;&gt;DATE($J$89,$H78,R$89),0,SUMIFS(tblResource[[MAX HOURS PER DAY]:[MAX HOURS PER DAY]],tblResource[[START]:[START]],"&lt;="&amp;DATE($J$89,$H78,R$89),tblResource[[TERMINATION]:[TERMINATION]],"&gt;="&amp;DATE($J$89,$H78,R$89),tblResource[[EMP NAME]:[EMP NAME]],Bandwidth!$C$96)))</f>
        <v>52</v>
      </c>
      <c r="S78" s="27">
        <f ca="1">IF(MONTH(DATE($J$89,$H78,S$89))&lt;&gt;$H78,"",IF((WORKDAY.INTL(DATE($J$89,$H78,S$89)-1,1,rng_C_Weekends,rng_C_Holidays))&lt;&gt;DATE($J$89,$H78,S$89),0,SUMIFS(tblResource[[MAX HOURS PER DAY]:[MAX HOURS PER DAY]],tblResource[[START]:[START]],"&lt;="&amp;DATE($J$89,$H78,S$89),tblResource[[TERMINATION]:[TERMINATION]],"&gt;="&amp;DATE($J$89,$H78,S$89),tblResource[[EMP NAME]:[EMP NAME]],Bandwidth!$C$96)))</f>
        <v>52</v>
      </c>
      <c r="T78" s="27">
        <f ca="1">IF(MONTH(DATE($J$89,$H78,T$89))&lt;&gt;$H78,"",IF((WORKDAY.INTL(DATE($J$89,$H78,T$89)-1,1,rng_C_Weekends,rng_C_Holidays))&lt;&gt;DATE($J$89,$H78,T$89),0,SUMIFS(tblResource[[MAX HOURS PER DAY]:[MAX HOURS PER DAY]],tblResource[[START]:[START]],"&lt;="&amp;DATE($J$89,$H78,T$89),tblResource[[TERMINATION]:[TERMINATION]],"&gt;="&amp;DATE($J$89,$H78,T$89),tblResource[[EMP NAME]:[EMP NAME]],Bandwidth!$C$96)))</f>
        <v>0</v>
      </c>
      <c r="U78" s="27">
        <f ca="1">IF(MONTH(DATE($J$89,$H78,U$89))&lt;&gt;$H78,"",IF((WORKDAY.INTL(DATE($J$89,$H78,U$89)-1,1,rng_C_Weekends,rng_C_Holidays))&lt;&gt;DATE($J$89,$H78,U$89),0,SUMIFS(tblResource[[MAX HOURS PER DAY]:[MAX HOURS PER DAY]],tblResource[[START]:[START]],"&lt;="&amp;DATE($J$89,$H78,U$89),tblResource[[TERMINATION]:[TERMINATION]],"&gt;="&amp;DATE($J$89,$H78,U$89),tblResource[[EMP NAME]:[EMP NAME]],Bandwidth!$C$96)))</f>
        <v>0</v>
      </c>
      <c r="V78" s="27">
        <f ca="1">IF(MONTH(DATE($J$89,$H78,V$89))&lt;&gt;$H78,"",IF((WORKDAY.INTL(DATE($J$89,$H78,V$89)-1,1,rng_C_Weekends,rng_C_Holidays))&lt;&gt;DATE($J$89,$H78,V$89),0,SUMIFS(tblResource[[MAX HOURS PER DAY]:[MAX HOURS PER DAY]],tblResource[[START]:[START]],"&lt;="&amp;DATE($J$89,$H78,V$89),tblResource[[TERMINATION]:[TERMINATION]],"&gt;="&amp;DATE($J$89,$H78,V$89),tblResource[[EMP NAME]:[EMP NAME]],Bandwidth!$C$96)))</f>
        <v>52</v>
      </c>
      <c r="W78" s="27">
        <f ca="1">IF(MONTH(DATE($J$89,$H78,W$89))&lt;&gt;$H78,"",IF((WORKDAY.INTL(DATE($J$89,$H78,W$89)-1,1,rng_C_Weekends,rng_C_Holidays))&lt;&gt;DATE($J$89,$H78,W$89),0,SUMIFS(tblResource[[MAX HOURS PER DAY]:[MAX HOURS PER DAY]],tblResource[[START]:[START]],"&lt;="&amp;DATE($J$89,$H78,W$89),tblResource[[TERMINATION]:[TERMINATION]],"&gt;="&amp;DATE($J$89,$H78,W$89),tblResource[[EMP NAME]:[EMP NAME]],Bandwidth!$C$96)))</f>
        <v>52</v>
      </c>
      <c r="X78" s="27">
        <f ca="1">IF(MONTH(DATE($J$89,$H78,X$89))&lt;&gt;$H78,"",IF((WORKDAY.INTL(DATE($J$89,$H78,X$89)-1,1,rng_C_Weekends,rng_C_Holidays))&lt;&gt;DATE($J$89,$H78,X$89),0,SUMIFS(tblResource[[MAX HOURS PER DAY]:[MAX HOURS PER DAY]],tblResource[[START]:[START]],"&lt;="&amp;DATE($J$89,$H78,X$89),tblResource[[TERMINATION]:[TERMINATION]],"&gt;="&amp;DATE($J$89,$H78,X$89),tblResource[[EMP NAME]:[EMP NAME]],Bandwidth!$C$96)))</f>
        <v>52</v>
      </c>
      <c r="Y78" s="27">
        <f ca="1">IF(MONTH(DATE($J$89,$H78,Y$89))&lt;&gt;$H78,"",IF((WORKDAY.INTL(DATE($J$89,$H78,Y$89)-1,1,rng_C_Weekends,rng_C_Holidays))&lt;&gt;DATE($J$89,$H78,Y$89),0,SUMIFS(tblResource[[MAX HOURS PER DAY]:[MAX HOURS PER DAY]],tblResource[[START]:[START]],"&lt;="&amp;DATE($J$89,$H78,Y$89),tblResource[[TERMINATION]:[TERMINATION]],"&gt;="&amp;DATE($J$89,$H78,Y$89),tblResource[[EMP NAME]:[EMP NAME]],Bandwidth!$C$96)))</f>
        <v>52</v>
      </c>
      <c r="Z78" s="27">
        <f ca="1">IF(MONTH(DATE($J$89,$H78,Z$89))&lt;&gt;$H78,"",IF((WORKDAY.INTL(DATE($J$89,$H78,Z$89)-1,1,rng_C_Weekends,rng_C_Holidays))&lt;&gt;DATE($J$89,$H78,Z$89),0,SUMIFS(tblResource[[MAX HOURS PER DAY]:[MAX HOURS PER DAY]],tblResource[[START]:[START]],"&lt;="&amp;DATE($J$89,$H78,Z$89),tblResource[[TERMINATION]:[TERMINATION]],"&gt;="&amp;DATE($J$89,$H78,Z$89),tblResource[[EMP NAME]:[EMP NAME]],Bandwidth!$C$96)))</f>
        <v>52</v>
      </c>
      <c r="AA78" s="27">
        <f ca="1">IF(MONTH(DATE($J$89,$H78,AA$89))&lt;&gt;$H78,"",IF((WORKDAY.INTL(DATE($J$89,$H78,AA$89)-1,1,rng_C_Weekends,rng_C_Holidays))&lt;&gt;DATE($J$89,$H78,AA$89),0,SUMIFS(tblResource[[MAX HOURS PER DAY]:[MAX HOURS PER DAY]],tblResource[[START]:[START]],"&lt;="&amp;DATE($J$89,$H78,AA$89),tblResource[[TERMINATION]:[TERMINATION]],"&gt;="&amp;DATE($J$89,$H78,AA$89),tblResource[[EMP NAME]:[EMP NAME]],Bandwidth!$C$96)))</f>
        <v>0</v>
      </c>
      <c r="AB78" s="27">
        <f ca="1">IF(MONTH(DATE($J$89,$H78,AB$89))&lt;&gt;$H78,"",IF((WORKDAY.INTL(DATE($J$89,$H78,AB$89)-1,1,rng_C_Weekends,rng_C_Holidays))&lt;&gt;DATE($J$89,$H78,AB$89),0,SUMIFS(tblResource[[MAX HOURS PER DAY]:[MAX HOURS PER DAY]],tblResource[[START]:[START]],"&lt;="&amp;DATE($J$89,$H78,AB$89),tblResource[[TERMINATION]:[TERMINATION]],"&gt;="&amp;DATE($J$89,$H78,AB$89),tblResource[[EMP NAME]:[EMP NAME]],Bandwidth!$C$96)))</f>
        <v>0</v>
      </c>
      <c r="AC78" s="27">
        <f ca="1">IF(MONTH(DATE($J$89,$H78,AC$89))&lt;&gt;$H78,"",IF((WORKDAY.INTL(DATE($J$89,$H78,AC$89)-1,1,rng_C_Weekends,rng_C_Holidays))&lt;&gt;DATE($J$89,$H78,AC$89),0,SUMIFS(tblResource[[MAX HOURS PER DAY]:[MAX HOURS PER DAY]],tblResource[[START]:[START]],"&lt;="&amp;DATE($J$89,$H78,AC$89),tblResource[[TERMINATION]:[TERMINATION]],"&gt;="&amp;DATE($J$89,$H78,AC$89),tblResource[[EMP NAME]:[EMP NAME]],Bandwidth!$C$96)))</f>
        <v>52</v>
      </c>
      <c r="AD78" s="27">
        <f ca="1">IF(MONTH(DATE($J$89,$H78,AD$89))&lt;&gt;$H78,"",IF((WORKDAY.INTL(DATE($J$89,$H78,AD$89)-1,1,rng_C_Weekends,rng_C_Holidays))&lt;&gt;DATE($J$89,$H78,AD$89),0,SUMIFS(tblResource[[MAX HOURS PER DAY]:[MAX HOURS PER DAY]],tblResource[[START]:[START]],"&lt;="&amp;DATE($J$89,$H78,AD$89),tblResource[[TERMINATION]:[TERMINATION]],"&gt;="&amp;DATE($J$89,$H78,AD$89),tblResource[[EMP NAME]:[EMP NAME]],Bandwidth!$C$96)))</f>
        <v>52</v>
      </c>
      <c r="AE78" s="27">
        <f ca="1">IF(MONTH(DATE($J$89,$H78,AE$89))&lt;&gt;$H78,"",IF((WORKDAY.INTL(DATE($J$89,$H78,AE$89)-1,1,rng_C_Weekends,rng_C_Holidays))&lt;&gt;DATE($J$89,$H78,AE$89),0,SUMIFS(tblResource[[MAX HOURS PER DAY]:[MAX HOURS PER DAY]],tblResource[[START]:[START]],"&lt;="&amp;DATE($J$89,$H78,AE$89),tblResource[[TERMINATION]:[TERMINATION]],"&gt;="&amp;DATE($J$89,$H78,AE$89),tblResource[[EMP NAME]:[EMP NAME]],Bandwidth!$C$96)))</f>
        <v>52</v>
      </c>
      <c r="AF78" s="27">
        <f ca="1">IF(MONTH(DATE($J$89,$H78,AF$89))&lt;&gt;$H78,"",IF((WORKDAY.INTL(DATE($J$89,$H78,AF$89)-1,1,rng_C_Weekends,rng_C_Holidays))&lt;&gt;DATE($J$89,$H78,AF$89),0,SUMIFS(tblResource[[MAX HOURS PER DAY]:[MAX HOURS PER DAY]],tblResource[[START]:[START]],"&lt;="&amp;DATE($J$89,$H78,AF$89),tblResource[[TERMINATION]:[TERMINATION]],"&gt;="&amp;DATE($J$89,$H78,AF$89),tblResource[[EMP NAME]:[EMP NAME]],Bandwidth!$C$96)))</f>
        <v>52</v>
      </c>
      <c r="AG78" s="27">
        <f ca="1">IF(MONTH(DATE($J$89,$H78,AG$89))&lt;&gt;$H78,"",IF((WORKDAY.INTL(DATE($J$89,$H78,AG$89)-1,1,rng_C_Weekends,rng_C_Holidays))&lt;&gt;DATE($J$89,$H78,AG$89),0,SUMIFS(tblResource[[MAX HOURS PER DAY]:[MAX HOURS PER DAY]],tblResource[[START]:[START]],"&lt;="&amp;DATE($J$89,$H78,AG$89),tblResource[[TERMINATION]:[TERMINATION]],"&gt;="&amp;DATE($J$89,$H78,AG$89),tblResource[[EMP NAME]:[EMP NAME]],Bandwidth!$C$96)))</f>
        <v>52</v>
      </c>
      <c r="AH78" s="27">
        <f ca="1">IF(MONTH(DATE($J$89,$H78,AH$89))&lt;&gt;$H78,"",IF((WORKDAY.INTL(DATE($J$89,$H78,AH$89)-1,1,rng_C_Weekends,rng_C_Holidays))&lt;&gt;DATE($J$89,$H78,AH$89),0,SUMIFS(tblResource[[MAX HOURS PER DAY]:[MAX HOURS PER DAY]],tblResource[[START]:[START]],"&lt;="&amp;DATE($J$89,$H78,AH$89),tblResource[[TERMINATION]:[TERMINATION]],"&gt;="&amp;DATE($J$89,$H78,AH$89),tblResource[[EMP NAME]:[EMP NAME]],Bandwidth!$C$96)))</f>
        <v>0</v>
      </c>
      <c r="AI78" s="27">
        <f ca="1">IF(MONTH(DATE($J$89,$H78,AI$89))&lt;&gt;$H78,"",IF((WORKDAY.INTL(DATE($J$89,$H78,AI$89)-1,1,rng_C_Weekends,rng_C_Holidays))&lt;&gt;DATE($J$89,$H78,AI$89),0,SUMIFS(tblResource[[MAX HOURS PER DAY]:[MAX HOURS PER DAY]],tblResource[[START]:[START]],"&lt;="&amp;DATE($J$89,$H78,AI$89),tblResource[[TERMINATION]:[TERMINATION]],"&gt;="&amp;DATE($J$89,$H78,AI$89),tblResource[[EMP NAME]:[EMP NAME]],Bandwidth!$C$96)))</f>
        <v>0</v>
      </c>
      <c r="AJ78" s="27">
        <f ca="1">IF(MONTH(DATE($J$89,$H78,AJ$89))&lt;&gt;$H78,"",IF((WORKDAY.INTL(DATE($J$89,$H78,AJ$89)-1,1,rng_C_Weekends,rng_C_Holidays))&lt;&gt;DATE($J$89,$H78,AJ$89),0,SUMIFS(tblResource[[MAX HOURS PER DAY]:[MAX HOURS PER DAY]],tblResource[[START]:[START]],"&lt;="&amp;DATE($J$89,$H78,AJ$89),tblResource[[TERMINATION]:[TERMINATION]],"&gt;="&amp;DATE($J$89,$H78,AJ$89),tblResource[[EMP NAME]:[EMP NAME]],Bandwidth!$C$96)))</f>
        <v>52</v>
      </c>
      <c r="AK78" s="27">
        <f ca="1">IF(MONTH(DATE($J$89,$H78,AK$89))&lt;&gt;$H78,"",IF((WORKDAY.INTL(DATE($J$89,$H78,AK$89)-1,1,rng_C_Weekends,rng_C_Holidays))&lt;&gt;DATE($J$89,$H78,AK$89),0,SUMIFS(tblResource[[MAX HOURS PER DAY]:[MAX HOURS PER DAY]],tblResource[[START]:[START]],"&lt;="&amp;DATE($J$89,$H78,AK$89),tblResource[[TERMINATION]:[TERMINATION]],"&gt;="&amp;DATE($J$89,$H78,AK$89),tblResource[[EMP NAME]:[EMP NAME]],Bandwidth!$C$96)))</f>
        <v>52</v>
      </c>
      <c r="AL78" s="27">
        <f ca="1">IF(MONTH(DATE($J$89,$H78,AL$89))&lt;&gt;$H78,"",IF((WORKDAY.INTL(DATE($J$89,$H78,AL$89)-1,1,rng_C_Weekends,rng_C_Holidays))&lt;&gt;DATE($J$89,$H78,AL$89),0,SUMIFS(tblResource[[MAX HOURS PER DAY]:[MAX HOURS PER DAY]],tblResource[[START]:[START]],"&lt;="&amp;DATE($J$89,$H78,AL$89),tblResource[[TERMINATION]:[TERMINATION]],"&gt;="&amp;DATE($J$89,$H78,AL$89),tblResource[[EMP NAME]:[EMP NAME]],Bandwidth!$C$96)))</f>
        <v>52</v>
      </c>
      <c r="AM78" s="27">
        <f ca="1">IF(MONTH(DATE($J$89,$H78,AM$89))&lt;&gt;$H78,"",IF((WORKDAY.INTL(DATE($J$89,$H78,AM$89)-1,1,rng_C_Weekends,rng_C_Holidays))&lt;&gt;DATE($J$89,$H78,AM$89),0,SUMIFS(tblResource[[MAX HOURS PER DAY]:[MAX HOURS PER DAY]],tblResource[[START]:[START]],"&lt;="&amp;DATE($J$89,$H78,AM$89),tblResource[[TERMINATION]:[TERMINATION]],"&gt;="&amp;DATE($J$89,$H78,AM$89),tblResource[[EMP NAME]:[EMP NAME]],Bandwidth!$C$96)))</f>
        <v>52</v>
      </c>
      <c r="AN78" s="27">
        <f ca="1">IF(MONTH(DATE($J$89,$H78,AN$89))&lt;&gt;$H78,"",IF((WORKDAY.INTL(DATE($J$89,$H78,AN$89)-1,1,rng_C_Weekends,rng_C_Holidays))&lt;&gt;DATE($J$89,$H78,AN$89),0,SUMIFS(tblResource[[MAX HOURS PER DAY]:[MAX HOURS PER DAY]],tblResource[[START]:[START]],"&lt;="&amp;DATE($J$89,$H78,AN$89),tblResource[[TERMINATION]:[TERMINATION]],"&gt;="&amp;DATE($J$89,$H78,AN$89),tblResource[[EMP NAME]:[EMP NAME]],Bandwidth!$C$96)))</f>
        <v>52</v>
      </c>
      <c r="AO78" s="27">
        <f ca="1">IF(MONTH(DATE($J$89,$H78,AO$89))&lt;&gt;$H78,"",IF((WORKDAY.INTL(DATE($J$89,$H78,AO$89)-1,1,rng_C_Weekends,rng_C_Holidays))&lt;&gt;DATE($J$89,$H78,AO$89),0,SUMIFS(tblResource[[MAX HOURS PER DAY]:[MAX HOURS PER DAY]],tblResource[[START]:[START]],"&lt;="&amp;DATE($J$89,$H78,AO$89),tblResource[[TERMINATION]:[TERMINATION]],"&gt;="&amp;DATE($J$89,$H78,AO$89),tblResource[[EMP NAME]:[EMP NAME]],Bandwidth!$C$96)))</f>
        <v>0</v>
      </c>
    </row>
    <row r="79" spans="1:41" ht="28.5" customHeight="1">
      <c r="A79" s="30"/>
      <c r="B79" s="30"/>
      <c r="C79" s="30"/>
      <c r="D79" s="30"/>
      <c r="E79" s="30"/>
      <c r="F79" s="30"/>
      <c r="G79" s="30"/>
      <c r="H79" s="20">
        <v>9</v>
      </c>
      <c r="J79" s="34" t="s">
        <v>78</v>
      </c>
      <c r="K79" s="27">
        <f ca="1">IF(MONTH(DATE($J$89,$H79,K$89))&lt;&gt;$H79,"",IF((WORKDAY.INTL(DATE($J$89,$H79,K$89)-1,1,rng_C_Weekends,rng_C_Holidays))&lt;&gt;DATE($J$89,$H79,K$89),0,SUMIFS(tblResource[[MAX HOURS PER DAY]:[MAX HOURS PER DAY]],tblResource[[START]:[START]],"&lt;="&amp;DATE($J$89,$H79,K$89),tblResource[[TERMINATION]:[TERMINATION]],"&gt;="&amp;DATE($J$89,$H79,K$89),tblResource[[EMP NAME]:[EMP NAME]],Bandwidth!$C$96)))</f>
        <v>0</v>
      </c>
      <c r="L79" s="27">
        <f ca="1">IF(MONTH(DATE($J$89,$H79,L$89))&lt;&gt;$H79,"",IF((WORKDAY.INTL(DATE($J$89,$H79,L$89)-1,1,rng_C_Weekends,rng_C_Holidays))&lt;&gt;DATE($J$89,$H79,L$89),0,SUMIFS(tblResource[[MAX HOURS PER DAY]:[MAX HOURS PER DAY]],tblResource[[START]:[START]],"&lt;="&amp;DATE($J$89,$H79,L$89),tblResource[[TERMINATION]:[TERMINATION]],"&gt;="&amp;DATE($J$89,$H79,L$89),tblResource[[EMP NAME]:[EMP NAME]],Bandwidth!$C$96)))</f>
        <v>52</v>
      </c>
      <c r="M79" s="27">
        <f ca="1">IF(MONTH(DATE($J$89,$H79,M$89))&lt;&gt;$H79,"",IF((WORKDAY.INTL(DATE($J$89,$H79,M$89)-1,1,rng_C_Weekends,rng_C_Holidays))&lt;&gt;DATE($J$89,$H79,M$89),0,SUMIFS(tblResource[[MAX HOURS PER DAY]:[MAX HOURS PER DAY]],tblResource[[START]:[START]],"&lt;="&amp;DATE($J$89,$H79,M$89),tblResource[[TERMINATION]:[TERMINATION]],"&gt;="&amp;DATE($J$89,$H79,M$89),tblResource[[EMP NAME]:[EMP NAME]],Bandwidth!$C$96)))</f>
        <v>52</v>
      </c>
      <c r="N79" s="27">
        <f ca="1">IF(MONTH(DATE($J$89,$H79,N$89))&lt;&gt;$H79,"",IF((WORKDAY.INTL(DATE($J$89,$H79,N$89)-1,1,rng_C_Weekends,rng_C_Holidays))&lt;&gt;DATE($J$89,$H79,N$89),0,SUMIFS(tblResource[[MAX HOURS PER DAY]:[MAX HOURS PER DAY]],tblResource[[START]:[START]],"&lt;="&amp;DATE($J$89,$H79,N$89),tblResource[[TERMINATION]:[TERMINATION]],"&gt;="&amp;DATE($J$89,$H79,N$89),tblResource[[EMP NAME]:[EMP NAME]],Bandwidth!$C$96)))</f>
        <v>52</v>
      </c>
      <c r="O79" s="27">
        <f ca="1">IF(MONTH(DATE($J$89,$H79,O$89))&lt;&gt;$H79,"",IF((WORKDAY.INTL(DATE($J$89,$H79,O$89)-1,1,rng_C_Weekends,rng_C_Holidays))&lt;&gt;DATE($J$89,$H79,O$89),0,SUMIFS(tblResource[[MAX HOURS PER DAY]:[MAX HOURS PER DAY]],tblResource[[START]:[START]],"&lt;="&amp;DATE($J$89,$H79,O$89),tblResource[[TERMINATION]:[TERMINATION]],"&gt;="&amp;DATE($J$89,$H79,O$89),tblResource[[EMP NAME]:[EMP NAME]],Bandwidth!$C$96)))</f>
        <v>52</v>
      </c>
      <c r="P79" s="27">
        <f ca="1">IF(MONTH(DATE($J$89,$H79,P$89))&lt;&gt;$H79,"",IF((WORKDAY.INTL(DATE($J$89,$H79,P$89)-1,1,rng_C_Weekends,rng_C_Holidays))&lt;&gt;DATE($J$89,$H79,P$89),0,SUMIFS(tblResource[[MAX HOURS PER DAY]:[MAX HOURS PER DAY]],tblResource[[START]:[START]],"&lt;="&amp;DATE($J$89,$H79,P$89),tblResource[[TERMINATION]:[TERMINATION]],"&gt;="&amp;DATE($J$89,$H79,P$89),tblResource[[EMP NAME]:[EMP NAME]],Bandwidth!$C$96)))</f>
        <v>52</v>
      </c>
      <c r="Q79" s="27">
        <f ca="1">IF(MONTH(DATE($J$89,$H79,Q$89))&lt;&gt;$H79,"",IF((WORKDAY.INTL(DATE($J$89,$H79,Q$89)-1,1,rng_C_Weekends,rng_C_Holidays))&lt;&gt;DATE($J$89,$H79,Q$89),0,SUMIFS(tblResource[[MAX HOURS PER DAY]:[MAX HOURS PER DAY]],tblResource[[START]:[START]],"&lt;="&amp;DATE($J$89,$H79,Q$89),tblResource[[TERMINATION]:[TERMINATION]],"&gt;="&amp;DATE($J$89,$H79,Q$89),tblResource[[EMP NAME]:[EMP NAME]],Bandwidth!$C$96)))</f>
        <v>0</v>
      </c>
      <c r="R79" s="27">
        <f ca="1">IF(MONTH(DATE($J$89,$H79,R$89))&lt;&gt;$H79,"",IF((WORKDAY.INTL(DATE($J$89,$H79,R$89)-1,1,rng_C_Weekends,rng_C_Holidays))&lt;&gt;DATE($J$89,$H79,R$89),0,SUMIFS(tblResource[[MAX HOURS PER DAY]:[MAX HOURS PER DAY]],tblResource[[START]:[START]],"&lt;="&amp;DATE($J$89,$H79,R$89),tblResource[[TERMINATION]:[TERMINATION]],"&gt;="&amp;DATE($J$89,$H79,R$89),tblResource[[EMP NAME]:[EMP NAME]],Bandwidth!$C$96)))</f>
        <v>0</v>
      </c>
      <c r="S79" s="27">
        <f ca="1">IF(MONTH(DATE($J$89,$H79,S$89))&lt;&gt;$H79,"",IF((WORKDAY.INTL(DATE($J$89,$H79,S$89)-1,1,rng_C_Weekends,rng_C_Holidays))&lt;&gt;DATE($J$89,$H79,S$89),0,SUMIFS(tblResource[[MAX HOURS PER DAY]:[MAX HOURS PER DAY]],tblResource[[START]:[START]],"&lt;="&amp;DATE($J$89,$H79,S$89),tblResource[[TERMINATION]:[TERMINATION]],"&gt;="&amp;DATE($J$89,$H79,S$89),tblResource[[EMP NAME]:[EMP NAME]],Bandwidth!$C$96)))</f>
        <v>52</v>
      </c>
      <c r="T79" s="27">
        <f ca="1">IF(MONTH(DATE($J$89,$H79,T$89))&lt;&gt;$H79,"",IF((WORKDAY.INTL(DATE($J$89,$H79,T$89)-1,1,rng_C_Weekends,rng_C_Holidays))&lt;&gt;DATE($J$89,$H79,T$89),0,SUMIFS(tblResource[[MAX HOURS PER DAY]:[MAX HOURS PER DAY]],tblResource[[START]:[START]],"&lt;="&amp;DATE($J$89,$H79,T$89),tblResource[[TERMINATION]:[TERMINATION]],"&gt;="&amp;DATE($J$89,$H79,T$89),tblResource[[EMP NAME]:[EMP NAME]],Bandwidth!$C$96)))</f>
        <v>52</v>
      </c>
      <c r="U79" s="27">
        <f ca="1">IF(MONTH(DATE($J$89,$H79,U$89))&lt;&gt;$H79,"",IF((WORKDAY.INTL(DATE($J$89,$H79,U$89)-1,1,rng_C_Weekends,rng_C_Holidays))&lt;&gt;DATE($J$89,$H79,U$89),0,SUMIFS(tblResource[[MAX HOURS PER DAY]:[MAX HOURS PER DAY]],tblResource[[START]:[START]],"&lt;="&amp;DATE($J$89,$H79,U$89),tblResource[[TERMINATION]:[TERMINATION]],"&gt;="&amp;DATE($J$89,$H79,U$89),tblResource[[EMP NAME]:[EMP NAME]],Bandwidth!$C$96)))</f>
        <v>52</v>
      </c>
      <c r="V79" s="27">
        <f ca="1">IF(MONTH(DATE($J$89,$H79,V$89))&lt;&gt;$H79,"",IF((WORKDAY.INTL(DATE($J$89,$H79,V$89)-1,1,rng_C_Weekends,rng_C_Holidays))&lt;&gt;DATE($J$89,$H79,V$89),0,SUMIFS(tblResource[[MAX HOURS PER DAY]:[MAX HOURS PER DAY]],tblResource[[START]:[START]],"&lt;="&amp;DATE($J$89,$H79,V$89),tblResource[[TERMINATION]:[TERMINATION]],"&gt;="&amp;DATE($J$89,$H79,V$89),tblResource[[EMP NAME]:[EMP NAME]],Bandwidth!$C$96)))</f>
        <v>52</v>
      </c>
      <c r="W79" s="27">
        <f ca="1">IF(MONTH(DATE($J$89,$H79,W$89))&lt;&gt;$H79,"",IF((WORKDAY.INTL(DATE($J$89,$H79,W$89)-1,1,rng_C_Weekends,rng_C_Holidays))&lt;&gt;DATE($J$89,$H79,W$89),0,SUMIFS(tblResource[[MAX HOURS PER DAY]:[MAX HOURS PER DAY]],tblResource[[START]:[START]],"&lt;="&amp;DATE($J$89,$H79,W$89),tblResource[[TERMINATION]:[TERMINATION]],"&gt;="&amp;DATE($J$89,$H79,W$89),tblResource[[EMP NAME]:[EMP NAME]],Bandwidth!$C$96)))</f>
        <v>52</v>
      </c>
      <c r="X79" s="27">
        <f ca="1">IF(MONTH(DATE($J$89,$H79,X$89))&lt;&gt;$H79,"",IF((WORKDAY.INTL(DATE($J$89,$H79,X$89)-1,1,rng_C_Weekends,rng_C_Holidays))&lt;&gt;DATE($J$89,$H79,X$89),0,SUMIFS(tblResource[[MAX HOURS PER DAY]:[MAX HOURS PER DAY]],tblResource[[START]:[START]],"&lt;="&amp;DATE($J$89,$H79,X$89),tblResource[[TERMINATION]:[TERMINATION]],"&gt;="&amp;DATE($J$89,$H79,X$89),tblResource[[EMP NAME]:[EMP NAME]],Bandwidth!$C$96)))</f>
        <v>0</v>
      </c>
      <c r="Y79" s="27">
        <f ca="1">IF(MONTH(DATE($J$89,$H79,Y$89))&lt;&gt;$H79,"",IF((WORKDAY.INTL(DATE($J$89,$H79,Y$89)-1,1,rng_C_Weekends,rng_C_Holidays))&lt;&gt;DATE($J$89,$H79,Y$89),0,SUMIFS(tblResource[[MAX HOURS PER DAY]:[MAX HOURS PER DAY]],tblResource[[START]:[START]],"&lt;="&amp;DATE($J$89,$H79,Y$89),tblResource[[TERMINATION]:[TERMINATION]],"&gt;="&amp;DATE($J$89,$H79,Y$89),tblResource[[EMP NAME]:[EMP NAME]],Bandwidth!$C$96)))</f>
        <v>0</v>
      </c>
      <c r="Z79" s="27">
        <f ca="1">IF(MONTH(DATE($J$89,$H79,Z$89))&lt;&gt;$H79,"",IF((WORKDAY.INTL(DATE($J$89,$H79,Z$89)-1,1,rng_C_Weekends,rng_C_Holidays))&lt;&gt;DATE($J$89,$H79,Z$89),0,SUMIFS(tblResource[[MAX HOURS PER DAY]:[MAX HOURS PER DAY]],tblResource[[START]:[START]],"&lt;="&amp;DATE($J$89,$H79,Z$89),tblResource[[TERMINATION]:[TERMINATION]],"&gt;="&amp;DATE($J$89,$H79,Z$89),tblResource[[EMP NAME]:[EMP NAME]],Bandwidth!$C$96)))</f>
        <v>52</v>
      </c>
      <c r="AA79" s="27">
        <f ca="1">IF(MONTH(DATE($J$89,$H79,AA$89))&lt;&gt;$H79,"",IF((WORKDAY.INTL(DATE($J$89,$H79,AA$89)-1,1,rng_C_Weekends,rng_C_Holidays))&lt;&gt;DATE($J$89,$H79,AA$89),0,SUMIFS(tblResource[[MAX HOURS PER DAY]:[MAX HOURS PER DAY]],tblResource[[START]:[START]],"&lt;="&amp;DATE($J$89,$H79,AA$89),tblResource[[TERMINATION]:[TERMINATION]],"&gt;="&amp;DATE($J$89,$H79,AA$89),tblResource[[EMP NAME]:[EMP NAME]],Bandwidth!$C$96)))</f>
        <v>52</v>
      </c>
      <c r="AB79" s="27">
        <f ca="1">IF(MONTH(DATE($J$89,$H79,AB$89))&lt;&gt;$H79,"",IF((WORKDAY.INTL(DATE($J$89,$H79,AB$89)-1,1,rng_C_Weekends,rng_C_Holidays))&lt;&gt;DATE($J$89,$H79,AB$89),0,SUMIFS(tblResource[[MAX HOURS PER DAY]:[MAX HOURS PER DAY]],tblResource[[START]:[START]],"&lt;="&amp;DATE($J$89,$H79,AB$89),tblResource[[TERMINATION]:[TERMINATION]],"&gt;="&amp;DATE($J$89,$H79,AB$89),tblResource[[EMP NAME]:[EMP NAME]],Bandwidth!$C$96)))</f>
        <v>52</v>
      </c>
      <c r="AC79" s="27">
        <f ca="1">IF(MONTH(DATE($J$89,$H79,AC$89))&lt;&gt;$H79,"",IF((WORKDAY.INTL(DATE($J$89,$H79,AC$89)-1,1,rng_C_Weekends,rng_C_Holidays))&lt;&gt;DATE($J$89,$H79,AC$89),0,SUMIFS(tblResource[[MAX HOURS PER DAY]:[MAX HOURS PER DAY]],tblResource[[START]:[START]],"&lt;="&amp;DATE($J$89,$H79,AC$89),tblResource[[TERMINATION]:[TERMINATION]],"&gt;="&amp;DATE($J$89,$H79,AC$89),tblResource[[EMP NAME]:[EMP NAME]],Bandwidth!$C$96)))</f>
        <v>52</v>
      </c>
      <c r="AD79" s="27">
        <f ca="1">IF(MONTH(DATE($J$89,$H79,AD$89))&lt;&gt;$H79,"",IF((WORKDAY.INTL(DATE($J$89,$H79,AD$89)-1,1,rng_C_Weekends,rng_C_Holidays))&lt;&gt;DATE($J$89,$H79,AD$89),0,SUMIFS(tblResource[[MAX HOURS PER DAY]:[MAX HOURS PER DAY]],tblResource[[START]:[START]],"&lt;="&amp;DATE($J$89,$H79,AD$89),tblResource[[TERMINATION]:[TERMINATION]],"&gt;="&amp;DATE($J$89,$H79,AD$89),tblResource[[EMP NAME]:[EMP NAME]],Bandwidth!$C$96)))</f>
        <v>52</v>
      </c>
      <c r="AE79" s="27">
        <f ca="1">IF(MONTH(DATE($J$89,$H79,AE$89))&lt;&gt;$H79,"",IF((WORKDAY.INTL(DATE($J$89,$H79,AE$89)-1,1,rng_C_Weekends,rng_C_Holidays))&lt;&gt;DATE($J$89,$H79,AE$89),0,SUMIFS(tblResource[[MAX HOURS PER DAY]:[MAX HOURS PER DAY]],tblResource[[START]:[START]],"&lt;="&amp;DATE($J$89,$H79,AE$89),tblResource[[TERMINATION]:[TERMINATION]],"&gt;="&amp;DATE($J$89,$H79,AE$89),tblResource[[EMP NAME]:[EMP NAME]],Bandwidth!$C$96)))</f>
        <v>0</v>
      </c>
      <c r="AF79" s="27">
        <f ca="1">IF(MONTH(DATE($J$89,$H79,AF$89))&lt;&gt;$H79,"",IF((WORKDAY.INTL(DATE($J$89,$H79,AF$89)-1,1,rng_C_Weekends,rng_C_Holidays))&lt;&gt;DATE($J$89,$H79,AF$89),0,SUMIFS(tblResource[[MAX HOURS PER DAY]:[MAX HOURS PER DAY]],tblResource[[START]:[START]],"&lt;="&amp;DATE($J$89,$H79,AF$89),tblResource[[TERMINATION]:[TERMINATION]],"&gt;="&amp;DATE($J$89,$H79,AF$89),tblResource[[EMP NAME]:[EMP NAME]],Bandwidth!$C$96)))</f>
        <v>0</v>
      </c>
      <c r="AG79" s="27">
        <f ca="1">IF(MONTH(DATE($J$89,$H79,AG$89))&lt;&gt;$H79,"",IF((WORKDAY.INTL(DATE($J$89,$H79,AG$89)-1,1,rng_C_Weekends,rng_C_Holidays))&lt;&gt;DATE($J$89,$H79,AG$89),0,SUMIFS(tblResource[[MAX HOURS PER DAY]:[MAX HOURS PER DAY]],tblResource[[START]:[START]],"&lt;="&amp;DATE($J$89,$H79,AG$89),tblResource[[TERMINATION]:[TERMINATION]],"&gt;="&amp;DATE($J$89,$H79,AG$89),tblResource[[EMP NAME]:[EMP NAME]],Bandwidth!$C$96)))</f>
        <v>52</v>
      </c>
      <c r="AH79" s="27">
        <f ca="1">IF(MONTH(DATE($J$89,$H79,AH$89))&lt;&gt;$H79,"",IF((WORKDAY.INTL(DATE($J$89,$H79,AH$89)-1,1,rng_C_Weekends,rng_C_Holidays))&lt;&gt;DATE($J$89,$H79,AH$89),0,SUMIFS(tblResource[[MAX HOURS PER DAY]:[MAX HOURS PER DAY]],tblResource[[START]:[START]],"&lt;="&amp;DATE($J$89,$H79,AH$89),tblResource[[TERMINATION]:[TERMINATION]],"&gt;="&amp;DATE($J$89,$H79,AH$89),tblResource[[EMP NAME]:[EMP NAME]],Bandwidth!$C$96)))</f>
        <v>52</v>
      </c>
      <c r="AI79" s="27">
        <f ca="1">IF(MONTH(DATE($J$89,$H79,AI$89))&lt;&gt;$H79,"",IF((WORKDAY.INTL(DATE($J$89,$H79,AI$89)-1,1,rng_C_Weekends,rng_C_Holidays))&lt;&gt;DATE($J$89,$H79,AI$89),0,SUMIFS(tblResource[[MAX HOURS PER DAY]:[MAX HOURS PER DAY]],tblResource[[START]:[START]],"&lt;="&amp;DATE($J$89,$H79,AI$89),tblResource[[TERMINATION]:[TERMINATION]],"&gt;="&amp;DATE($J$89,$H79,AI$89),tblResource[[EMP NAME]:[EMP NAME]],Bandwidth!$C$96)))</f>
        <v>52</v>
      </c>
      <c r="AJ79" s="27">
        <f ca="1">IF(MONTH(DATE($J$89,$H79,AJ$89))&lt;&gt;$H79,"",IF((WORKDAY.INTL(DATE($J$89,$H79,AJ$89)-1,1,rng_C_Weekends,rng_C_Holidays))&lt;&gt;DATE($J$89,$H79,AJ$89),0,SUMIFS(tblResource[[MAX HOURS PER DAY]:[MAX HOURS PER DAY]],tblResource[[START]:[START]],"&lt;="&amp;DATE($J$89,$H79,AJ$89),tblResource[[TERMINATION]:[TERMINATION]],"&gt;="&amp;DATE($J$89,$H79,AJ$89),tblResource[[EMP NAME]:[EMP NAME]],Bandwidth!$C$96)))</f>
        <v>52</v>
      </c>
      <c r="AK79" s="27">
        <f ca="1">IF(MONTH(DATE($J$89,$H79,AK$89))&lt;&gt;$H79,"",IF((WORKDAY.INTL(DATE($J$89,$H79,AK$89)-1,1,rng_C_Weekends,rng_C_Holidays))&lt;&gt;DATE($J$89,$H79,AK$89),0,SUMIFS(tblResource[[MAX HOURS PER DAY]:[MAX HOURS PER DAY]],tblResource[[START]:[START]],"&lt;="&amp;DATE($J$89,$H79,AK$89),tblResource[[TERMINATION]:[TERMINATION]],"&gt;="&amp;DATE($J$89,$H79,AK$89),tblResource[[EMP NAME]:[EMP NAME]],Bandwidth!$C$96)))</f>
        <v>52</v>
      </c>
      <c r="AL79" s="27">
        <f ca="1">IF(MONTH(DATE($J$89,$H79,AL$89))&lt;&gt;$H79,"",IF((WORKDAY.INTL(DATE($J$89,$H79,AL$89)-1,1,rng_C_Weekends,rng_C_Holidays))&lt;&gt;DATE($J$89,$H79,AL$89),0,SUMIFS(tblResource[[MAX HOURS PER DAY]:[MAX HOURS PER DAY]],tblResource[[START]:[START]],"&lt;="&amp;DATE($J$89,$H79,AL$89),tblResource[[TERMINATION]:[TERMINATION]],"&gt;="&amp;DATE($J$89,$H79,AL$89),tblResource[[EMP NAME]:[EMP NAME]],Bandwidth!$C$96)))</f>
        <v>0</v>
      </c>
      <c r="AM79" s="27">
        <f ca="1">IF(MONTH(DATE($J$89,$H79,AM$89))&lt;&gt;$H79,"",IF((WORKDAY.INTL(DATE($J$89,$H79,AM$89)-1,1,rng_C_Weekends,rng_C_Holidays))&lt;&gt;DATE($J$89,$H79,AM$89),0,SUMIFS(tblResource[[MAX HOURS PER DAY]:[MAX HOURS PER DAY]],tblResource[[START]:[START]],"&lt;="&amp;DATE($J$89,$H79,AM$89),tblResource[[TERMINATION]:[TERMINATION]],"&gt;="&amp;DATE($J$89,$H79,AM$89),tblResource[[EMP NAME]:[EMP NAME]],Bandwidth!$C$96)))</f>
        <v>0</v>
      </c>
      <c r="AN79" s="27">
        <f ca="1">IF(MONTH(DATE($J$89,$H79,AN$89))&lt;&gt;$H79,"",IF((WORKDAY.INTL(DATE($J$89,$H79,AN$89)-1,1,rng_C_Weekends,rng_C_Holidays))&lt;&gt;DATE($J$89,$H79,AN$89),0,SUMIFS(tblResource[[MAX HOURS PER DAY]:[MAX HOURS PER DAY]],tblResource[[START]:[START]],"&lt;="&amp;DATE($J$89,$H79,AN$89),tblResource[[TERMINATION]:[TERMINATION]],"&gt;="&amp;DATE($J$89,$H79,AN$89),tblResource[[EMP NAME]:[EMP NAME]],Bandwidth!$C$96)))</f>
        <v>52</v>
      </c>
      <c r="AO79" s="27" t="str">
        <f ca="1">IF(MONTH(DATE($J$89,$H79,AO$89))&lt;&gt;$H79,"",IF((WORKDAY.INTL(DATE($J$89,$H79,AO$89)-1,1,rng_C_Weekends,rng_C_Holidays))&lt;&gt;DATE($J$89,$H79,AO$89),0,SUMIFS(tblResource[[MAX HOURS PER DAY]:[MAX HOURS PER DAY]],tblResource[[START]:[START]],"&lt;="&amp;DATE($J$89,$H79,AO$89),tblResource[[TERMINATION]:[TERMINATION]],"&gt;="&amp;DATE($J$89,$H79,AO$89),tblResource[[EMP NAME]:[EMP NAME]],Bandwidth!$C$96)))</f>
        <v/>
      </c>
    </row>
    <row r="80" spans="1:41" ht="28.5" customHeight="1">
      <c r="A80" s="30"/>
      <c r="B80" s="30"/>
      <c r="C80" s="30"/>
      <c r="D80" s="30"/>
      <c r="E80" s="30"/>
      <c r="F80" s="30"/>
      <c r="G80" s="30"/>
      <c r="H80" s="20">
        <v>10</v>
      </c>
      <c r="J80" s="34" t="s">
        <v>79</v>
      </c>
      <c r="K80" s="27">
        <f ca="1">IF(MONTH(DATE($J$89,$H80,K$89))&lt;&gt;$H80,"",IF((WORKDAY.INTL(DATE($J$89,$H80,K$89)-1,1,rng_C_Weekends,rng_C_Holidays))&lt;&gt;DATE($J$89,$H80,K$89),0,SUMIFS(tblResource[[MAX HOURS PER DAY]:[MAX HOURS PER DAY]],tblResource[[START]:[START]],"&lt;="&amp;DATE($J$89,$H80,K$89),tblResource[[TERMINATION]:[TERMINATION]],"&gt;="&amp;DATE($J$89,$H80,K$89),tblResource[[EMP NAME]:[EMP NAME]],Bandwidth!$C$96)))</f>
        <v>52</v>
      </c>
      <c r="L80" s="27">
        <f ca="1">IF(MONTH(DATE($J$89,$H80,L$89))&lt;&gt;$H80,"",IF((WORKDAY.INTL(DATE($J$89,$H80,L$89)-1,1,rng_C_Weekends,rng_C_Holidays))&lt;&gt;DATE($J$89,$H80,L$89),0,SUMIFS(tblResource[[MAX HOURS PER DAY]:[MAX HOURS PER DAY]],tblResource[[START]:[START]],"&lt;="&amp;DATE($J$89,$H80,L$89),tblResource[[TERMINATION]:[TERMINATION]],"&gt;="&amp;DATE($J$89,$H80,L$89),tblResource[[EMP NAME]:[EMP NAME]],Bandwidth!$C$96)))</f>
        <v>52</v>
      </c>
      <c r="M80" s="27">
        <f ca="1">IF(MONTH(DATE($J$89,$H80,M$89))&lt;&gt;$H80,"",IF((WORKDAY.INTL(DATE($J$89,$H80,M$89)-1,1,rng_C_Weekends,rng_C_Holidays))&lt;&gt;DATE($J$89,$H80,M$89),0,SUMIFS(tblResource[[MAX HOURS PER DAY]:[MAX HOURS PER DAY]],tblResource[[START]:[START]],"&lt;="&amp;DATE($J$89,$H80,M$89),tblResource[[TERMINATION]:[TERMINATION]],"&gt;="&amp;DATE($J$89,$H80,M$89),tblResource[[EMP NAME]:[EMP NAME]],Bandwidth!$C$96)))</f>
        <v>52</v>
      </c>
      <c r="N80" s="27">
        <f ca="1">IF(MONTH(DATE($J$89,$H80,N$89))&lt;&gt;$H80,"",IF((WORKDAY.INTL(DATE($J$89,$H80,N$89)-1,1,rng_C_Weekends,rng_C_Holidays))&lt;&gt;DATE($J$89,$H80,N$89),0,SUMIFS(tblResource[[MAX HOURS PER DAY]:[MAX HOURS PER DAY]],tblResource[[START]:[START]],"&lt;="&amp;DATE($J$89,$H80,N$89),tblResource[[TERMINATION]:[TERMINATION]],"&gt;="&amp;DATE($J$89,$H80,N$89),tblResource[[EMP NAME]:[EMP NAME]],Bandwidth!$C$96)))</f>
        <v>52</v>
      </c>
      <c r="O80" s="27">
        <f ca="1">IF(MONTH(DATE($J$89,$H80,O$89))&lt;&gt;$H80,"",IF((WORKDAY.INTL(DATE($J$89,$H80,O$89)-1,1,rng_C_Weekends,rng_C_Holidays))&lt;&gt;DATE($J$89,$H80,O$89),0,SUMIFS(tblResource[[MAX HOURS PER DAY]:[MAX HOURS PER DAY]],tblResource[[START]:[START]],"&lt;="&amp;DATE($J$89,$H80,O$89),tblResource[[TERMINATION]:[TERMINATION]],"&gt;="&amp;DATE($J$89,$H80,O$89),tblResource[[EMP NAME]:[EMP NAME]],Bandwidth!$C$96)))</f>
        <v>0</v>
      </c>
      <c r="P80" s="27">
        <f ca="1">IF(MONTH(DATE($J$89,$H80,P$89))&lt;&gt;$H80,"",IF((WORKDAY.INTL(DATE($J$89,$H80,P$89)-1,1,rng_C_Weekends,rng_C_Holidays))&lt;&gt;DATE($J$89,$H80,P$89),0,SUMIFS(tblResource[[MAX HOURS PER DAY]:[MAX HOURS PER DAY]],tblResource[[START]:[START]],"&lt;="&amp;DATE($J$89,$H80,P$89),tblResource[[TERMINATION]:[TERMINATION]],"&gt;="&amp;DATE($J$89,$H80,P$89),tblResource[[EMP NAME]:[EMP NAME]],Bandwidth!$C$96)))</f>
        <v>0</v>
      </c>
      <c r="Q80" s="27">
        <f ca="1">IF(MONTH(DATE($J$89,$H80,Q$89))&lt;&gt;$H80,"",IF((WORKDAY.INTL(DATE($J$89,$H80,Q$89)-1,1,rng_C_Weekends,rng_C_Holidays))&lt;&gt;DATE($J$89,$H80,Q$89),0,SUMIFS(tblResource[[MAX HOURS PER DAY]:[MAX HOURS PER DAY]],tblResource[[START]:[START]],"&lt;="&amp;DATE($J$89,$H80,Q$89),tblResource[[TERMINATION]:[TERMINATION]],"&gt;="&amp;DATE($J$89,$H80,Q$89),tblResource[[EMP NAME]:[EMP NAME]],Bandwidth!$C$96)))</f>
        <v>52</v>
      </c>
      <c r="R80" s="27">
        <f ca="1">IF(MONTH(DATE($J$89,$H80,R$89))&lt;&gt;$H80,"",IF((WORKDAY.INTL(DATE($J$89,$H80,R$89)-1,1,rng_C_Weekends,rng_C_Holidays))&lt;&gt;DATE($J$89,$H80,R$89),0,SUMIFS(tblResource[[MAX HOURS PER DAY]:[MAX HOURS PER DAY]],tblResource[[START]:[START]],"&lt;="&amp;DATE($J$89,$H80,R$89),tblResource[[TERMINATION]:[TERMINATION]],"&gt;="&amp;DATE($J$89,$H80,R$89),tblResource[[EMP NAME]:[EMP NAME]],Bandwidth!$C$96)))</f>
        <v>52</v>
      </c>
      <c r="S80" s="27">
        <f ca="1">IF(MONTH(DATE($J$89,$H80,S$89))&lt;&gt;$H80,"",IF((WORKDAY.INTL(DATE($J$89,$H80,S$89)-1,1,rng_C_Weekends,rng_C_Holidays))&lt;&gt;DATE($J$89,$H80,S$89),0,SUMIFS(tblResource[[MAX HOURS PER DAY]:[MAX HOURS PER DAY]],tblResource[[START]:[START]],"&lt;="&amp;DATE($J$89,$H80,S$89),tblResource[[TERMINATION]:[TERMINATION]],"&gt;="&amp;DATE($J$89,$H80,S$89),tblResource[[EMP NAME]:[EMP NAME]],Bandwidth!$C$96)))</f>
        <v>52</v>
      </c>
      <c r="T80" s="27">
        <f ca="1">IF(MONTH(DATE($J$89,$H80,T$89))&lt;&gt;$H80,"",IF((WORKDAY.INTL(DATE($J$89,$H80,T$89)-1,1,rng_C_Weekends,rng_C_Holidays))&lt;&gt;DATE($J$89,$H80,T$89),0,SUMIFS(tblResource[[MAX HOURS PER DAY]:[MAX HOURS PER DAY]],tblResource[[START]:[START]],"&lt;="&amp;DATE($J$89,$H80,T$89),tblResource[[TERMINATION]:[TERMINATION]],"&gt;="&amp;DATE($J$89,$H80,T$89),tblResource[[EMP NAME]:[EMP NAME]],Bandwidth!$C$96)))</f>
        <v>52</v>
      </c>
      <c r="U80" s="27">
        <f ca="1">IF(MONTH(DATE($J$89,$H80,U$89))&lt;&gt;$H80,"",IF((WORKDAY.INTL(DATE($J$89,$H80,U$89)-1,1,rng_C_Weekends,rng_C_Holidays))&lt;&gt;DATE($J$89,$H80,U$89),0,SUMIFS(tblResource[[MAX HOURS PER DAY]:[MAX HOURS PER DAY]],tblResource[[START]:[START]],"&lt;="&amp;DATE($J$89,$H80,U$89),tblResource[[TERMINATION]:[TERMINATION]],"&gt;="&amp;DATE($J$89,$H80,U$89),tblResource[[EMP NAME]:[EMP NAME]],Bandwidth!$C$96)))</f>
        <v>52</v>
      </c>
      <c r="V80" s="27">
        <f ca="1">IF(MONTH(DATE($J$89,$H80,V$89))&lt;&gt;$H80,"",IF((WORKDAY.INTL(DATE($J$89,$H80,V$89)-1,1,rng_C_Weekends,rng_C_Holidays))&lt;&gt;DATE($J$89,$H80,V$89),0,SUMIFS(tblResource[[MAX HOURS PER DAY]:[MAX HOURS PER DAY]],tblResource[[START]:[START]],"&lt;="&amp;DATE($J$89,$H80,V$89),tblResource[[TERMINATION]:[TERMINATION]],"&gt;="&amp;DATE($J$89,$H80,V$89),tblResource[[EMP NAME]:[EMP NAME]],Bandwidth!$C$96)))</f>
        <v>0</v>
      </c>
      <c r="W80" s="27">
        <f ca="1">IF(MONTH(DATE($J$89,$H80,W$89))&lt;&gt;$H80,"",IF((WORKDAY.INTL(DATE($J$89,$H80,W$89)-1,1,rng_C_Weekends,rng_C_Holidays))&lt;&gt;DATE($J$89,$H80,W$89),0,SUMIFS(tblResource[[MAX HOURS PER DAY]:[MAX HOURS PER DAY]],tblResource[[START]:[START]],"&lt;="&amp;DATE($J$89,$H80,W$89),tblResource[[TERMINATION]:[TERMINATION]],"&gt;="&amp;DATE($J$89,$H80,W$89),tblResource[[EMP NAME]:[EMP NAME]],Bandwidth!$C$96)))</f>
        <v>0</v>
      </c>
      <c r="X80" s="27">
        <f ca="1">IF(MONTH(DATE($J$89,$H80,X$89))&lt;&gt;$H80,"",IF((WORKDAY.INTL(DATE($J$89,$H80,X$89)-1,1,rng_C_Weekends,rng_C_Holidays))&lt;&gt;DATE($J$89,$H80,X$89),0,SUMIFS(tblResource[[MAX HOURS PER DAY]:[MAX HOURS PER DAY]],tblResource[[START]:[START]],"&lt;="&amp;DATE($J$89,$H80,X$89),tblResource[[TERMINATION]:[TERMINATION]],"&gt;="&amp;DATE($J$89,$H80,X$89),tblResource[[EMP NAME]:[EMP NAME]],Bandwidth!$C$96)))</f>
        <v>52</v>
      </c>
      <c r="Y80" s="27">
        <f ca="1">IF(MONTH(DATE($J$89,$H80,Y$89))&lt;&gt;$H80,"",IF((WORKDAY.INTL(DATE($J$89,$H80,Y$89)-1,1,rng_C_Weekends,rng_C_Holidays))&lt;&gt;DATE($J$89,$H80,Y$89),0,SUMIFS(tblResource[[MAX HOURS PER DAY]:[MAX HOURS PER DAY]],tblResource[[START]:[START]],"&lt;="&amp;DATE($J$89,$H80,Y$89),tblResource[[TERMINATION]:[TERMINATION]],"&gt;="&amp;DATE($J$89,$H80,Y$89),tblResource[[EMP NAME]:[EMP NAME]],Bandwidth!$C$96)))</f>
        <v>52</v>
      </c>
      <c r="Z80" s="27">
        <f ca="1">IF(MONTH(DATE($J$89,$H80,Z$89))&lt;&gt;$H80,"",IF((WORKDAY.INTL(DATE($J$89,$H80,Z$89)-1,1,rng_C_Weekends,rng_C_Holidays))&lt;&gt;DATE($J$89,$H80,Z$89),0,SUMIFS(tblResource[[MAX HOURS PER DAY]:[MAX HOURS PER DAY]],tblResource[[START]:[START]],"&lt;="&amp;DATE($J$89,$H80,Z$89),tblResource[[TERMINATION]:[TERMINATION]],"&gt;="&amp;DATE($J$89,$H80,Z$89),tblResource[[EMP NAME]:[EMP NAME]],Bandwidth!$C$96)))</f>
        <v>52</v>
      </c>
      <c r="AA80" s="27">
        <f ca="1">IF(MONTH(DATE($J$89,$H80,AA$89))&lt;&gt;$H80,"",IF((WORKDAY.INTL(DATE($J$89,$H80,AA$89)-1,1,rng_C_Weekends,rng_C_Holidays))&lt;&gt;DATE($J$89,$H80,AA$89),0,SUMIFS(tblResource[[MAX HOURS PER DAY]:[MAX HOURS PER DAY]],tblResource[[START]:[START]],"&lt;="&amp;DATE($J$89,$H80,AA$89),tblResource[[TERMINATION]:[TERMINATION]],"&gt;="&amp;DATE($J$89,$H80,AA$89),tblResource[[EMP NAME]:[EMP NAME]],Bandwidth!$C$96)))</f>
        <v>52</v>
      </c>
      <c r="AB80" s="27">
        <f ca="1">IF(MONTH(DATE($J$89,$H80,AB$89))&lt;&gt;$H80,"",IF((WORKDAY.INTL(DATE($J$89,$H80,AB$89)-1,1,rng_C_Weekends,rng_C_Holidays))&lt;&gt;DATE($J$89,$H80,AB$89),0,SUMIFS(tblResource[[MAX HOURS PER DAY]:[MAX HOURS PER DAY]],tblResource[[START]:[START]],"&lt;="&amp;DATE($J$89,$H80,AB$89),tblResource[[TERMINATION]:[TERMINATION]],"&gt;="&amp;DATE($J$89,$H80,AB$89),tblResource[[EMP NAME]:[EMP NAME]],Bandwidth!$C$96)))</f>
        <v>52</v>
      </c>
      <c r="AC80" s="27">
        <f ca="1">IF(MONTH(DATE($J$89,$H80,AC$89))&lt;&gt;$H80,"",IF((WORKDAY.INTL(DATE($J$89,$H80,AC$89)-1,1,rng_C_Weekends,rng_C_Holidays))&lt;&gt;DATE($J$89,$H80,AC$89),0,SUMIFS(tblResource[[MAX HOURS PER DAY]:[MAX HOURS PER DAY]],tblResource[[START]:[START]],"&lt;="&amp;DATE($J$89,$H80,AC$89),tblResource[[TERMINATION]:[TERMINATION]],"&gt;="&amp;DATE($J$89,$H80,AC$89),tblResource[[EMP NAME]:[EMP NAME]],Bandwidth!$C$96)))</f>
        <v>0</v>
      </c>
      <c r="AD80" s="27">
        <f ca="1">IF(MONTH(DATE($J$89,$H80,AD$89))&lt;&gt;$H80,"",IF((WORKDAY.INTL(DATE($J$89,$H80,AD$89)-1,1,rng_C_Weekends,rng_C_Holidays))&lt;&gt;DATE($J$89,$H80,AD$89),0,SUMIFS(tblResource[[MAX HOURS PER DAY]:[MAX HOURS PER DAY]],tblResource[[START]:[START]],"&lt;="&amp;DATE($J$89,$H80,AD$89),tblResource[[TERMINATION]:[TERMINATION]],"&gt;="&amp;DATE($J$89,$H80,AD$89),tblResource[[EMP NAME]:[EMP NAME]],Bandwidth!$C$96)))</f>
        <v>0</v>
      </c>
      <c r="AE80" s="27">
        <f ca="1">IF(MONTH(DATE($J$89,$H80,AE$89))&lt;&gt;$H80,"",IF((WORKDAY.INTL(DATE($J$89,$H80,AE$89)-1,1,rng_C_Weekends,rng_C_Holidays))&lt;&gt;DATE($J$89,$H80,AE$89),0,SUMIFS(tblResource[[MAX HOURS PER DAY]:[MAX HOURS PER DAY]],tblResource[[START]:[START]],"&lt;="&amp;DATE($J$89,$H80,AE$89),tblResource[[TERMINATION]:[TERMINATION]],"&gt;="&amp;DATE($J$89,$H80,AE$89),tblResource[[EMP NAME]:[EMP NAME]],Bandwidth!$C$96)))</f>
        <v>52</v>
      </c>
      <c r="AF80" s="27">
        <f ca="1">IF(MONTH(DATE($J$89,$H80,AF$89))&lt;&gt;$H80,"",IF((WORKDAY.INTL(DATE($J$89,$H80,AF$89)-1,1,rng_C_Weekends,rng_C_Holidays))&lt;&gt;DATE($J$89,$H80,AF$89),0,SUMIFS(tblResource[[MAX HOURS PER DAY]:[MAX HOURS PER DAY]],tblResource[[START]:[START]],"&lt;="&amp;DATE($J$89,$H80,AF$89),tblResource[[TERMINATION]:[TERMINATION]],"&gt;="&amp;DATE($J$89,$H80,AF$89),tblResource[[EMP NAME]:[EMP NAME]],Bandwidth!$C$96)))</f>
        <v>52</v>
      </c>
      <c r="AG80" s="27">
        <f ca="1">IF(MONTH(DATE($J$89,$H80,AG$89))&lt;&gt;$H80,"",IF((WORKDAY.INTL(DATE($J$89,$H80,AG$89)-1,1,rng_C_Weekends,rng_C_Holidays))&lt;&gt;DATE($J$89,$H80,AG$89),0,SUMIFS(tblResource[[MAX HOURS PER DAY]:[MAX HOURS PER DAY]],tblResource[[START]:[START]],"&lt;="&amp;DATE($J$89,$H80,AG$89),tblResource[[TERMINATION]:[TERMINATION]],"&gt;="&amp;DATE($J$89,$H80,AG$89),tblResource[[EMP NAME]:[EMP NAME]],Bandwidth!$C$96)))</f>
        <v>52</v>
      </c>
      <c r="AH80" s="27">
        <f ca="1">IF(MONTH(DATE($J$89,$H80,AH$89))&lt;&gt;$H80,"",IF((WORKDAY.INTL(DATE($J$89,$H80,AH$89)-1,1,rng_C_Weekends,rng_C_Holidays))&lt;&gt;DATE($J$89,$H80,AH$89),0,SUMIFS(tblResource[[MAX HOURS PER DAY]:[MAX HOURS PER DAY]],tblResource[[START]:[START]],"&lt;="&amp;DATE($J$89,$H80,AH$89),tblResource[[TERMINATION]:[TERMINATION]],"&gt;="&amp;DATE($J$89,$H80,AH$89),tblResource[[EMP NAME]:[EMP NAME]],Bandwidth!$C$96)))</f>
        <v>52</v>
      </c>
      <c r="AI80" s="27">
        <f ca="1">IF(MONTH(DATE($J$89,$H80,AI$89))&lt;&gt;$H80,"",IF((WORKDAY.INTL(DATE($J$89,$H80,AI$89)-1,1,rng_C_Weekends,rng_C_Holidays))&lt;&gt;DATE($J$89,$H80,AI$89),0,SUMIFS(tblResource[[MAX HOURS PER DAY]:[MAX HOURS PER DAY]],tblResource[[START]:[START]],"&lt;="&amp;DATE($J$89,$H80,AI$89),tblResource[[TERMINATION]:[TERMINATION]],"&gt;="&amp;DATE($J$89,$H80,AI$89),tblResource[[EMP NAME]:[EMP NAME]],Bandwidth!$C$96)))</f>
        <v>52</v>
      </c>
      <c r="AJ80" s="27">
        <f ca="1">IF(MONTH(DATE($J$89,$H80,AJ$89))&lt;&gt;$H80,"",IF((WORKDAY.INTL(DATE($J$89,$H80,AJ$89)-1,1,rng_C_Weekends,rng_C_Holidays))&lt;&gt;DATE($J$89,$H80,AJ$89),0,SUMIFS(tblResource[[MAX HOURS PER DAY]:[MAX HOURS PER DAY]],tblResource[[START]:[START]],"&lt;="&amp;DATE($J$89,$H80,AJ$89),tblResource[[TERMINATION]:[TERMINATION]],"&gt;="&amp;DATE($J$89,$H80,AJ$89),tblResource[[EMP NAME]:[EMP NAME]],Bandwidth!$C$96)))</f>
        <v>0</v>
      </c>
      <c r="AK80" s="27">
        <f ca="1">IF(MONTH(DATE($J$89,$H80,AK$89))&lt;&gt;$H80,"",IF((WORKDAY.INTL(DATE($J$89,$H80,AK$89)-1,1,rng_C_Weekends,rng_C_Holidays))&lt;&gt;DATE($J$89,$H80,AK$89),0,SUMIFS(tblResource[[MAX HOURS PER DAY]:[MAX HOURS PER DAY]],tblResource[[START]:[START]],"&lt;="&amp;DATE($J$89,$H80,AK$89),tblResource[[TERMINATION]:[TERMINATION]],"&gt;="&amp;DATE($J$89,$H80,AK$89),tblResource[[EMP NAME]:[EMP NAME]],Bandwidth!$C$96)))</f>
        <v>0</v>
      </c>
      <c r="AL80" s="27">
        <f ca="1">IF(MONTH(DATE($J$89,$H80,AL$89))&lt;&gt;$H80,"",IF((WORKDAY.INTL(DATE($J$89,$H80,AL$89)-1,1,rng_C_Weekends,rng_C_Holidays))&lt;&gt;DATE($J$89,$H80,AL$89),0,SUMIFS(tblResource[[MAX HOURS PER DAY]:[MAX HOURS PER DAY]],tblResource[[START]:[START]],"&lt;="&amp;DATE($J$89,$H80,AL$89),tblResource[[TERMINATION]:[TERMINATION]],"&gt;="&amp;DATE($J$89,$H80,AL$89),tblResource[[EMP NAME]:[EMP NAME]],Bandwidth!$C$96)))</f>
        <v>52</v>
      </c>
      <c r="AM80" s="27">
        <f ca="1">IF(MONTH(DATE($J$89,$H80,AM$89))&lt;&gt;$H80,"",IF((WORKDAY.INTL(DATE($J$89,$H80,AM$89)-1,1,rng_C_Weekends,rng_C_Holidays))&lt;&gt;DATE($J$89,$H80,AM$89),0,SUMIFS(tblResource[[MAX HOURS PER DAY]:[MAX HOURS PER DAY]],tblResource[[START]:[START]],"&lt;="&amp;DATE($J$89,$H80,AM$89),tblResource[[TERMINATION]:[TERMINATION]],"&gt;="&amp;DATE($J$89,$H80,AM$89),tblResource[[EMP NAME]:[EMP NAME]],Bandwidth!$C$96)))</f>
        <v>52</v>
      </c>
      <c r="AN80" s="27">
        <f ca="1">IF(MONTH(DATE($J$89,$H80,AN$89))&lt;&gt;$H80,"",IF((WORKDAY.INTL(DATE($J$89,$H80,AN$89)-1,1,rng_C_Weekends,rng_C_Holidays))&lt;&gt;DATE($J$89,$H80,AN$89),0,SUMIFS(tblResource[[MAX HOURS PER DAY]:[MAX HOURS PER DAY]],tblResource[[START]:[START]],"&lt;="&amp;DATE($J$89,$H80,AN$89),tblResource[[TERMINATION]:[TERMINATION]],"&gt;="&amp;DATE($J$89,$H80,AN$89),tblResource[[EMP NAME]:[EMP NAME]],Bandwidth!$C$96)))</f>
        <v>52</v>
      </c>
      <c r="AO80" s="27">
        <f ca="1">IF(MONTH(DATE($J$89,$H80,AO$89))&lt;&gt;$H80,"",IF((WORKDAY.INTL(DATE($J$89,$H80,AO$89)-1,1,rng_C_Weekends,rng_C_Holidays))&lt;&gt;DATE($J$89,$H80,AO$89),0,SUMIFS(tblResource[[MAX HOURS PER DAY]:[MAX HOURS PER DAY]],tblResource[[START]:[START]],"&lt;="&amp;DATE($J$89,$H80,AO$89),tblResource[[TERMINATION]:[TERMINATION]],"&gt;="&amp;DATE($J$89,$H80,AO$89),tblResource[[EMP NAME]:[EMP NAME]],Bandwidth!$C$96)))</f>
        <v>52</v>
      </c>
    </row>
    <row r="81" spans="1:41" ht="28.5" customHeight="1">
      <c r="A81" s="30"/>
      <c r="B81" s="30"/>
      <c r="C81" s="30"/>
      <c r="D81" s="30"/>
      <c r="E81" s="30"/>
      <c r="F81" s="30"/>
      <c r="G81" s="30"/>
      <c r="H81" s="20">
        <v>11</v>
      </c>
      <c r="J81" s="34" t="s">
        <v>80</v>
      </c>
      <c r="K81" s="27">
        <f ca="1">IF(MONTH(DATE($J$89,$H81,K$89))&lt;&gt;$H81,"",IF((WORKDAY.INTL(DATE($J$89,$H81,K$89)-1,1,rng_C_Weekends,rng_C_Holidays))&lt;&gt;DATE($J$89,$H81,K$89),0,SUMIFS(tblResource[[MAX HOURS PER DAY]:[MAX HOURS PER DAY]],tblResource[[START]:[START]],"&lt;="&amp;DATE($J$89,$H81,K$89),tblResource[[TERMINATION]:[TERMINATION]],"&gt;="&amp;DATE($J$89,$H81,K$89),tblResource[[EMP NAME]:[EMP NAME]],Bandwidth!$C$96)))</f>
        <v>52</v>
      </c>
      <c r="L81" s="27">
        <f ca="1">IF(MONTH(DATE($J$89,$H81,L$89))&lt;&gt;$H81,"",IF((WORKDAY.INTL(DATE($J$89,$H81,L$89)-1,1,rng_C_Weekends,rng_C_Holidays))&lt;&gt;DATE($J$89,$H81,L$89),0,SUMIFS(tblResource[[MAX HOURS PER DAY]:[MAX HOURS PER DAY]],tblResource[[START]:[START]],"&lt;="&amp;DATE($J$89,$H81,L$89),tblResource[[TERMINATION]:[TERMINATION]],"&gt;="&amp;DATE($J$89,$H81,L$89),tblResource[[EMP NAME]:[EMP NAME]],Bandwidth!$C$96)))</f>
        <v>0</v>
      </c>
      <c r="M81" s="27">
        <f ca="1">IF(MONTH(DATE($J$89,$H81,M$89))&lt;&gt;$H81,"",IF((WORKDAY.INTL(DATE($J$89,$H81,M$89)-1,1,rng_C_Weekends,rng_C_Holidays))&lt;&gt;DATE($J$89,$H81,M$89),0,SUMIFS(tblResource[[MAX HOURS PER DAY]:[MAX HOURS PER DAY]],tblResource[[START]:[START]],"&lt;="&amp;DATE($J$89,$H81,M$89),tblResource[[TERMINATION]:[TERMINATION]],"&gt;="&amp;DATE($J$89,$H81,M$89),tblResource[[EMP NAME]:[EMP NAME]],Bandwidth!$C$96)))</f>
        <v>0</v>
      </c>
      <c r="N81" s="27">
        <f ca="1">IF(MONTH(DATE($J$89,$H81,N$89))&lt;&gt;$H81,"",IF((WORKDAY.INTL(DATE($J$89,$H81,N$89)-1,1,rng_C_Weekends,rng_C_Holidays))&lt;&gt;DATE($J$89,$H81,N$89),0,SUMIFS(tblResource[[MAX HOURS PER DAY]:[MAX HOURS PER DAY]],tblResource[[START]:[START]],"&lt;="&amp;DATE($J$89,$H81,N$89),tblResource[[TERMINATION]:[TERMINATION]],"&gt;="&amp;DATE($J$89,$H81,N$89),tblResource[[EMP NAME]:[EMP NAME]],Bandwidth!$C$96)))</f>
        <v>52</v>
      </c>
      <c r="O81" s="27">
        <f ca="1">IF(MONTH(DATE($J$89,$H81,O$89))&lt;&gt;$H81,"",IF((WORKDAY.INTL(DATE($J$89,$H81,O$89)-1,1,rng_C_Weekends,rng_C_Holidays))&lt;&gt;DATE($J$89,$H81,O$89),0,SUMIFS(tblResource[[MAX HOURS PER DAY]:[MAX HOURS PER DAY]],tblResource[[START]:[START]],"&lt;="&amp;DATE($J$89,$H81,O$89),tblResource[[TERMINATION]:[TERMINATION]],"&gt;="&amp;DATE($J$89,$H81,O$89),tblResource[[EMP NAME]:[EMP NAME]],Bandwidth!$C$96)))</f>
        <v>52</v>
      </c>
      <c r="P81" s="27">
        <f ca="1">IF(MONTH(DATE($J$89,$H81,P$89))&lt;&gt;$H81,"",IF((WORKDAY.INTL(DATE($J$89,$H81,P$89)-1,1,rng_C_Weekends,rng_C_Holidays))&lt;&gt;DATE($J$89,$H81,P$89),0,SUMIFS(tblResource[[MAX HOURS PER DAY]:[MAX HOURS PER DAY]],tblResource[[START]:[START]],"&lt;="&amp;DATE($J$89,$H81,P$89),tblResource[[TERMINATION]:[TERMINATION]],"&gt;="&amp;DATE($J$89,$H81,P$89),tblResource[[EMP NAME]:[EMP NAME]],Bandwidth!$C$96)))</f>
        <v>52</v>
      </c>
      <c r="Q81" s="27">
        <f ca="1">IF(MONTH(DATE($J$89,$H81,Q$89))&lt;&gt;$H81,"",IF((WORKDAY.INTL(DATE($J$89,$H81,Q$89)-1,1,rng_C_Weekends,rng_C_Holidays))&lt;&gt;DATE($J$89,$H81,Q$89),0,SUMIFS(tblResource[[MAX HOURS PER DAY]:[MAX HOURS PER DAY]],tblResource[[START]:[START]],"&lt;="&amp;DATE($J$89,$H81,Q$89),tblResource[[TERMINATION]:[TERMINATION]],"&gt;="&amp;DATE($J$89,$H81,Q$89),tblResource[[EMP NAME]:[EMP NAME]],Bandwidth!$C$96)))</f>
        <v>52</v>
      </c>
      <c r="R81" s="27">
        <f ca="1">IF(MONTH(DATE($J$89,$H81,R$89))&lt;&gt;$H81,"",IF((WORKDAY.INTL(DATE($J$89,$H81,R$89)-1,1,rng_C_Weekends,rng_C_Holidays))&lt;&gt;DATE($J$89,$H81,R$89),0,SUMIFS(tblResource[[MAX HOURS PER DAY]:[MAX HOURS PER DAY]],tblResource[[START]:[START]],"&lt;="&amp;DATE($J$89,$H81,R$89),tblResource[[TERMINATION]:[TERMINATION]],"&gt;="&amp;DATE($J$89,$H81,R$89),tblResource[[EMP NAME]:[EMP NAME]],Bandwidth!$C$96)))</f>
        <v>52</v>
      </c>
      <c r="S81" s="27">
        <f ca="1">IF(MONTH(DATE($J$89,$H81,S$89))&lt;&gt;$H81,"",IF((WORKDAY.INTL(DATE($J$89,$H81,S$89)-1,1,rng_C_Weekends,rng_C_Holidays))&lt;&gt;DATE($J$89,$H81,S$89),0,SUMIFS(tblResource[[MAX HOURS PER DAY]:[MAX HOURS PER DAY]],tblResource[[START]:[START]],"&lt;="&amp;DATE($J$89,$H81,S$89),tblResource[[TERMINATION]:[TERMINATION]],"&gt;="&amp;DATE($J$89,$H81,S$89),tblResource[[EMP NAME]:[EMP NAME]],Bandwidth!$C$96)))</f>
        <v>0</v>
      </c>
      <c r="T81" s="27">
        <f ca="1">IF(MONTH(DATE($J$89,$H81,T$89))&lt;&gt;$H81,"",IF((WORKDAY.INTL(DATE($J$89,$H81,T$89)-1,1,rng_C_Weekends,rng_C_Holidays))&lt;&gt;DATE($J$89,$H81,T$89),0,SUMIFS(tblResource[[MAX HOURS PER DAY]:[MAX HOURS PER DAY]],tblResource[[START]:[START]],"&lt;="&amp;DATE($J$89,$H81,T$89),tblResource[[TERMINATION]:[TERMINATION]],"&gt;="&amp;DATE($J$89,$H81,T$89),tblResource[[EMP NAME]:[EMP NAME]],Bandwidth!$C$96)))</f>
        <v>0</v>
      </c>
      <c r="U81" s="27">
        <f ca="1">IF(MONTH(DATE($J$89,$H81,U$89))&lt;&gt;$H81,"",IF((WORKDAY.INTL(DATE($J$89,$H81,U$89)-1,1,rng_C_Weekends,rng_C_Holidays))&lt;&gt;DATE($J$89,$H81,U$89),0,SUMIFS(tblResource[[MAX HOURS PER DAY]:[MAX HOURS PER DAY]],tblResource[[START]:[START]],"&lt;="&amp;DATE($J$89,$H81,U$89),tblResource[[TERMINATION]:[TERMINATION]],"&gt;="&amp;DATE($J$89,$H81,U$89),tblResource[[EMP NAME]:[EMP NAME]],Bandwidth!$C$96)))</f>
        <v>52</v>
      </c>
      <c r="V81" s="27">
        <f ca="1">IF(MONTH(DATE($J$89,$H81,V$89))&lt;&gt;$H81,"",IF((WORKDAY.INTL(DATE($J$89,$H81,V$89)-1,1,rng_C_Weekends,rng_C_Holidays))&lt;&gt;DATE($J$89,$H81,V$89),0,SUMIFS(tblResource[[MAX HOURS PER DAY]:[MAX HOURS PER DAY]],tblResource[[START]:[START]],"&lt;="&amp;DATE($J$89,$H81,V$89),tblResource[[TERMINATION]:[TERMINATION]],"&gt;="&amp;DATE($J$89,$H81,V$89),tblResource[[EMP NAME]:[EMP NAME]],Bandwidth!$C$96)))</f>
        <v>52</v>
      </c>
      <c r="W81" s="27">
        <f ca="1">IF(MONTH(DATE($J$89,$H81,W$89))&lt;&gt;$H81,"",IF((WORKDAY.INTL(DATE($J$89,$H81,W$89)-1,1,rng_C_Weekends,rng_C_Holidays))&lt;&gt;DATE($J$89,$H81,W$89),0,SUMIFS(tblResource[[MAX HOURS PER DAY]:[MAX HOURS PER DAY]],tblResource[[START]:[START]],"&lt;="&amp;DATE($J$89,$H81,W$89),tblResource[[TERMINATION]:[TERMINATION]],"&gt;="&amp;DATE($J$89,$H81,W$89),tblResource[[EMP NAME]:[EMP NAME]],Bandwidth!$C$96)))</f>
        <v>52</v>
      </c>
      <c r="X81" s="27">
        <f ca="1">IF(MONTH(DATE($J$89,$H81,X$89))&lt;&gt;$H81,"",IF((WORKDAY.INTL(DATE($J$89,$H81,X$89)-1,1,rng_C_Weekends,rng_C_Holidays))&lt;&gt;DATE($J$89,$H81,X$89),0,SUMIFS(tblResource[[MAX HOURS PER DAY]:[MAX HOURS PER DAY]],tblResource[[START]:[START]],"&lt;="&amp;DATE($J$89,$H81,X$89),tblResource[[TERMINATION]:[TERMINATION]],"&gt;="&amp;DATE($J$89,$H81,X$89),tblResource[[EMP NAME]:[EMP NAME]],Bandwidth!$C$96)))</f>
        <v>52</v>
      </c>
      <c r="Y81" s="27">
        <f ca="1">IF(MONTH(DATE($J$89,$H81,Y$89))&lt;&gt;$H81,"",IF((WORKDAY.INTL(DATE($J$89,$H81,Y$89)-1,1,rng_C_Weekends,rng_C_Holidays))&lt;&gt;DATE($J$89,$H81,Y$89),0,SUMIFS(tblResource[[MAX HOURS PER DAY]:[MAX HOURS PER DAY]],tblResource[[START]:[START]],"&lt;="&amp;DATE($J$89,$H81,Y$89),tblResource[[TERMINATION]:[TERMINATION]],"&gt;="&amp;DATE($J$89,$H81,Y$89),tblResource[[EMP NAME]:[EMP NAME]],Bandwidth!$C$96)))</f>
        <v>52</v>
      </c>
      <c r="Z81" s="27">
        <f ca="1">IF(MONTH(DATE($J$89,$H81,Z$89))&lt;&gt;$H81,"",IF((WORKDAY.INTL(DATE($J$89,$H81,Z$89)-1,1,rng_C_Weekends,rng_C_Holidays))&lt;&gt;DATE($J$89,$H81,Z$89),0,SUMIFS(tblResource[[MAX HOURS PER DAY]:[MAX HOURS PER DAY]],tblResource[[START]:[START]],"&lt;="&amp;DATE($J$89,$H81,Z$89),tblResource[[TERMINATION]:[TERMINATION]],"&gt;="&amp;DATE($J$89,$H81,Z$89),tblResource[[EMP NAME]:[EMP NAME]],Bandwidth!$C$96)))</f>
        <v>0</v>
      </c>
      <c r="AA81" s="27">
        <f ca="1">IF(MONTH(DATE($J$89,$H81,AA$89))&lt;&gt;$H81,"",IF((WORKDAY.INTL(DATE($J$89,$H81,AA$89)-1,1,rng_C_Weekends,rng_C_Holidays))&lt;&gt;DATE($J$89,$H81,AA$89),0,SUMIFS(tblResource[[MAX HOURS PER DAY]:[MAX HOURS PER DAY]],tblResource[[START]:[START]],"&lt;="&amp;DATE($J$89,$H81,AA$89),tblResource[[TERMINATION]:[TERMINATION]],"&gt;="&amp;DATE($J$89,$H81,AA$89),tblResource[[EMP NAME]:[EMP NAME]],Bandwidth!$C$96)))</f>
        <v>0</v>
      </c>
      <c r="AB81" s="27">
        <f ca="1">IF(MONTH(DATE($J$89,$H81,AB$89))&lt;&gt;$H81,"",IF((WORKDAY.INTL(DATE($J$89,$H81,AB$89)-1,1,rng_C_Weekends,rng_C_Holidays))&lt;&gt;DATE($J$89,$H81,AB$89),0,SUMIFS(tblResource[[MAX HOURS PER DAY]:[MAX HOURS PER DAY]],tblResource[[START]:[START]],"&lt;="&amp;DATE($J$89,$H81,AB$89),tblResource[[TERMINATION]:[TERMINATION]],"&gt;="&amp;DATE($J$89,$H81,AB$89),tblResource[[EMP NAME]:[EMP NAME]],Bandwidth!$C$96)))</f>
        <v>52</v>
      </c>
      <c r="AC81" s="27">
        <f ca="1">IF(MONTH(DATE($J$89,$H81,AC$89))&lt;&gt;$H81,"",IF((WORKDAY.INTL(DATE($J$89,$H81,AC$89)-1,1,rng_C_Weekends,rng_C_Holidays))&lt;&gt;DATE($J$89,$H81,AC$89),0,SUMIFS(tblResource[[MAX HOURS PER DAY]:[MAX HOURS PER DAY]],tblResource[[START]:[START]],"&lt;="&amp;DATE($J$89,$H81,AC$89),tblResource[[TERMINATION]:[TERMINATION]],"&gt;="&amp;DATE($J$89,$H81,AC$89),tblResource[[EMP NAME]:[EMP NAME]],Bandwidth!$C$96)))</f>
        <v>52</v>
      </c>
      <c r="AD81" s="27">
        <f ca="1">IF(MONTH(DATE($J$89,$H81,AD$89))&lt;&gt;$H81,"",IF((WORKDAY.INTL(DATE($J$89,$H81,AD$89)-1,1,rng_C_Weekends,rng_C_Holidays))&lt;&gt;DATE($J$89,$H81,AD$89),0,SUMIFS(tblResource[[MAX HOURS PER DAY]:[MAX HOURS PER DAY]],tblResource[[START]:[START]],"&lt;="&amp;DATE($J$89,$H81,AD$89),tblResource[[TERMINATION]:[TERMINATION]],"&gt;="&amp;DATE($J$89,$H81,AD$89),tblResource[[EMP NAME]:[EMP NAME]],Bandwidth!$C$96)))</f>
        <v>52</v>
      </c>
      <c r="AE81" s="27">
        <f ca="1">IF(MONTH(DATE($J$89,$H81,AE$89))&lt;&gt;$H81,"",IF((WORKDAY.INTL(DATE($J$89,$H81,AE$89)-1,1,rng_C_Weekends,rng_C_Holidays))&lt;&gt;DATE($J$89,$H81,AE$89),0,SUMIFS(tblResource[[MAX HOURS PER DAY]:[MAX HOURS PER DAY]],tblResource[[START]:[START]],"&lt;="&amp;DATE($J$89,$H81,AE$89),tblResource[[TERMINATION]:[TERMINATION]],"&gt;="&amp;DATE($J$89,$H81,AE$89),tblResource[[EMP NAME]:[EMP NAME]],Bandwidth!$C$96)))</f>
        <v>52</v>
      </c>
      <c r="AF81" s="27">
        <f ca="1">IF(MONTH(DATE($J$89,$H81,AF$89))&lt;&gt;$H81,"",IF((WORKDAY.INTL(DATE($J$89,$H81,AF$89)-1,1,rng_C_Weekends,rng_C_Holidays))&lt;&gt;DATE($J$89,$H81,AF$89),0,SUMIFS(tblResource[[MAX HOURS PER DAY]:[MAX HOURS PER DAY]],tblResource[[START]:[START]],"&lt;="&amp;DATE($J$89,$H81,AF$89),tblResource[[TERMINATION]:[TERMINATION]],"&gt;="&amp;DATE($J$89,$H81,AF$89),tblResource[[EMP NAME]:[EMP NAME]],Bandwidth!$C$96)))</f>
        <v>52</v>
      </c>
      <c r="AG81" s="27">
        <f ca="1">IF(MONTH(DATE($J$89,$H81,AG$89))&lt;&gt;$H81,"",IF((WORKDAY.INTL(DATE($J$89,$H81,AG$89)-1,1,rng_C_Weekends,rng_C_Holidays))&lt;&gt;DATE($J$89,$H81,AG$89),0,SUMIFS(tblResource[[MAX HOURS PER DAY]:[MAX HOURS PER DAY]],tblResource[[START]:[START]],"&lt;="&amp;DATE($J$89,$H81,AG$89),tblResource[[TERMINATION]:[TERMINATION]],"&gt;="&amp;DATE($J$89,$H81,AG$89),tblResource[[EMP NAME]:[EMP NAME]],Bandwidth!$C$96)))</f>
        <v>0</v>
      </c>
      <c r="AH81" s="27">
        <f ca="1">IF(MONTH(DATE($J$89,$H81,AH$89))&lt;&gt;$H81,"",IF((WORKDAY.INTL(DATE($J$89,$H81,AH$89)-1,1,rng_C_Weekends,rng_C_Holidays))&lt;&gt;DATE($J$89,$H81,AH$89),0,SUMIFS(tblResource[[MAX HOURS PER DAY]:[MAX HOURS PER DAY]],tblResource[[START]:[START]],"&lt;="&amp;DATE($J$89,$H81,AH$89),tblResource[[TERMINATION]:[TERMINATION]],"&gt;="&amp;DATE($J$89,$H81,AH$89),tblResource[[EMP NAME]:[EMP NAME]],Bandwidth!$C$96)))</f>
        <v>0</v>
      </c>
      <c r="AI81" s="27">
        <f ca="1">IF(MONTH(DATE($J$89,$H81,AI$89))&lt;&gt;$H81,"",IF((WORKDAY.INTL(DATE($J$89,$H81,AI$89)-1,1,rng_C_Weekends,rng_C_Holidays))&lt;&gt;DATE($J$89,$H81,AI$89),0,SUMIFS(tblResource[[MAX HOURS PER DAY]:[MAX HOURS PER DAY]],tblResource[[START]:[START]],"&lt;="&amp;DATE($J$89,$H81,AI$89),tblResource[[TERMINATION]:[TERMINATION]],"&gt;="&amp;DATE($J$89,$H81,AI$89),tblResource[[EMP NAME]:[EMP NAME]],Bandwidth!$C$96)))</f>
        <v>52</v>
      </c>
      <c r="AJ81" s="27">
        <f ca="1">IF(MONTH(DATE($J$89,$H81,AJ$89))&lt;&gt;$H81,"",IF((WORKDAY.INTL(DATE($J$89,$H81,AJ$89)-1,1,rng_C_Weekends,rng_C_Holidays))&lt;&gt;DATE($J$89,$H81,AJ$89),0,SUMIFS(tblResource[[MAX HOURS PER DAY]:[MAX HOURS PER DAY]],tblResource[[START]:[START]],"&lt;="&amp;DATE($J$89,$H81,AJ$89),tblResource[[TERMINATION]:[TERMINATION]],"&gt;="&amp;DATE($J$89,$H81,AJ$89),tblResource[[EMP NAME]:[EMP NAME]],Bandwidth!$C$96)))</f>
        <v>52</v>
      </c>
      <c r="AK81" s="27">
        <f ca="1">IF(MONTH(DATE($J$89,$H81,AK$89))&lt;&gt;$H81,"",IF((WORKDAY.INTL(DATE($J$89,$H81,AK$89)-1,1,rng_C_Weekends,rng_C_Holidays))&lt;&gt;DATE($J$89,$H81,AK$89),0,SUMIFS(tblResource[[MAX HOURS PER DAY]:[MAX HOURS PER DAY]],tblResource[[START]:[START]],"&lt;="&amp;DATE($J$89,$H81,AK$89),tblResource[[TERMINATION]:[TERMINATION]],"&gt;="&amp;DATE($J$89,$H81,AK$89),tblResource[[EMP NAME]:[EMP NAME]],Bandwidth!$C$96)))</f>
        <v>52</v>
      </c>
      <c r="AL81" s="27">
        <f ca="1">IF(MONTH(DATE($J$89,$H81,AL$89))&lt;&gt;$H81,"",IF((WORKDAY.INTL(DATE($J$89,$H81,AL$89)-1,1,rng_C_Weekends,rng_C_Holidays))&lt;&gt;DATE($J$89,$H81,AL$89),0,SUMIFS(tblResource[[MAX HOURS PER DAY]:[MAX HOURS PER DAY]],tblResource[[START]:[START]],"&lt;="&amp;DATE($J$89,$H81,AL$89),tblResource[[TERMINATION]:[TERMINATION]],"&gt;="&amp;DATE($J$89,$H81,AL$89),tblResource[[EMP NAME]:[EMP NAME]],Bandwidth!$C$96)))</f>
        <v>52</v>
      </c>
      <c r="AM81" s="27">
        <f ca="1">IF(MONTH(DATE($J$89,$H81,AM$89))&lt;&gt;$H81,"",IF((WORKDAY.INTL(DATE($J$89,$H81,AM$89)-1,1,rng_C_Weekends,rng_C_Holidays))&lt;&gt;DATE($J$89,$H81,AM$89),0,SUMIFS(tblResource[[MAX HOURS PER DAY]:[MAX HOURS PER DAY]],tblResource[[START]:[START]],"&lt;="&amp;DATE($J$89,$H81,AM$89),tblResource[[TERMINATION]:[TERMINATION]],"&gt;="&amp;DATE($J$89,$H81,AM$89),tblResource[[EMP NAME]:[EMP NAME]],Bandwidth!$C$96)))</f>
        <v>52</v>
      </c>
      <c r="AN81" s="27">
        <f ca="1">IF(MONTH(DATE($J$89,$H81,AN$89))&lt;&gt;$H81,"",IF((WORKDAY.INTL(DATE($J$89,$H81,AN$89)-1,1,rng_C_Weekends,rng_C_Holidays))&lt;&gt;DATE($J$89,$H81,AN$89),0,SUMIFS(tblResource[[MAX HOURS PER DAY]:[MAX HOURS PER DAY]],tblResource[[START]:[START]],"&lt;="&amp;DATE($J$89,$H81,AN$89),tblResource[[TERMINATION]:[TERMINATION]],"&gt;="&amp;DATE($J$89,$H81,AN$89),tblResource[[EMP NAME]:[EMP NAME]],Bandwidth!$C$96)))</f>
        <v>0</v>
      </c>
      <c r="AO81" s="27" t="str">
        <f ca="1">IF(MONTH(DATE($J$89,$H81,AO$89))&lt;&gt;$H81,"",IF((WORKDAY.INTL(DATE($J$89,$H81,AO$89)-1,1,rng_C_Weekends,rng_C_Holidays))&lt;&gt;DATE($J$89,$H81,AO$89),0,SUMIFS(tblResource[[MAX HOURS PER DAY]:[MAX HOURS PER DAY]],tblResource[[START]:[START]],"&lt;="&amp;DATE($J$89,$H81,AO$89),tblResource[[TERMINATION]:[TERMINATION]],"&gt;="&amp;DATE($J$89,$H81,AO$89),tblResource[[EMP NAME]:[EMP NAME]],Bandwidth!$C$96)))</f>
        <v/>
      </c>
    </row>
    <row r="82" spans="1:41" ht="28.5" customHeight="1">
      <c r="A82" s="30"/>
      <c r="B82" s="30"/>
      <c r="C82" s="30"/>
      <c r="D82" s="30"/>
      <c r="E82" s="30"/>
      <c r="F82" s="30"/>
      <c r="G82" s="30"/>
      <c r="H82" s="20">
        <v>12</v>
      </c>
      <c r="J82" s="34" t="s">
        <v>81</v>
      </c>
      <c r="K82" s="27">
        <f ca="1">IF(MONTH(DATE($J$89,$H82,K$89))&lt;&gt;$H82,"",IF((WORKDAY.INTL(DATE($J$89,$H82,K$89)-1,1,rng_C_Weekends,rng_C_Holidays))&lt;&gt;DATE($J$89,$H82,K$89),0,SUMIFS(tblResource[[MAX HOURS PER DAY]:[MAX HOURS PER DAY]],tblResource[[START]:[START]],"&lt;="&amp;DATE($J$89,$H82,K$89),tblResource[[TERMINATION]:[TERMINATION]],"&gt;="&amp;DATE($J$89,$H82,K$89),tblResource[[EMP NAME]:[EMP NAME]],Bandwidth!$C$96)))</f>
        <v>0</v>
      </c>
      <c r="L82" s="27">
        <f ca="1">IF(MONTH(DATE($J$89,$H82,L$89))&lt;&gt;$H82,"",IF((WORKDAY.INTL(DATE($J$89,$H82,L$89)-1,1,rng_C_Weekends,rng_C_Holidays))&lt;&gt;DATE($J$89,$H82,L$89),0,SUMIFS(tblResource[[MAX HOURS PER DAY]:[MAX HOURS PER DAY]],tblResource[[START]:[START]],"&lt;="&amp;DATE($J$89,$H82,L$89),tblResource[[TERMINATION]:[TERMINATION]],"&gt;="&amp;DATE($J$89,$H82,L$89),tblResource[[EMP NAME]:[EMP NAME]],Bandwidth!$C$96)))</f>
        <v>52</v>
      </c>
      <c r="M82" s="27">
        <f ca="1">IF(MONTH(DATE($J$89,$H82,M$89))&lt;&gt;$H82,"",IF((WORKDAY.INTL(DATE($J$89,$H82,M$89)-1,1,rng_C_Weekends,rng_C_Holidays))&lt;&gt;DATE($J$89,$H82,M$89),0,SUMIFS(tblResource[[MAX HOURS PER DAY]:[MAX HOURS PER DAY]],tblResource[[START]:[START]],"&lt;="&amp;DATE($J$89,$H82,M$89),tblResource[[TERMINATION]:[TERMINATION]],"&gt;="&amp;DATE($J$89,$H82,M$89),tblResource[[EMP NAME]:[EMP NAME]],Bandwidth!$C$96)))</f>
        <v>52</v>
      </c>
      <c r="N82" s="27">
        <f ca="1">IF(MONTH(DATE($J$89,$H82,N$89))&lt;&gt;$H82,"",IF((WORKDAY.INTL(DATE($J$89,$H82,N$89)-1,1,rng_C_Weekends,rng_C_Holidays))&lt;&gt;DATE($J$89,$H82,N$89),0,SUMIFS(tblResource[[MAX HOURS PER DAY]:[MAX HOURS PER DAY]],tblResource[[START]:[START]],"&lt;="&amp;DATE($J$89,$H82,N$89),tblResource[[TERMINATION]:[TERMINATION]],"&gt;="&amp;DATE($J$89,$H82,N$89),tblResource[[EMP NAME]:[EMP NAME]],Bandwidth!$C$96)))</f>
        <v>52</v>
      </c>
      <c r="O82" s="27">
        <f ca="1">IF(MONTH(DATE($J$89,$H82,O$89))&lt;&gt;$H82,"",IF((WORKDAY.INTL(DATE($J$89,$H82,O$89)-1,1,rng_C_Weekends,rng_C_Holidays))&lt;&gt;DATE($J$89,$H82,O$89),0,SUMIFS(tblResource[[MAX HOURS PER DAY]:[MAX HOURS PER DAY]],tblResource[[START]:[START]],"&lt;="&amp;DATE($J$89,$H82,O$89),tblResource[[TERMINATION]:[TERMINATION]],"&gt;="&amp;DATE($J$89,$H82,O$89),tblResource[[EMP NAME]:[EMP NAME]],Bandwidth!$C$96)))</f>
        <v>52</v>
      </c>
      <c r="P82" s="27">
        <f ca="1">IF(MONTH(DATE($J$89,$H82,P$89))&lt;&gt;$H82,"",IF((WORKDAY.INTL(DATE($J$89,$H82,P$89)-1,1,rng_C_Weekends,rng_C_Holidays))&lt;&gt;DATE($J$89,$H82,P$89),0,SUMIFS(tblResource[[MAX HOURS PER DAY]:[MAX HOURS PER DAY]],tblResource[[START]:[START]],"&lt;="&amp;DATE($J$89,$H82,P$89),tblResource[[TERMINATION]:[TERMINATION]],"&gt;="&amp;DATE($J$89,$H82,P$89),tblResource[[EMP NAME]:[EMP NAME]],Bandwidth!$C$96)))</f>
        <v>52</v>
      </c>
      <c r="Q82" s="27">
        <f ca="1">IF(MONTH(DATE($J$89,$H82,Q$89))&lt;&gt;$H82,"",IF((WORKDAY.INTL(DATE($J$89,$H82,Q$89)-1,1,rng_C_Weekends,rng_C_Holidays))&lt;&gt;DATE($J$89,$H82,Q$89),0,SUMIFS(tblResource[[MAX HOURS PER DAY]:[MAX HOURS PER DAY]],tblResource[[START]:[START]],"&lt;="&amp;DATE($J$89,$H82,Q$89),tblResource[[TERMINATION]:[TERMINATION]],"&gt;="&amp;DATE($J$89,$H82,Q$89),tblResource[[EMP NAME]:[EMP NAME]],Bandwidth!$C$96)))</f>
        <v>0</v>
      </c>
      <c r="R82" s="27">
        <f ca="1">IF(MONTH(DATE($J$89,$H82,R$89))&lt;&gt;$H82,"",IF((WORKDAY.INTL(DATE($J$89,$H82,R$89)-1,1,rng_C_Weekends,rng_C_Holidays))&lt;&gt;DATE($J$89,$H82,R$89),0,SUMIFS(tblResource[[MAX HOURS PER DAY]:[MAX HOURS PER DAY]],tblResource[[START]:[START]],"&lt;="&amp;DATE($J$89,$H82,R$89),tblResource[[TERMINATION]:[TERMINATION]],"&gt;="&amp;DATE($J$89,$H82,R$89),tblResource[[EMP NAME]:[EMP NAME]],Bandwidth!$C$96)))</f>
        <v>0</v>
      </c>
      <c r="S82" s="27">
        <f ca="1">IF(MONTH(DATE($J$89,$H82,S$89))&lt;&gt;$H82,"",IF((WORKDAY.INTL(DATE($J$89,$H82,S$89)-1,1,rng_C_Weekends,rng_C_Holidays))&lt;&gt;DATE($J$89,$H82,S$89),0,SUMIFS(tblResource[[MAX HOURS PER DAY]:[MAX HOURS PER DAY]],tblResource[[START]:[START]],"&lt;="&amp;DATE($J$89,$H82,S$89),tblResource[[TERMINATION]:[TERMINATION]],"&gt;="&amp;DATE($J$89,$H82,S$89),tblResource[[EMP NAME]:[EMP NAME]],Bandwidth!$C$96)))</f>
        <v>52</v>
      </c>
      <c r="T82" s="27">
        <f ca="1">IF(MONTH(DATE($J$89,$H82,T$89))&lt;&gt;$H82,"",IF((WORKDAY.INTL(DATE($J$89,$H82,T$89)-1,1,rng_C_Weekends,rng_C_Holidays))&lt;&gt;DATE($J$89,$H82,T$89),0,SUMIFS(tblResource[[MAX HOURS PER DAY]:[MAX HOURS PER DAY]],tblResource[[START]:[START]],"&lt;="&amp;DATE($J$89,$H82,T$89),tblResource[[TERMINATION]:[TERMINATION]],"&gt;="&amp;DATE($J$89,$H82,T$89),tblResource[[EMP NAME]:[EMP NAME]],Bandwidth!$C$96)))</f>
        <v>52</v>
      </c>
      <c r="U82" s="27">
        <f ca="1">IF(MONTH(DATE($J$89,$H82,U$89))&lt;&gt;$H82,"",IF((WORKDAY.INTL(DATE($J$89,$H82,U$89)-1,1,rng_C_Weekends,rng_C_Holidays))&lt;&gt;DATE($J$89,$H82,U$89),0,SUMIFS(tblResource[[MAX HOURS PER DAY]:[MAX HOURS PER DAY]],tblResource[[START]:[START]],"&lt;="&amp;DATE($J$89,$H82,U$89),tblResource[[TERMINATION]:[TERMINATION]],"&gt;="&amp;DATE($J$89,$H82,U$89),tblResource[[EMP NAME]:[EMP NAME]],Bandwidth!$C$96)))</f>
        <v>52</v>
      </c>
      <c r="V82" s="27">
        <f ca="1">IF(MONTH(DATE($J$89,$H82,V$89))&lt;&gt;$H82,"",IF((WORKDAY.INTL(DATE($J$89,$H82,V$89)-1,1,rng_C_Weekends,rng_C_Holidays))&lt;&gt;DATE($J$89,$H82,V$89),0,SUMIFS(tblResource[[MAX HOURS PER DAY]:[MAX HOURS PER DAY]],tblResource[[START]:[START]],"&lt;="&amp;DATE($J$89,$H82,V$89),tblResource[[TERMINATION]:[TERMINATION]],"&gt;="&amp;DATE($J$89,$H82,V$89),tblResource[[EMP NAME]:[EMP NAME]],Bandwidth!$C$96)))</f>
        <v>52</v>
      </c>
      <c r="W82" s="27">
        <f ca="1">IF(MONTH(DATE($J$89,$H82,W$89))&lt;&gt;$H82,"",IF((WORKDAY.INTL(DATE($J$89,$H82,W$89)-1,1,rng_C_Weekends,rng_C_Holidays))&lt;&gt;DATE($J$89,$H82,W$89),0,SUMIFS(tblResource[[MAX HOURS PER DAY]:[MAX HOURS PER DAY]],tblResource[[START]:[START]],"&lt;="&amp;DATE($J$89,$H82,W$89),tblResource[[TERMINATION]:[TERMINATION]],"&gt;="&amp;DATE($J$89,$H82,W$89),tblResource[[EMP NAME]:[EMP NAME]],Bandwidth!$C$96)))</f>
        <v>52</v>
      </c>
      <c r="X82" s="27">
        <f ca="1">IF(MONTH(DATE($J$89,$H82,X$89))&lt;&gt;$H82,"",IF((WORKDAY.INTL(DATE($J$89,$H82,X$89)-1,1,rng_C_Weekends,rng_C_Holidays))&lt;&gt;DATE($J$89,$H82,X$89),0,SUMIFS(tblResource[[MAX HOURS PER DAY]:[MAX HOURS PER DAY]],tblResource[[START]:[START]],"&lt;="&amp;DATE($J$89,$H82,X$89),tblResource[[TERMINATION]:[TERMINATION]],"&gt;="&amp;DATE($J$89,$H82,X$89),tblResource[[EMP NAME]:[EMP NAME]],Bandwidth!$C$96)))</f>
        <v>0</v>
      </c>
      <c r="Y82" s="27">
        <f ca="1">IF(MONTH(DATE($J$89,$H82,Y$89))&lt;&gt;$H82,"",IF((WORKDAY.INTL(DATE($J$89,$H82,Y$89)-1,1,rng_C_Weekends,rng_C_Holidays))&lt;&gt;DATE($J$89,$H82,Y$89),0,SUMIFS(tblResource[[MAX HOURS PER DAY]:[MAX HOURS PER DAY]],tblResource[[START]:[START]],"&lt;="&amp;DATE($J$89,$H82,Y$89),tblResource[[TERMINATION]:[TERMINATION]],"&gt;="&amp;DATE($J$89,$H82,Y$89),tblResource[[EMP NAME]:[EMP NAME]],Bandwidth!$C$96)))</f>
        <v>0</v>
      </c>
      <c r="Z82" s="27">
        <f ca="1">IF(MONTH(DATE($J$89,$H82,Z$89))&lt;&gt;$H82,"",IF((WORKDAY.INTL(DATE($J$89,$H82,Z$89)-1,1,rng_C_Weekends,rng_C_Holidays))&lt;&gt;DATE($J$89,$H82,Z$89),0,SUMIFS(tblResource[[MAX HOURS PER DAY]:[MAX HOURS PER DAY]],tblResource[[START]:[START]],"&lt;="&amp;DATE($J$89,$H82,Z$89),tblResource[[TERMINATION]:[TERMINATION]],"&gt;="&amp;DATE($J$89,$H82,Z$89),tblResource[[EMP NAME]:[EMP NAME]],Bandwidth!$C$96)))</f>
        <v>52</v>
      </c>
      <c r="AA82" s="27">
        <f ca="1">IF(MONTH(DATE($J$89,$H82,AA$89))&lt;&gt;$H82,"",IF((WORKDAY.INTL(DATE($J$89,$H82,AA$89)-1,1,rng_C_Weekends,rng_C_Holidays))&lt;&gt;DATE($J$89,$H82,AA$89),0,SUMIFS(tblResource[[MAX HOURS PER DAY]:[MAX HOURS PER DAY]],tblResource[[START]:[START]],"&lt;="&amp;DATE($J$89,$H82,AA$89),tblResource[[TERMINATION]:[TERMINATION]],"&gt;="&amp;DATE($J$89,$H82,AA$89),tblResource[[EMP NAME]:[EMP NAME]],Bandwidth!$C$96)))</f>
        <v>52</v>
      </c>
      <c r="AB82" s="27">
        <f ca="1">IF(MONTH(DATE($J$89,$H82,AB$89))&lt;&gt;$H82,"",IF((WORKDAY.INTL(DATE($J$89,$H82,AB$89)-1,1,rng_C_Weekends,rng_C_Holidays))&lt;&gt;DATE($J$89,$H82,AB$89),0,SUMIFS(tblResource[[MAX HOURS PER DAY]:[MAX HOURS PER DAY]],tblResource[[START]:[START]],"&lt;="&amp;DATE($J$89,$H82,AB$89),tblResource[[TERMINATION]:[TERMINATION]],"&gt;="&amp;DATE($J$89,$H82,AB$89),tblResource[[EMP NAME]:[EMP NAME]],Bandwidth!$C$96)))</f>
        <v>52</v>
      </c>
      <c r="AC82" s="27">
        <f ca="1">IF(MONTH(DATE($J$89,$H82,AC$89))&lt;&gt;$H82,"",IF((WORKDAY.INTL(DATE($J$89,$H82,AC$89)-1,1,rng_C_Weekends,rng_C_Holidays))&lt;&gt;DATE($J$89,$H82,AC$89),0,SUMIFS(tblResource[[MAX HOURS PER DAY]:[MAX HOURS PER DAY]],tblResource[[START]:[START]],"&lt;="&amp;DATE($J$89,$H82,AC$89),tblResource[[TERMINATION]:[TERMINATION]],"&gt;="&amp;DATE($J$89,$H82,AC$89),tblResource[[EMP NAME]:[EMP NAME]],Bandwidth!$C$96)))</f>
        <v>52</v>
      </c>
      <c r="AD82" s="27">
        <f ca="1">IF(MONTH(DATE($J$89,$H82,AD$89))&lt;&gt;$H82,"",IF((WORKDAY.INTL(DATE($J$89,$H82,AD$89)-1,1,rng_C_Weekends,rng_C_Holidays))&lt;&gt;DATE($J$89,$H82,AD$89),0,SUMIFS(tblResource[[MAX HOURS PER DAY]:[MAX HOURS PER DAY]],tblResource[[START]:[START]],"&lt;="&amp;DATE($J$89,$H82,AD$89),tblResource[[TERMINATION]:[TERMINATION]],"&gt;="&amp;DATE($J$89,$H82,AD$89),tblResource[[EMP NAME]:[EMP NAME]],Bandwidth!$C$96)))</f>
        <v>52</v>
      </c>
      <c r="AE82" s="27">
        <f ca="1">IF(MONTH(DATE($J$89,$H82,AE$89))&lt;&gt;$H82,"",IF((WORKDAY.INTL(DATE($J$89,$H82,AE$89)-1,1,rng_C_Weekends,rng_C_Holidays))&lt;&gt;DATE($J$89,$H82,AE$89),0,SUMIFS(tblResource[[MAX HOURS PER DAY]:[MAX HOURS PER DAY]],tblResource[[START]:[START]],"&lt;="&amp;DATE($J$89,$H82,AE$89),tblResource[[TERMINATION]:[TERMINATION]],"&gt;="&amp;DATE($J$89,$H82,AE$89),tblResource[[EMP NAME]:[EMP NAME]],Bandwidth!$C$96)))</f>
        <v>0</v>
      </c>
      <c r="AF82" s="27">
        <f ca="1">IF(MONTH(DATE($J$89,$H82,AF$89))&lt;&gt;$H82,"",IF((WORKDAY.INTL(DATE($J$89,$H82,AF$89)-1,1,rng_C_Weekends,rng_C_Holidays))&lt;&gt;DATE($J$89,$H82,AF$89),0,SUMIFS(tblResource[[MAX HOURS PER DAY]:[MAX HOURS PER DAY]],tblResource[[START]:[START]],"&lt;="&amp;DATE($J$89,$H82,AF$89),tblResource[[TERMINATION]:[TERMINATION]],"&gt;="&amp;DATE($J$89,$H82,AF$89),tblResource[[EMP NAME]:[EMP NAME]],Bandwidth!$C$96)))</f>
        <v>0</v>
      </c>
      <c r="AG82" s="27">
        <f ca="1">IF(MONTH(DATE($J$89,$H82,AG$89))&lt;&gt;$H82,"",IF((WORKDAY.INTL(DATE($J$89,$H82,AG$89)-1,1,rng_C_Weekends,rng_C_Holidays))&lt;&gt;DATE($J$89,$H82,AG$89),0,SUMIFS(tblResource[[MAX HOURS PER DAY]:[MAX HOURS PER DAY]],tblResource[[START]:[START]],"&lt;="&amp;DATE($J$89,$H82,AG$89),tblResource[[TERMINATION]:[TERMINATION]],"&gt;="&amp;DATE($J$89,$H82,AG$89),tblResource[[EMP NAME]:[EMP NAME]],Bandwidth!$C$96)))</f>
        <v>52</v>
      </c>
      <c r="AH82" s="27">
        <f ca="1">IF(MONTH(DATE($J$89,$H82,AH$89))&lt;&gt;$H82,"",IF((WORKDAY.INTL(DATE($J$89,$H82,AH$89)-1,1,rng_C_Weekends,rng_C_Holidays))&lt;&gt;DATE($J$89,$H82,AH$89),0,SUMIFS(tblResource[[MAX HOURS PER DAY]:[MAX HOURS PER DAY]],tblResource[[START]:[START]],"&lt;="&amp;DATE($J$89,$H82,AH$89),tblResource[[TERMINATION]:[TERMINATION]],"&gt;="&amp;DATE($J$89,$H82,AH$89),tblResource[[EMP NAME]:[EMP NAME]],Bandwidth!$C$96)))</f>
        <v>52</v>
      </c>
      <c r="AI82" s="27">
        <f ca="1">IF(MONTH(DATE($J$89,$H82,AI$89))&lt;&gt;$H82,"",IF((WORKDAY.INTL(DATE($J$89,$H82,AI$89)-1,1,rng_C_Weekends,rng_C_Holidays))&lt;&gt;DATE($J$89,$H82,AI$89),0,SUMIFS(tblResource[[MAX HOURS PER DAY]:[MAX HOURS PER DAY]],tblResource[[START]:[START]],"&lt;="&amp;DATE($J$89,$H82,AI$89),tblResource[[TERMINATION]:[TERMINATION]],"&gt;="&amp;DATE($J$89,$H82,AI$89),tblResource[[EMP NAME]:[EMP NAME]],Bandwidth!$C$96)))</f>
        <v>52</v>
      </c>
      <c r="AJ82" s="27">
        <f ca="1">IF(MONTH(DATE($J$89,$H82,AJ$89))&lt;&gt;$H82,"",IF((WORKDAY.INTL(DATE($J$89,$H82,AJ$89)-1,1,rng_C_Weekends,rng_C_Holidays))&lt;&gt;DATE($J$89,$H82,AJ$89),0,SUMIFS(tblResource[[MAX HOURS PER DAY]:[MAX HOURS PER DAY]],tblResource[[START]:[START]],"&lt;="&amp;DATE($J$89,$H82,AJ$89),tblResource[[TERMINATION]:[TERMINATION]],"&gt;="&amp;DATE($J$89,$H82,AJ$89),tblResource[[EMP NAME]:[EMP NAME]],Bandwidth!$C$96)))</f>
        <v>52</v>
      </c>
      <c r="AK82" s="27">
        <f ca="1">IF(MONTH(DATE($J$89,$H82,AK$89))&lt;&gt;$H82,"",IF((WORKDAY.INTL(DATE($J$89,$H82,AK$89)-1,1,rng_C_Weekends,rng_C_Holidays))&lt;&gt;DATE($J$89,$H82,AK$89),0,SUMIFS(tblResource[[MAX HOURS PER DAY]:[MAX HOURS PER DAY]],tblResource[[START]:[START]],"&lt;="&amp;DATE($J$89,$H82,AK$89),tblResource[[TERMINATION]:[TERMINATION]],"&gt;="&amp;DATE($J$89,$H82,AK$89),tblResource[[EMP NAME]:[EMP NAME]],Bandwidth!$C$96)))</f>
        <v>52</v>
      </c>
      <c r="AL82" s="27">
        <f ca="1">IF(MONTH(DATE($J$89,$H82,AL$89))&lt;&gt;$H82,"",IF((WORKDAY.INTL(DATE($J$89,$H82,AL$89)-1,1,rng_C_Weekends,rng_C_Holidays))&lt;&gt;DATE($J$89,$H82,AL$89),0,SUMIFS(tblResource[[MAX HOURS PER DAY]:[MAX HOURS PER DAY]],tblResource[[START]:[START]],"&lt;="&amp;DATE($J$89,$H82,AL$89),tblResource[[TERMINATION]:[TERMINATION]],"&gt;="&amp;DATE($J$89,$H82,AL$89),tblResource[[EMP NAME]:[EMP NAME]],Bandwidth!$C$96)))</f>
        <v>0</v>
      </c>
      <c r="AM82" s="27">
        <f ca="1">IF(MONTH(DATE($J$89,$H82,AM$89))&lt;&gt;$H82,"",IF((WORKDAY.INTL(DATE($J$89,$H82,AM$89)-1,1,rng_C_Weekends,rng_C_Holidays))&lt;&gt;DATE($J$89,$H82,AM$89),0,SUMIFS(tblResource[[MAX HOURS PER DAY]:[MAX HOURS PER DAY]],tblResource[[START]:[START]],"&lt;="&amp;DATE($J$89,$H82,AM$89),tblResource[[TERMINATION]:[TERMINATION]],"&gt;="&amp;DATE($J$89,$H82,AM$89),tblResource[[EMP NAME]:[EMP NAME]],Bandwidth!$C$96)))</f>
        <v>0</v>
      </c>
      <c r="AN82" s="27">
        <f ca="1">IF(MONTH(DATE($J$89,$H82,AN$89))&lt;&gt;$H82,"",IF((WORKDAY.INTL(DATE($J$89,$H82,AN$89)-1,1,rng_C_Weekends,rng_C_Holidays))&lt;&gt;DATE($J$89,$H82,AN$89),0,SUMIFS(tblResource[[MAX HOURS PER DAY]:[MAX HOURS PER DAY]],tblResource[[START]:[START]],"&lt;="&amp;DATE($J$89,$H82,AN$89),tblResource[[TERMINATION]:[TERMINATION]],"&gt;="&amp;DATE($J$89,$H82,AN$89),tblResource[[EMP NAME]:[EMP NAME]],Bandwidth!$C$96)))</f>
        <v>52</v>
      </c>
      <c r="AO82" s="27">
        <f ca="1">IF(MONTH(DATE($J$89,$H82,AO$89))&lt;&gt;$H82,"",IF((WORKDAY.INTL(DATE($J$89,$H82,AO$89)-1,1,rng_C_Weekends,rng_C_Holidays))&lt;&gt;DATE($J$89,$H82,AO$89),0,SUMIFS(tblResource[[MAX HOURS PER DAY]:[MAX HOURS PER DAY]],tblResource[[START]:[START]],"&lt;="&amp;DATE($J$89,$H82,AO$89),tblResource[[TERMINATION]:[TERMINATION]],"&gt;="&amp;DATE($J$89,$H82,AO$89),tblResource[[EMP NAME]:[EMP NAME]],Bandwidth!$C$96)))</f>
        <v>52</v>
      </c>
    </row>
    <row r="83" spans="1:41" ht="28.5" hidden="1" customHeight="1">
      <c r="A83" s="30"/>
      <c r="B83" s="30"/>
      <c r="C83" s="30"/>
      <c r="D83" s="30"/>
      <c r="E83" s="30"/>
      <c r="F83" s="30"/>
      <c r="G83" s="30"/>
      <c r="I83" s="82"/>
      <c r="J83" s="54"/>
      <c r="K83" s="54"/>
      <c r="L83" s="54"/>
      <c r="M83" s="54"/>
      <c r="N83" s="54"/>
      <c r="O83" s="55"/>
      <c r="P83" s="55"/>
      <c r="Q83" s="53"/>
      <c r="R83" s="53"/>
      <c r="S83" s="56"/>
      <c r="T83" s="56"/>
      <c r="U83" s="56"/>
      <c r="V83" s="53"/>
      <c r="W83" s="53"/>
      <c r="X83" s="56"/>
      <c r="Y83" s="53"/>
      <c r="Z83" s="53"/>
      <c r="AA83" s="53"/>
      <c r="AB83" s="53"/>
      <c r="AC83" s="56"/>
      <c r="AD83" s="53"/>
      <c r="AE83" s="53"/>
      <c r="AF83" s="53"/>
      <c r="AG83" s="53"/>
      <c r="AH83" s="56"/>
      <c r="AI83" s="53"/>
      <c r="AJ83" s="53"/>
      <c r="AK83" s="53"/>
      <c r="AL83" s="53"/>
      <c r="AM83" s="53"/>
      <c r="AN83" s="53"/>
      <c r="AO83" s="53"/>
    </row>
    <row r="84" spans="1:41" ht="28.5" hidden="1" customHeight="1">
      <c r="A84" s="30"/>
      <c r="B84" s="30"/>
      <c r="C84" s="30"/>
      <c r="D84" s="30"/>
      <c r="E84" s="30"/>
      <c r="F84" s="30"/>
      <c r="G84" s="30"/>
      <c r="I84" s="82"/>
      <c r="J84" s="54"/>
      <c r="K84" s="54"/>
      <c r="L84" s="54"/>
      <c r="M84" s="54"/>
      <c r="N84" s="54"/>
      <c r="O84" s="55"/>
      <c r="P84" s="55"/>
      <c r="Q84" s="53"/>
      <c r="R84" s="53"/>
      <c r="S84" s="56"/>
      <c r="T84" s="56"/>
      <c r="U84" s="56"/>
      <c r="V84" s="53"/>
      <c r="W84" s="53"/>
      <c r="X84" s="56"/>
      <c r="Y84" s="53"/>
      <c r="Z84" s="53"/>
      <c r="AA84" s="53"/>
      <c r="AB84" s="53"/>
      <c r="AC84" s="56"/>
      <c r="AD84" s="53"/>
      <c r="AE84" s="53"/>
      <c r="AF84" s="53"/>
      <c r="AG84" s="53"/>
      <c r="AH84" s="56"/>
      <c r="AI84" s="53"/>
      <c r="AJ84" s="53"/>
      <c r="AK84" s="53"/>
      <c r="AL84" s="53"/>
      <c r="AM84" s="53"/>
      <c r="AN84" s="53"/>
      <c r="AO84" s="53"/>
    </row>
    <row r="85" spans="1:41" ht="28.5" customHeight="1">
      <c r="A85" s="30"/>
      <c r="B85" s="30"/>
      <c r="C85" s="30"/>
      <c r="D85" s="30"/>
      <c r="E85" s="30"/>
      <c r="F85" s="30"/>
      <c r="G85" s="30"/>
      <c r="I85" s="82"/>
      <c r="J85" s="54"/>
      <c r="K85" s="54"/>
      <c r="L85" s="54"/>
      <c r="M85" s="54"/>
      <c r="N85" s="54"/>
      <c r="O85" s="55"/>
      <c r="P85" s="55"/>
      <c r="Q85" s="53"/>
      <c r="R85" s="53"/>
      <c r="S85" s="56"/>
      <c r="T85" s="56"/>
      <c r="U85" s="56"/>
      <c r="V85" s="53"/>
      <c r="W85" s="53"/>
      <c r="X85" s="56"/>
      <c r="Y85" s="53"/>
      <c r="Z85" s="53"/>
      <c r="AA85" s="53"/>
      <c r="AB85" s="53"/>
      <c r="AC85" s="56"/>
      <c r="AD85" s="53"/>
      <c r="AE85" s="53"/>
      <c r="AF85" s="53"/>
      <c r="AG85" s="53"/>
      <c r="AH85" s="56"/>
      <c r="AI85" s="53"/>
      <c r="AJ85" s="53"/>
      <c r="AK85" s="53"/>
      <c r="AL85" s="53"/>
      <c r="AM85" s="53"/>
      <c r="AN85" s="53"/>
      <c r="AO85" s="53"/>
    </row>
    <row r="86" spans="1:41" ht="3" customHeight="1">
      <c r="A86" s="30"/>
      <c r="B86" s="30"/>
      <c r="C86" s="30"/>
      <c r="D86" s="30"/>
      <c r="E86" s="30"/>
      <c r="F86" s="30"/>
      <c r="G86" s="30"/>
      <c r="I86" s="82"/>
      <c r="J86" s="54"/>
      <c r="K86" s="54"/>
      <c r="L86" s="54"/>
      <c r="M86" s="54"/>
      <c r="N86" s="54"/>
      <c r="O86" s="55"/>
      <c r="P86" s="55"/>
      <c r="Q86" s="53"/>
      <c r="R86" s="53"/>
      <c r="S86" s="56"/>
      <c r="T86" s="56"/>
      <c r="U86" s="56"/>
      <c r="V86" s="53"/>
      <c r="W86" s="53"/>
      <c r="X86" s="56"/>
      <c r="Y86" s="53"/>
      <c r="Z86" s="53"/>
      <c r="AA86" s="53"/>
      <c r="AB86" s="53"/>
      <c r="AC86" s="56"/>
      <c r="AD86" s="53"/>
      <c r="AE86" s="53"/>
      <c r="AF86" s="53"/>
      <c r="AG86" s="53"/>
      <c r="AH86" s="56"/>
      <c r="AI86" s="53"/>
      <c r="AJ86" s="53"/>
      <c r="AK86" s="53"/>
      <c r="AL86" s="53"/>
      <c r="AM86" s="53"/>
      <c r="AN86" s="53"/>
      <c r="AO86" s="53"/>
    </row>
    <row r="87" spans="1:41" ht="28.5" customHeight="1" thickBot="1">
      <c r="A87" s="30"/>
      <c r="B87" s="30"/>
      <c r="C87" s="30"/>
      <c r="D87" s="30"/>
      <c r="E87" s="30"/>
      <c r="F87" s="30"/>
      <c r="G87" s="30"/>
      <c r="I87" s="82"/>
      <c r="J87" s="54"/>
      <c r="K87" s="54"/>
      <c r="L87" s="54"/>
      <c r="M87" s="54"/>
      <c r="N87" s="54"/>
      <c r="O87" s="55"/>
      <c r="P87" s="55"/>
      <c r="Q87" s="53"/>
      <c r="R87" s="53"/>
      <c r="S87" s="56"/>
      <c r="T87" s="56"/>
      <c r="U87" s="56"/>
      <c r="V87" s="53"/>
      <c r="W87" s="53"/>
      <c r="X87" s="56"/>
      <c r="Y87" s="53"/>
      <c r="Z87" s="53"/>
      <c r="AA87" s="53"/>
      <c r="AB87" s="53"/>
      <c r="AC87" s="56"/>
      <c r="AD87" s="53"/>
      <c r="AE87" s="53"/>
      <c r="AF87" s="53"/>
      <c r="AG87" s="53"/>
      <c r="AH87" s="56"/>
      <c r="AI87" s="53"/>
      <c r="AJ87" s="53"/>
      <c r="AK87" s="53"/>
      <c r="AL87" s="53"/>
      <c r="AM87" s="53"/>
      <c r="AN87" s="53"/>
      <c r="AO87" s="53"/>
    </row>
    <row r="88" spans="1:41" ht="31.5" customHeight="1" thickBot="1">
      <c r="A88" s="30" t="s">
        <v>224</v>
      </c>
      <c r="B88" s="29" t="b">
        <v>0</v>
      </c>
      <c r="C88" s="30"/>
      <c r="D88" s="30"/>
      <c r="E88" s="30"/>
      <c r="F88" s="30"/>
      <c r="G88" s="30"/>
      <c r="J88" s="368" t="s">
        <v>164</v>
      </c>
      <c r="K88" s="369"/>
      <c r="L88" s="369"/>
      <c r="M88" s="369"/>
      <c r="N88" s="369"/>
      <c r="O88" s="369"/>
      <c r="P88" s="369"/>
      <c r="Q88" s="369"/>
      <c r="R88" s="370">
        <f ca="1">SUM(K90:AO101)</f>
        <v>1266.5</v>
      </c>
      <c r="S88" s="370"/>
      <c r="T88" s="370"/>
      <c r="U88" s="370"/>
      <c r="V88" s="370"/>
      <c r="W88" s="145"/>
      <c r="X88" s="145"/>
      <c r="Y88" s="145"/>
      <c r="Z88" s="145"/>
      <c r="AA88" s="146"/>
      <c r="AB88" s="365" t="s">
        <v>110</v>
      </c>
      <c r="AC88" s="365"/>
      <c r="AD88" s="365"/>
      <c r="AE88" s="365"/>
      <c r="AF88" s="365"/>
      <c r="AG88" s="365"/>
      <c r="AH88" s="365"/>
      <c r="AI88" s="372"/>
      <c r="AJ88" s="373"/>
      <c r="AK88" s="373"/>
      <c r="AL88" s="373"/>
      <c r="AM88" s="373"/>
      <c r="AN88" s="373"/>
      <c r="AO88" s="374"/>
    </row>
    <row r="89" spans="1:41" ht="30" customHeight="1">
      <c r="A89" s="31" t="s">
        <v>57</v>
      </c>
      <c r="B89" s="29">
        <v>1</v>
      </c>
      <c r="C89" s="30">
        <f ca="1">INDEX(at_rng_bw_date_years,B89)</f>
        <v>2019</v>
      </c>
      <c r="D89" s="79" t="str">
        <f ca="1">"Allocated Hours in "&amp;C89</f>
        <v>Allocated Hours in 2019</v>
      </c>
      <c r="E89" s="30"/>
      <c r="F89" s="30"/>
      <c r="G89" s="30"/>
      <c r="J89" s="309">
        <f ca="1">$C$89</f>
        <v>2019</v>
      </c>
      <c r="K89" s="49">
        <v>1</v>
      </c>
      <c r="L89" s="49">
        <v>2</v>
      </c>
      <c r="M89" s="49">
        <v>3</v>
      </c>
      <c r="N89" s="49">
        <v>4</v>
      </c>
      <c r="O89" s="49">
        <v>5</v>
      </c>
      <c r="P89" s="49">
        <v>6</v>
      </c>
      <c r="Q89" s="49">
        <v>7</v>
      </c>
      <c r="R89" s="49">
        <v>8</v>
      </c>
      <c r="S89" s="49">
        <v>9</v>
      </c>
      <c r="T89" s="49">
        <v>10</v>
      </c>
      <c r="U89" s="49">
        <v>11</v>
      </c>
      <c r="V89" s="49">
        <v>12</v>
      </c>
      <c r="W89" s="49">
        <v>13</v>
      </c>
      <c r="X89" s="49">
        <v>14</v>
      </c>
      <c r="Y89" s="49">
        <v>15</v>
      </c>
      <c r="Z89" s="49">
        <v>16</v>
      </c>
      <c r="AA89" s="49">
        <v>17</v>
      </c>
      <c r="AB89" s="49">
        <v>18</v>
      </c>
      <c r="AC89" s="49">
        <v>19</v>
      </c>
      <c r="AD89" s="49">
        <v>20</v>
      </c>
      <c r="AE89" s="49">
        <v>21</v>
      </c>
      <c r="AF89" s="49">
        <v>22</v>
      </c>
      <c r="AG89" s="49">
        <v>23</v>
      </c>
      <c r="AH89" s="49">
        <v>24</v>
      </c>
      <c r="AI89" s="49">
        <v>25</v>
      </c>
      <c r="AJ89" s="49">
        <v>26</v>
      </c>
      <c r="AK89" s="49">
        <v>27</v>
      </c>
      <c r="AL89" s="49">
        <v>28</v>
      </c>
      <c r="AM89" s="49">
        <v>29</v>
      </c>
      <c r="AN89" s="49">
        <v>30</v>
      </c>
      <c r="AO89" s="49">
        <v>31</v>
      </c>
    </row>
    <row r="90" spans="1:41" ht="30" customHeight="1">
      <c r="A90" s="30"/>
      <c r="B90" s="30"/>
      <c r="D90" s="28" t="str">
        <f ca="1">UPPER(D89)</f>
        <v>ALLOCATED HOURS IN 2019</v>
      </c>
      <c r="E90" s="30"/>
      <c r="F90" s="30"/>
      <c r="G90" s="30"/>
      <c r="H90" s="20">
        <v>1</v>
      </c>
      <c r="J90" s="34" t="s">
        <v>70</v>
      </c>
      <c r="K90" s="27">
        <f ca="1">IF(MONTH(DATE($J$89,$H90,K$89))&lt;&gt;$H90,"",IF((WORKDAY.INTL(DATE($J$89,$H90,K$89)-1,1,rng_C_Weekends,rng_C_Holidays))&lt;&gt;DATE($J$89,$H90,K$89),0,SUMIFS(tblTasks[[Hours Per Day]:[Hours Per Day]],tblTasks[[Start Date]:[Start Date]],"&lt;="&amp;DATE($J$89,$H90,K$89),tblTasks[[End Date]:[End Date]],"&gt;="&amp;DATE($J$89,$H90,K$89),tblTasks[[Assigned To]:[Assigned To]],Bandwidth!$C$96,tblTasks[[Status]:[Status]],"&lt;&gt;Demand")))</f>
        <v>0</v>
      </c>
      <c r="L90" s="27">
        <f ca="1">IF(MONTH(DATE($J$89,$H90,L$89))&lt;&gt;$H90,"",IF((WORKDAY.INTL(DATE($J$89,$H90,L$89)-1,1,rng_C_Weekends,rng_C_Holidays))&lt;&gt;DATE($J$89,$H90,L$89),0,SUMIFS(tblTasks[[Hours Per Day]:[Hours Per Day]],tblTasks[[Start Date]:[Start Date]],"&lt;="&amp;DATE($J$89,$H90,L$89),tblTasks[[End Date]:[End Date]],"&gt;="&amp;DATE($J$89,$H90,L$89),tblTasks[[Assigned To]:[Assigned To]],Bandwidth!$C$96,tblTasks[[Status]:[Status]],"&lt;&gt;Demand")))</f>
        <v>0</v>
      </c>
      <c r="M90" s="27">
        <f ca="1">IF(MONTH(DATE($J$89,$H90,M$89))&lt;&gt;$H90,"",IF((WORKDAY.INTL(DATE($J$89,$H90,M$89)-1,1,rng_C_Weekends,rng_C_Holidays))&lt;&gt;DATE($J$89,$H90,M$89),0,SUMIFS(tblTasks[[Hours Per Day]:[Hours Per Day]],tblTasks[[Start Date]:[Start Date]],"&lt;="&amp;DATE($J$89,$H90,M$89),tblTasks[[End Date]:[End Date]],"&gt;="&amp;DATE($J$89,$H90,M$89),tblTasks[[Assigned To]:[Assigned To]],Bandwidth!$C$96,tblTasks[[Status]:[Status]],"&lt;&gt;Demand")))</f>
        <v>0</v>
      </c>
      <c r="N90" s="27">
        <f ca="1">IF(MONTH(DATE($J$89,$H90,N$89))&lt;&gt;$H90,"",IF((WORKDAY.INTL(DATE($J$89,$H90,N$89)-1,1,rng_C_Weekends,rng_C_Holidays))&lt;&gt;DATE($J$89,$H90,N$89),0,SUMIFS(tblTasks[[Hours Per Day]:[Hours Per Day]],tblTasks[[Start Date]:[Start Date]],"&lt;="&amp;DATE($J$89,$H90,N$89),tblTasks[[End Date]:[End Date]],"&gt;="&amp;DATE($J$89,$H90,N$89),tblTasks[[Assigned To]:[Assigned To]],Bandwidth!$C$96,tblTasks[[Status]:[Status]],"&lt;&gt;Demand")))</f>
        <v>0</v>
      </c>
      <c r="O90" s="27">
        <f ca="1">IF(MONTH(DATE($J$89,$H90,O$89))&lt;&gt;$H90,"",IF((WORKDAY.INTL(DATE($J$89,$H90,O$89)-1,1,rng_C_Weekends,rng_C_Holidays))&lt;&gt;DATE($J$89,$H90,O$89),0,SUMIFS(tblTasks[[Hours Per Day]:[Hours Per Day]],tblTasks[[Start Date]:[Start Date]],"&lt;="&amp;DATE($J$89,$H90,O$89),tblTasks[[End Date]:[End Date]],"&gt;="&amp;DATE($J$89,$H90,O$89),tblTasks[[Assigned To]:[Assigned To]],Bandwidth!$C$96,tblTasks[[Status]:[Status]],"&lt;&gt;Demand")))</f>
        <v>0</v>
      </c>
      <c r="P90" s="27">
        <f ca="1">IF(MONTH(DATE($J$89,$H90,P$89))&lt;&gt;$H90,"",IF((WORKDAY.INTL(DATE($J$89,$H90,P$89)-1,1,rng_C_Weekends,rng_C_Holidays))&lt;&gt;DATE($J$89,$H90,P$89),0,SUMIFS(tblTasks[[Hours Per Day]:[Hours Per Day]],tblTasks[[Start Date]:[Start Date]],"&lt;="&amp;DATE($J$89,$H90,P$89),tblTasks[[End Date]:[End Date]],"&gt;="&amp;DATE($J$89,$H90,P$89),tblTasks[[Assigned To]:[Assigned To]],Bandwidth!$C$96,tblTasks[[Status]:[Status]],"&lt;&gt;Demand")))</f>
        <v>0</v>
      </c>
      <c r="Q90" s="27">
        <f ca="1">IF(MONTH(DATE($J$89,$H90,Q$89))&lt;&gt;$H90,"",IF((WORKDAY.INTL(DATE($J$89,$H90,Q$89)-1,1,rng_C_Weekends,rng_C_Holidays))&lt;&gt;DATE($J$89,$H90,Q$89),0,SUMIFS(tblTasks[[Hours Per Day]:[Hours Per Day]],tblTasks[[Start Date]:[Start Date]],"&lt;="&amp;DATE($J$89,$H90,Q$89),tblTasks[[End Date]:[End Date]],"&gt;="&amp;DATE($J$89,$H90,Q$89),tblTasks[[Assigned To]:[Assigned To]],Bandwidth!$C$96,tblTasks[[Status]:[Status]],"&lt;&gt;Demand")))</f>
        <v>0</v>
      </c>
      <c r="R90" s="27">
        <f ca="1">IF(MONTH(DATE($J$89,$H90,R$89))&lt;&gt;$H90,"",IF((WORKDAY.INTL(DATE($J$89,$H90,R$89)-1,1,rng_C_Weekends,rng_C_Holidays))&lt;&gt;DATE($J$89,$H90,R$89),0,SUMIFS(tblTasks[[Hours Per Day]:[Hours Per Day]],tblTasks[[Start Date]:[Start Date]],"&lt;="&amp;DATE($J$89,$H90,R$89),tblTasks[[End Date]:[End Date]],"&gt;="&amp;DATE($J$89,$H90,R$89),tblTasks[[Assigned To]:[Assigned To]],Bandwidth!$C$96,tblTasks[[Status]:[Status]],"&lt;&gt;Demand")))</f>
        <v>0</v>
      </c>
      <c r="S90" s="27">
        <f ca="1">IF(MONTH(DATE($J$89,$H90,S$89))&lt;&gt;$H90,"",IF((WORKDAY.INTL(DATE($J$89,$H90,S$89)-1,1,rng_C_Weekends,rng_C_Holidays))&lt;&gt;DATE($J$89,$H90,S$89),0,SUMIFS(tblTasks[[Hours Per Day]:[Hours Per Day]],tblTasks[[Start Date]:[Start Date]],"&lt;="&amp;DATE($J$89,$H90,S$89),tblTasks[[End Date]:[End Date]],"&gt;="&amp;DATE($J$89,$H90,S$89),tblTasks[[Assigned To]:[Assigned To]],Bandwidth!$C$96,tblTasks[[Status]:[Status]],"&lt;&gt;Demand")))</f>
        <v>0</v>
      </c>
      <c r="T90" s="27">
        <f ca="1">IF(MONTH(DATE($J$89,$H90,T$89))&lt;&gt;$H90,"",IF((WORKDAY.INTL(DATE($J$89,$H90,T$89)-1,1,rng_C_Weekends,rng_C_Holidays))&lt;&gt;DATE($J$89,$H90,T$89),0,SUMIFS(tblTasks[[Hours Per Day]:[Hours Per Day]],tblTasks[[Start Date]:[Start Date]],"&lt;="&amp;DATE($J$89,$H90,T$89),tblTasks[[End Date]:[End Date]],"&gt;="&amp;DATE($J$89,$H90,T$89),tblTasks[[Assigned To]:[Assigned To]],Bandwidth!$C$96,tblTasks[[Status]:[Status]],"&lt;&gt;Demand")))</f>
        <v>0</v>
      </c>
      <c r="U90" s="27">
        <f ca="1">IF(MONTH(DATE($J$89,$H90,U$89))&lt;&gt;$H90,"",IF((WORKDAY.INTL(DATE($J$89,$H90,U$89)-1,1,rng_C_Weekends,rng_C_Holidays))&lt;&gt;DATE($J$89,$H90,U$89),0,SUMIFS(tblTasks[[Hours Per Day]:[Hours Per Day]],tblTasks[[Start Date]:[Start Date]],"&lt;="&amp;DATE($J$89,$H90,U$89),tblTasks[[End Date]:[End Date]],"&gt;="&amp;DATE($J$89,$H90,U$89),tblTasks[[Assigned To]:[Assigned To]],Bandwidth!$C$96,tblTasks[[Status]:[Status]],"&lt;&gt;Demand")))</f>
        <v>0</v>
      </c>
      <c r="V90" s="27">
        <f ca="1">IF(MONTH(DATE($J$89,$H90,V$89))&lt;&gt;$H90,"",IF((WORKDAY.INTL(DATE($J$89,$H90,V$89)-1,1,rng_C_Weekends,rng_C_Holidays))&lt;&gt;DATE($J$89,$H90,V$89),0,SUMIFS(tblTasks[[Hours Per Day]:[Hours Per Day]],tblTasks[[Start Date]:[Start Date]],"&lt;="&amp;DATE($J$89,$H90,V$89),tblTasks[[End Date]:[End Date]],"&gt;="&amp;DATE($J$89,$H90,V$89),tblTasks[[Assigned To]:[Assigned To]],Bandwidth!$C$96,tblTasks[[Status]:[Status]],"&lt;&gt;Demand")))</f>
        <v>0</v>
      </c>
      <c r="W90" s="27">
        <f ca="1">IF(MONTH(DATE($J$89,$H90,W$89))&lt;&gt;$H90,"",IF((WORKDAY.INTL(DATE($J$89,$H90,W$89)-1,1,rng_C_Weekends,rng_C_Holidays))&lt;&gt;DATE($J$89,$H90,W$89),0,SUMIFS(tblTasks[[Hours Per Day]:[Hours Per Day]],tblTasks[[Start Date]:[Start Date]],"&lt;="&amp;DATE($J$89,$H90,W$89),tblTasks[[End Date]:[End Date]],"&gt;="&amp;DATE($J$89,$H90,W$89),tblTasks[[Assigned To]:[Assigned To]],Bandwidth!$C$96,tblTasks[[Status]:[Status]],"&lt;&gt;Demand")))</f>
        <v>0</v>
      </c>
      <c r="X90" s="27">
        <f ca="1">IF(MONTH(DATE($J$89,$H90,X$89))&lt;&gt;$H90,"",IF((WORKDAY.INTL(DATE($J$89,$H90,X$89)-1,1,rng_C_Weekends,rng_C_Holidays))&lt;&gt;DATE($J$89,$H90,X$89),0,SUMIFS(tblTasks[[Hours Per Day]:[Hours Per Day]],tblTasks[[Start Date]:[Start Date]],"&lt;="&amp;DATE($J$89,$H90,X$89),tblTasks[[End Date]:[End Date]],"&gt;="&amp;DATE($J$89,$H90,X$89),tblTasks[[Assigned To]:[Assigned To]],Bandwidth!$C$96,tblTasks[[Status]:[Status]],"&lt;&gt;Demand")))</f>
        <v>0</v>
      </c>
      <c r="Y90" s="27">
        <f ca="1">IF(MONTH(DATE($J$89,$H90,Y$89))&lt;&gt;$H90,"",IF((WORKDAY.INTL(DATE($J$89,$H90,Y$89)-1,1,rng_C_Weekends,rng_C_Holidays))&lt;&gt;DATE($J$89,$H90,Y$89),0,SUMIFS(tblTasks[[Hours Per Day]:[Hours Per Day]],tblTasks[[Start Date]:[Start Date]],"&lt;="&amp;DATE($J$89,$H90,Y$89),tblTasks[[End Date]:[End Date]],"&gt;="&amp;DATE($J$89,$H90,Y$89),tblTasks[[Assigned To]:[Assigned To]],Bandwidth!$C$96,tblTasks[[Status]:[Status]],"&lt;&gt;Demand")))</f>
        <v>0</v>
      </c>
      <c r="Z90" s="27">
        <f ca="1">IF(MONTH(DATE($J$89,$H90,Z$89))&lt;&gt;$H90,"",IF((WORKDAY.INTL(DATE($J$89,$H90,Z$89)-1,1,rng_C_Weekends,rng_C_Holidays))&lt;&gt;DATE($J$89,$H90,Z$89),0,SUMIFS(tblTasks[[Hours Per Day]:[Hours Per Day]],tblTasks[[Start Date]:[Start Date]],"&lt;="&amp;DATE($J$89,$H90,Z$89),tblTasks[[End Date]:[End Date]],"&gt;="&amp;DATE($J$89,$H90,Z$89),tblTasks[[Assigned To]:[Assigned To]],Bandwidth!$C$96,tblTasks[[Status]:[Status]],"&lt;&gt;Demand")))</f>
        <v>0</v>
      </c>
      <c r="AA90" s="27">
        <f ca="1">IF(MONTH(DATE($J$89,$H90,AA$89))&lt;&gt;$H90,"",IF((WORKDAY.INTL(DATE($J$89,$H90,AA$89)-1,1,rng_C_Weekends,rng_C_Holidays))&lt;&gt;DATE($J$89,$H90,AA$89),0,SUMIFS(tblTasks[[Hours Per Day]:[Hours Per Day]],tblTasks[[Start Date]:[Start Date]],"&lt;="&amp;DATE($J$89,$H90,AA$89),tblTasks[[End Date]:[End Date]],"&gt;="&amp;DATE($J$89,$H90,AA$89),tblTasks[[Assigned To]:[Assigned To]],Bandwidth!$C$96,tblTasks[[Status]:[Status]],"&lt;&gt;Demand")))</f>
        <v>0</v>
      </c>
      <c r="AB90" s="27">
        <f ca="1">IF(MONTH(DATE($J$89,$H90,AB$89))&lt;&gt;$H90,"",IF((WORKDAY.INTL(DATE($J$89,$H90,AB$89)-1,1,rng_C_Weekends,rng_C_Holidays))&lt;&gt;DATE($J$89,$H90,AB$89),0,SUMIFS(tblTasks[[Hours Per Day]:[Hours Per Day]],tblTasks[[Start Date]:[Start Date]],"&lt;="&amp;DATE($J$89,$H90,AB$89),tblTasks[[End Date]:[End Date]],"&gt;="&amp;DATE($J$89,$H90,AB$89),tblTasks[[Assigned To]:[Assigned To]],Bandwidth!$C$96,tblTasks[[Status]:[Status]],"&lt;&gt;Demand")))</f>
        <v>0</v>
      </c>
      <c r="AC90" s="27">
        <f ca="1">IF(MONTH(DATE($J$89,$H90,AC$89))&lt;&gt;$H90,"",IF((WORKDAY.INTL(DATE($J$89,$H90,AC$89)-1,1,rng_C_Weekends,rng_C_Holidays))&lt;&gt;DATE($J$89,$H90,AC$89),0,SUMIFS(tblTasks[[Hours Per Day]:[Hours Per Day]],tblTasks[[Start Date]:[Start Date]],"&lt;="&amp;DATE($J$89,$H90,AC$89),tblTasks[[End Date]:[End Date]],"&gt;="&amp;DATE($J$89,$H90,AC$89),tblTasks[[Assigned To]:[Assigned To]],Bandwidth!$C$96,tblTasks[[Status]:[Status]],"&lt;&gt;Demand")))</f>
        <v>0</v>
      </c>
      <c r="AD90" s="27">
        <f ca="1">IF(MONTH(DATE($J$89,$H90,AD$89))&lt;&gt;$H90,"",IF((WORKDAY.INTL(DATE($J$89,$H90,AD$89)-1,1,rng_C_Weekends,rng_C_Holidays))&lt;&gt;DATE($J$89,$H90,AD$89),0,SUMIFS(tblTasks[[Hours Per Day]:[Hours Per Day]],tblTasks[[Start Date]:[Start Date]],"&lt;="&amp;DATE($J$89,$H90,AD$89),tblTasks[[End Date]:[End Date]],"&gt;="&amp;DATE($J$89,$H90,AD$89),tblTasks[[Assigned To]:[Assigned To]],Bandwidth!$C$96,tblTasks[[Status]:[Status]],"&lt;&gt;Demand")))</f>
        <v>0</v>
      </c>
      <c r="AE90" s="27">
        <f ca="1">IF(MONTH(DATE($J$89,$H90,AE$89))&lt;&gt;$H90,"",IF((WORKDAY.INTL(DATE($J$89,$H90,AE$89)-1,1,rng_C_Weekends,rng_C_Holidays))&lt;&gt;DATE($J$89,$H90,AE$89),0,SUMIFS(tblTasks[[Hours Per Day]:[Hours Per Day]],tblTasks[[Start Date]:[Start Date]],"&lt;="&amp;DATE($J$89,$H90,AE$89),tblTasks[[End Date]:[End Date]],"&gt;="&amp;DATE($J$89,$H90,AE$89),tblTasks[[Assigned To]:[Assigned To]],Bandwidth!$C$96,tblTasks[[Status]:[Status]],"&lt;&gt;Demand")))</f>
        <v>0</v>
      </c>
      <c r="AF90" s="27">
        <f ca="1">IF(MONTH(DATE($J$89,$H90,AF$89))&lt;&gt;$H90,"",IF((WORKDAY.INTL(DATE($J$89,$H90,AF$89)-1,1,rng_C_Weekends,rng_C_Holidays))&lt;&gt;DATE($J$89,$H90,AF$89),0,SUMIFS(tblTasks[[Hours Per Day]:[Hours Per Day]],tblTasks[[Start Date]:[Start Date]],"&lt;="&amp;DATE($J$89,$H90,AF$89),tblTasks[[End Date]:[End Date]],"&gt;="&amp;DATE($J$89,$H90,AF$89),tblTasks[[Assigned To]:[Assigned To]],Bandwidth!$C$96,tblTasks[[Status]:[Status]],"&lt;&gt;Demand")))</f>
        <v>0</v>
      </c>
      <c r="AG90" s="27">
        <f ca="1">IF(MONTH(DATE($J$89,$H90,AG$89))&lt;&gt;$H90,"",IF((WORKDAY.INTL(DATE($J$89,$H90,AG$89)-1,1,rng_C_Weekends,rng_C_Holidays))&lt;&gt;DATE($J$89,$H90,AG$89),0,SUMIFS(tblTasks[[Hours Per Day]:[Hours Per Day]],tblTasks[[Start Date]:[Start Date]],"&lt;="&amp;DATE($J$89,$H90,AG$89),tblTasks[[End Date]:[End Date]],"&gt;="&amp;DATE($J$89,$H90,AG$89),tblTasks[[Assigned To]:[Assigned To]],Bandwidth!$C$96,tblTasks[[Status]:[Status]],"&lt;&gt;Demand")))</f>
        <v>0</v>
      </c>
      <c r="AH90" s="27">
        <f ca="1">IF(MONTH(DATE($J$89,$H90,AH$89))&lt;&gt;$H90,"",IF((WORKDAY.INTL(DATE($J$89,$H90,AH$89)-1,1,rng_C_Weekends,rng_C_Holidays))&lt;&gt;DATE($J$89,$H90,AH$89),0,SUMIFS(tblTasks[[Hours Per Day]:[Hours Per Day]],tblTasks[[Start Date]:[Start Date]],"&lt;="&amp;DATE($J$89,$H90,AH$89),tblTasks[[End Date]:[End Date]],"&gt;="&amp;DATE($J$89,$H90,AH$89),tblTasks[[Assigned To]:[Assigned To]],Bandwidth!$C$96,tblTasks[[Status]:[Status]],"&lt;&gt;Demand")))</f>
        <v>0</v>
      </c>
      <c r="AI90" s="27">
        <f ca="1">IF(MONTH(DATE($J$89,$H90,AI$89))&lt;&gt;$H90,"",IF((WORKDAY.INTL(DATE($J$89,$H90,AI$89)-1,1,rng_C_Weekends,rng_C_Holidays))&lt;&gt;DATE($J$89,$H90,AI$89),0,SUMIFS(tblTasks[[Hours Per Day]:[Hours Per Day]],tblTasks[[Start Date]:[Start Date]],"&lt;="&amp;DATE($J$89,$H90,AI$89),tblTasks[[End Date]:[End Date]],"&gt;="&amp;DATE($J$89,$H90,AI$89),tblTasks[[Assigned To]:[Assigned To]],Bandwidth!$C$96,tblTasks[[Status]:[Status]],"&lt;&gt;Demand")))</f>
        <v>0</v>
      </c>
      <c r="AJ90" s="27">
        <f ca="1">IF(MONTH(DATE($J$89,$H90,AJ$89))&lt;&gt;$H90,"",IF((WORKDAY.INTL(DATE($J$89,$H90,AJ$89)-1,1,rng_C_Weekends,rng_C_Holidays))&lt;&gt;DATE($J$89,$H90,AJ$89),0,SUMIFS(tblTasks[[Hours Per Day]:[Hours Per Day]],tblTasks[[Start Date]:[Start Date]],"&lt;="&amp;DATE($J$89,$H90,AJ$89),tblTasks[[End Date]:[End Date]],"&gt;="&amp;DATE($J$89,$H90,AJ$89),tblTasks[[Assigned To]:[Assigned To]],Bandwidth!$C$96,tblTasks[[Status]:[Status]],"&lt;&gt;Demand")))</f>
        <v>0</v>
      </c>
      <c r="AK90" s="27">
        <f ca="1">IF(MONTH(DATE($J$89,$H90,AK$89))&lt;&gt;$H90,"",IF((WORKDAY.INTL(DATE($J$89,$H90,AK$89)-1,1,rng_C_Weekends,rng_C_Holidays))&lt;&gt;DATE($J$89,$H90,AK$89),0,SUMIFS(tblTasks[[Hours Per Day]:[Hours Per Day]],tblTasks[[Start Date]:[Start Date]],"&lt;="&amp;DATE($J$89,$H90,AK$89),tblTasks[[End Date]:[End Date]],"&gt;="&amp;DATE($J$89,$H90,AK$89),tblTasks[[Assigned To]:[Assigned To]],Bandwidth!$C$96,tblTasks[[Status]:[Status]],"&lt;&gt;Demand")))</f>
        <v>0</v>
      </c>
      <c r="AL90" s="27">
        <f ca="1">IF(MONTH(DATE($J$89,$H90,AL$89))&lt;&gt;$H90,"",IF((WORKDAY.INTL(DATE($J$89,$H90,AL$89)-1,1,rng_C_Weekends,rng_C_Holidays))&lt;&gt;DATE($J$89,$H90,AL$89),0,SUMIFS(tblTasks[[Hours Per Day]:[Hours Per Day]],tblTasks[[Start Date]:[Start Date]],"&lt;="&amp;DATE($J$89,$H90,AL$89),tblTasks[[End Date]:[End Date]],"&gt;="&amp;DATE($J$89,$H90,AL$89),tblTasks[[Assigned To]:[Assigned To]],Bandwidth!$C$96,tblTasks[[Status]:[Status]],"&lt;&gt;Demand")))</f>
        <v>0</v>
      </c>
      <c r="AM90" s="27">
        <f ca="1">IF(MONTH(DATE($J$89,$H90,AM$89))&lt;&gt;$H90,"",IF((WORKDAY.INTL(DATE($J$89,$H90,AM$89)-1,1,rng_C_Weekends,rng_C_Holidays))&lt;&gt;DATE($J$89,$H90,AM$89),0,SUMIFS(tblTasks[[Hours Per Day]:[Hours Per Day]],tblTasks[[Start Date]:[Start Date]],"&lt;="&amp;DATE($J$89,$H90,AM$89),tblTasks[[End Date]:[End Date]],"&gt;="&amp;DATE($J$89,$H90,AM$89),tblTasks[[Assigned To]:[Assigned To]],Bandwidth!$C$96,tblTasks[[Status]:[Status]],"&lt;&gt;Demand")))</f>
        <v>0</v>
      </c>
      <c r="AN90" s="27">
        <f ca="1">IF(MONTH(DATE($J$89,$H90,AN$89))&lt;&gt;$H90,"",IF((WORKDAY.INTL(DATE($J$89,$H90,AN$89)-1,1,rng_C_Weekends,rng_C_Holidays))&lt;&gt;DATE($J$89,$H90,AN$89),0,SUMIFS(tblTasks[[Hours Per Day]:[Hours Per Day]],tblTasks[[Start Date]:[Start Date]],"&lt;="&amp;DATE($J$89,$H90,AN$89),tblTasks[[End Date]:[End Date]],"&gt;="&amp;DATE($J$89,$H90,AN$89),tblTasks[[Assigned To]:[Assigned To]],Bandwidth!$C$96,tblTasks[[Status]:[Status]],"&lt;&gt;Demand")))</f>
        <v>0</v>
      </c>
      <c r="AO90" s="27">
        <f ca="1">IF(MONTH(DATE($J$89,$H90,AO$89))&lt;&gt;$H90,"",IF((WORKDAY.INTL(DATE($J$89,$H90,AO$89)-1,1,rng_C_Weekends,rng_C_Holidays))&lt;&gt;DATE($J$89,$H90,AO$89),0,SUMIFS(tblTasks[[Hours Per Day]:[Hours Per Day]],tblTasks[[Start Date]:[Start Date]],"&lt;="&amp;DATE($J$89,$H90,AO$89),tblTasks[[End Date]:[End Date]],"&gt;="&amp;DATE($J$89,$H90,AO$89),tblTasks[[Assigned To]:[Assigned To]],Bandwidth!$C$96,tblTasks[[Status]:[Status]],"&lt;&gt;Demand")))</f>
        <v>0</v>
      </c>
    </row>
    <row r="91" spans="1:41" ht="30" customHeight="1">
      <c r="A91" s="30"/>
      <c r="B91" s="30"/>
      <c r="C91" s="30"/>
      <c r="D91" s="30"/>
      <c r="E91" s="30"/>
      <c r="F91" s="30"/>
      <c r="G91" s="30"/>
      <c r="H91" s="20">
        <v>2</v>
      </c>
      <c r="J91" s="34" t="s">
        <v>71</v>
      </c>
      <c r="K91" s="27">
        <f ca="1">IF(MONTH(DATE($J$89,$H91,K$89))&lt;&gt;$H91,"",IF((WORKDAY.INTL(DATE($J$89,$H91,K$89)-1,1,rng_C_Weekends,rng_C_Holidays))&lt;&gt;DATE($J$89,$H91,K$89),0,SUMIFS(tblTasks[[Hours Per Day]:[Hours Per Day]],tblTasks[[Start Date]:[Start Date]],"&lt;="&amp;DATE($J$89,$H91,K$89),tblTasks[[End Date]:[End Date]],"&gt;="&amp;DATE($J$89,$H91,K$89),tblTasks[[Assigned To]:[Assigned To]],Bandwidth!$C$96,tblTasks[[Status]:[Status]],"&lt;&gt;Demand")))</f>
        <v>0</v>
      </c>
      <c r="L91" s="27">
        <f ca="1">IF(MONTH(DATE($J$89,$H91,L$89))&lt;&gt;$H91,"",IF((WORKDAY.INTL(DATE($J$89,$H91,L$89)-1,1,rng_C_Weekends,rng_C_Holidays))&lt;&gt;DATE($J$89,$H91,L$89),0,SUMIFS(tblTasks[[Hours Per Day]:[Hours Per Day]],tblTasks[[Start Date]:[Start Date]],"&lt;="&amp;DATE($J$89,$H91,L$89),tblTasks[[End Date]:[End Date]],"&gt;="&amp;DATE($J$89,$H91,L$89),tblTasks[[Assigned To]:[Assigned To]],Bandwidth!$C$96,tblTasks[[Status]:[Status]],"&lt;&gt;Demand")))</f>
        <v>0</v>
      </c>
      <c r="M91" s="27">
        <f ca="1">IF(MONTH(DATE($J$89,$H91,M$89))&lt;&gt;$H91,"",IF((WORKDAY.INTL(DATE($J$89,$H91,M$89)-1,1,rng_C_Weekends,rng_C_Holidays))&lt;&gt;DATE($J$89,$H91,M$89),0,SUMIFS(tblTasks[[Hours Per Day]:[Hours Per Day]],tblTasks[[Start Date]:[Start Date]],"&lt;="&amp;DATE($J$89,$H91,M$89),tblTasks[[End Date]:[End Date]],"&gt;="&amp;DATE($J$89,$H91,M$89),tblTasks[[Assigned To]:[Assigned To]],Bandwidth!$C$96,tblTasks[[Status]:[Status]],"&lt;&gt;Demand")))</f>
        <v>0</v>
      </c>
      <c r="N91" s="27">
        <f ca="1">IF(MONTH(DATE($J$89,$H91,N$89))&lt;&gt;$H91,"",IF((WORKDAY.INTL(DATE($J$89,$H91,N$89)-1,1,rng_C_Weekends,rng_C_Holidays))&lt;&gt;DATE($J$89,$H91,N$89),0,SUMIFS(tblTasks[[Hours Per Day]:[Hours Per Day]],tblTasks[[Start Date]:[Start Date]],"&lt;="&amp;DATE($J$89,$H91,N$89),tblTasks[[End Date]:[End Date]],"&gt;="&amp;DATE($J$89,$H91,N$89),tblTasks[[Assigned To]:[Assigned To]],Bandwidth!$C$96,tblTasks[[Status]:[Status]],"&lt;&gt;Demand")))</f>
        <v>0</v>
      </c>
      <c r="O91" s="27">
        <f ca="1">IF(MONTH(DATE($J$89,$H91,O$89))&lt;&gt;$H91,"",IF((WORKDAY.INTL(DATE($J$89,$H91,O$89)-1,1,rng_C_Weekends,rng_C_Holidays))&lt;&gt;DATE($J$89,$H91,O$89),0,SUMIFS(tblTasks[[Hours Per Day]:[Hours Per Day]],tblTasks[[Start Date]:[Start Date]],"&lt;="&amp;DATE($J$89,$H91,O$89),tblTasks[[End Date]:[End Date]],"&gt;="&amp;DATE($J$89,$H91,O$89),tblTasks[[Assigned To]:[Assigned To]],Bandwidth!$C$96,tblTasks[[Status]:[Status]],"&lt;&gt;Demand")))</f>
        <v>0</v>
      </c>
      <c r="P91" s="27">
        <f ca="1">IF(MONTH(DATE($J$89,$H91,P$89))&lt;&gt;$H91,"",IF((WORKDAY.INTL(DATE($J$89,$H91,P$89)-1,1,rng_C_Weekends,rng_C_Holidays))&lt;&gt;DATE($J$89,$H91,P$89),0,SUMIFS(tblTasks[[Hours Per Day]:[Hours Per Day]],tblTasks[[Start Date]:[Start Date]],"&lt;="&amp;DATE($J$89,$H91,P$89),tblTasks[[End Date]:[End Date]],"&gt;="&amp;DATE($J$89,$H91,P$89),tblTasks[[Assigned To]:[Assigned To]],Bandwidth!$C$96,tblTasks[[Status]:[Status]],"&lt;&gt;Demand")))</f>
        <v>0</v>
      </c>
      <c r="Q91" s="27">
        <f ca="1">IF(MONTH(DATE($J$89,$H91,Q$89))&lt;&gt;$H91,"",IF((WORKDAY.INTL(DATE($J$89,$H91,Q$89)-1,1,rng_C_Weekends,rng_C_Holidays))&lt;&gt;DATE($J$89,$H91,Q$89),0,SUMIFS(tblTasks[[Hours Per Day]:[Hours Per Day]],tblTasks[[Start Date]:[Start Date]],"&lt;="&amp;DATE($J$89,$H91,Q$89),tblTasks[[End Date]:[End Date]],"&gt;="&amp;DATE($J$89,$H91,Q$89),tblTasks[[Assigned To]:[Assigned To]],Bandwidth!$C$96,tblTasks[[Status]:[Status]],"&lt;&gt;Demand")))</f>
        <v>0</v>
      </c>
      <c r="R91" s="27">
        <f ca="1">IF(MONTH(DATE($J$89,$H91,R$89))&lt;&gt;$H91,"",IF((WORKDAY.INTL(DATE($J$89,$H91,R$89)-1,1,rng_C_Weekends,rng_C_Holidays))&lt;&gt;DATE($J$89,$H91,R$89),0,SUMIFS(tblTasks[[Hours Per Day]:[Hours Per Day]],tblTasks[[Start Date]:[Start Date]],"&lt;="&amp;DATE($J$89,$H91,R$89),tblTasks[[End Date]:[End Date]],"&gt;="&amp;DATE($J$89,$H91,R$89),tblTasks[[Assigned To]:[Assigned To]],Bandwidth!$C$96,tblTasks[[Status]:[Status]],"&lt;&gt;Demand")))</f>
        <v>0</v>
      </c>
      <c r="S91" s="27">
        <f ca="1">IF(MONTH(DATE($J$89,$H91,S$89))&lt;&gt;$H91,"",IF((WORKDAY.INTL(DATE($J$89,$H91,S$89)-1,1,rng_C_Weekends,rng_C_Holidays))&lt;&gt;DATE($J$89,$H91,S$89),0,SUMIFS(tblTasks[[Hours Per Day]:[Hours Per Day]],tblTasks[[Start Date]:[Start Date]],"&lt;="&amp;DATE($J$89,$H91,S$89),tblTasks[[End Date]:[End Date]],"&gt;="&amp;DATE($J$89,$H91,S$89),tblTasks[[Assigned To]:[Assigned To]],Bandwidth!$C$96,tblTasks[[Status]:[Status]],"&lt;&gt;Demand")))</f>
        <v>0</v>
      </c>
      <c r="T91" s="27">
        <f ca="1">IF(MONTH(DATE($J$89,$H91,T$89))&lt;&gt;$H91,"",IF((WORKDAY.INTL(DATE($J$89,$H91,T$89)-1,1,rng_C_Weekends,rng_C_Holidays))&lt;&gt;DATE($J$89,$H91,T$89),0,SUMIFS(tblTasks[[Hours Per Day]:[Hours Per Day]],tblTasks[[Start Date]:[Start Date]],"&lt;="&amp;DATE($J$89,$H91,T$89),tblTasks[[End Date]:[End Date]],"&gt;="&amp;DATE($J$89,$H91,T$89),tblTasks[[Assigned To]:[Assigned To]],Bandwidth!$C$96,tblTasks[[Status]:[Status]],"&lt;&gt;Demand")))</f>
        <v>0</v>
      </c>
      <c r="U91" s="27">
        <f ca="1">IF(MONTH(DATE($J$89,$H91,U$89))&lt;&gt;$H91,"",IF((WORKDAY.INTL(DATE($J$89,$H91,U$89)-1,1,rng_C_Weekends,rng_C_Holidays))&lt;&gt;DATE($J$89,$H91,U$89),0,SUMIFS(tblTasks[[Hours Per Day]:[Hours Per Day]],tblTasks[[Start Date]:[Start Date]],"&lt;="&amp;DATE($J$89,$H91,U$89),tblTasks[[End Date]:[End Date]],"&gt;="&amp;DATE($J$89,$H91,U$89),tblTasks[[Assigned To]:[Assigned To]],Bandwidth!$C$96,tblTasks[[Status]:[Status]],"&lt;&gt;Demand")))</f>
        <v>0</v>
      </c>
      <c r="V91" s="27">
        <f ca="1">IF(MONTH(DATE($J$89,$H91,V$89))&lt;&gt;$H91,"",IF((WORKDAY.INTL(DATE($J$89,$H91,V$89)-1,1,rng_C_Weekends,rng_C_Holidays))&lt;&gt;DATE($J$89,$H91,V$89),0,SUMIFS(tblTasks[[Hours Per Day]:[Hours Per Day]],tblTasks[[Start Date]:[Start Date]],"&lt;="&amp;DATE($J$89,$H91,V$89),tblTasks[[End Date]:[End Date]],"&gt;="&amp;DATE($J$89,$H91,V$89),tblTasks[[Assigned To]:[Assigned To]],Bandwidth!$C$96,tblTasks[[Status]:[Status]],"&lt;&gt;Demand")))</f>
        <v>0</v>
      </c>
      <c r="W91" s="27">
        <f ca="1">IF(MONTH(DATE($J$89,$H91,W$89))&lt;&gt;$H91,"",IF((WORKDAY.INTL(DATE($J$89,$H91,W$89)-1,1,rng_C_Weekends,rng_C_Holidays))&lt;&gt;DATE($J$89,$H91,W$89),0,SUMIFS(tblTasks[[Hours Per Day]:[Hours Per Day]],tblTasks[[Start Date]:[Start Date]],"&lt;="&amp;DATE($J$89,$H91,W$89),tblTasks[[End Date]:[End Date]],"&gt;="&amp;DATE($J$89,$H91,W$89),tblTasks[[Assigned To]:[Assigned To]],Bandwidth!$C$96,tblTasks[[Status]:[Status]],"&lt;&gt;Demand")))</f>
        <v>0</v>
      </c>
      <c r="X91" s="27">
        <f ca="1">IF(MONTH(DATE($J$89,$H91,X$89))&lt;&gt;$H91,"",IF((WORKDAY.INTL(DATE($J$89,$H91,X$89)-1,1,rng_C_Weekends,rng_C_Holidays))&lt;&gt;DATE($J$89,$H91,X$89),0,SUMIFS(tblTasks[[Hours Per Day]:[Hours Per Day]],tblTasks[[Start Date]:[Start Date]],"&lt;="&amp;DATE($J$89,$H91,X$89),tblTasks[[End Date]:[End Date]],"&gt;="&amp;DATE($J$89,$H91,X$89),tblTasks[[Assigned To]:[Assigned To]],Bandwidth!$C$96,tblTasks[[Status]:[Status]],"&lt;&gt;Demand")))</f>
        <v>0</v>
      </c>
      <c r="Y91" s="27">
        <f ca="1">IF(MONTH(DATE($J$89,$H91,Y$89))&lt;&gt;$H91,"",IF((WORKDAY.INTL(DATE($J$89,$H91,Y$89)-1,1,rng_C_Weekends,rng_C_Holidays))&lt;&gt;DATE($J$89,$H91,Y$89),0,SUMIFS(tblTasks[[Hours Per Day]:[Hours Per Day]],tblTasks[[Start Date]:[Start Date]],"&lt;="&amp;DATE($J$89,$H91,Y$89),tblTasks[[End Date]:[End Date]],"&gt;="&amp;DATE($J$89,$H91,Y$89),tblTasks[[Assigned To]:[Assigned To]],Bandwidth!$C$96,tblTasks[[Status]:[Status]],"&lt;&gt;Demand")))</f>
        <v>0</v>
      </c>
      <c r="Z91" s="27">
        <f ca="1">IF(MONTH(DATE($J$89,$H91,Z$89))&lt;&gt;$H91,"",IF((WORKDAY.INTL(DATE($J$89,$H91,Z$89)-1,1,rng_C_Weekends,rng_C_Holidays))&lt;&gt;DATE($J$89,$H91,Z$89),0,SUMIFS(tblTasks[[Hours Per Day]:[Hours Per Day]],tblTasks[[Start Date]:[Start Date]],"&lt;="&amp;DATE($J$89,$H91,Z$89),tblTasks[[End Date]:[End Date]],"&gt;="&amp;DATE($J$89,$H91,Z$89),tblTasks[[Assigned To]:[Assigned To]],Bandwidth!$C$96,tblTasks[[Status]:[Status]],"&lt;&gt;Demand")))</f>
        <v>0</v>
      </c>
      <c r="AA91" s="27">
        <f ca="1">IF(MONTH(DATE($J$89,$H91,AA$89))&lt;&gt;$H91,"",IF((WORKDAY.INTL(DATE($J$89,$H91,AA$89)-1,1,rng_C_Weekends,rng_C_Holidays))&lt;&gt;DATE($J$89,$H91,AA$89),0,SUMIFS(tblTasks[[Hours Per Day]:[Hours Per Day]],tblTasks[[Start Date]:[Start Date]],"&lt;="&amp;DATE($J$89,$H91,AA$89),tblTasks[[End Date]:[End Date]],"&gt;="&amp;DATE($J$89,$H91,AA$89),tblTasks[[Assigned To]:[Assigned To]],Bandwidth!$C$96,tblTasks[[Status]:[Status]],"&lt;&gt;Demand")))</f>
        <v>0</v>
      </c>
      <c r="AB91" s="27">
        <f ca="1">IF(MONTH(DATE($J$89,$H91,AB$89))&lt;&gt;$H91,"",IF((WORKDAY.INTL(DATE($J$89,$H91,AB$89)-1,1,rng_C_Weekends,rng_C_Holidays))&lt;&gt;DATE($J$89,$H91,AB$89),0,SUMIFS(tblTasks[[Hours Per Day]:[Hours Per Day]],tblTasks[[Start Date]:[Start Date]],"&lt;="&amp;DATE($J$89,$H91,AB$89),tblTasks[[End Date]:[End Date]],"&gt;="&amp;DATE($J$89,$H91,AB$89),tblTasks[[Assigned To]:[Assigned To]],Bandwidth!$C$96,tblTasks[[Status]:[Status]],"&lt;&gt;Demand")))</f>
        <v>0</v>
      </c>
      <c r="AC91" s="27">
        <f ca="1">IF(MONTH(DATE($J$89,$H91,AC$89))&lt;&gt;$H91,"",IF((WORKDAY.INTL(DATE($J$89,$H91,AC$89)-1,1,rng_C_Weekends,rng_C_Holidays))&lt;&gt;DATE($J$89,$H91,AC$89),0,SUMIFS(tblTasks[[Hours Per Day]:[Hours Per Day]],tblTasks[[Start Date]:[Start Date]],"&lt;="&amp;DATE($J$89,$H91,AC$89),tblTasks[[End Date]:[End Date]],"&gt;="&amp;DATE($J$89,$H91,AC$89),tblTasks[[Assigned To]:[Assigned To]],Bandwidth!$C$96,tblTasks[[Status]:[Status]],"&lt;&gt;Demand")))</f>
        <v>0</v>
      </c>
      <c r="AD91" s="27">
        <f ca="1">IF(MONTH(DATE($J$89,$H91,AD$89))&lt;&gt;$H91,"",IF((WORKDAY.INTL(DATE($J$89,$H91,AD$89)-1,1,rng_C_Weekends,rng_C_Holidays))&lt;&gt;DATE($J$89,$H91,AD$89),0,SUMIFS(tblTasks[[Hours Per Day]:[Hours Per Day]],tblTasks[[Start Date]:[Start Date]],"&lt;="&amp;DATE($J$89,$H91,AD$89),tblTasks[[End Date]:[End Date]],"&gt;="&amp;DATE($J$89,$H91,AD$89),tblTasks[[Assigned To]:[Assigned To]],Bandwidth!$C$96,tblTasks[[Status]:[Status]],"&lt;&gt;Demand")))</f>
        <v>0</v>
      </c>
      <c r="AE91" s="27">
        <f ca="1">IF(MONTH(DATE($J$89,$H91,AE$89))&lt;&gt;$H91,"",IF((WORKDAY.INTL(DATE($J$89,$H91,AE$89)-1,1,rng_C_Weekends,rng_C_Holidays))&lt;&gt;DATE($J$89,$H91,AE$89),0,SUMIFS(tblTasks[[Hours Per Day]:[Hours Per Day]],tblTasks[[Start Date]:[Start Date]],"&lt;="&amp;DATE($J$89,$H91,AE$89),tblTasks[[End Date]:[End Date]],"&gt;="&amp;DATE($J$89,$H91,AE$89),tblTasks[[Assigned To]:[Assigned To]],Bandwidth!$C$96,tblTasks[[Status]:[Status]],"&lt;&gt;Demand")))</f>
        <v>0</v>
      </c>
      <c r="AF91" s="27">
        <f ca="1">IF(MONTH(DATE($J$89,$H91,AF$89))&lt;&gt;$H91,"",IF((WORKDAY.INTL(DATE($J$89,$H91,AF$89)-1,1,rng_C_Weekends,rng_C_Holidays))&lt;&gt;DATE($J$89,$H91,AF$89),0,SUMIFS(tblTasks[[Hours Per Day]:[Hours Per Day]],tblTasks[[Start Date]:[Start Date]],"&lt;="&amp;DATE($J$89,$H91,AF$89),tblTasks[[End Date]:[End Date]],"&gt;="&amp;DATE($J$89,$H91,AF$89),tblTasks[[Assigned To]:[Assigned To]],Bandwidth!$C$96,tblTasks[[Status]:[Status]],"&lt;&gt;Demand")))</f>
        <v>0</v>
      </c>
      <c r="AG91" s="27">
        <f ca="1">IF(MONTH(DATE($J$89,$H91,AG$89))&lt;&gt;$H91,"",IF((WORKDAY.INTL(DATE($J$89,$H91,AG$89)-1,1,rng_C_Weekends,rng_C_Holidays))&lt;&gt;DATE($J$89,$H91,AG$89),0,SUMIFS(tblTasks[[Hours Per Day]:[Hours Per Day]],tblTasks[[Start Date]:[Start Date]],"&lt;="&amp;DATE($J$89,$H91,AG$89),tblTasks[[End Date]:[End Date]],"&gt;="&amp;DATE($J$89,$H91,AG$89),tblTasks[[Assigned To]:[Assigned To]],Bandwidth!$C$96,tblTasks[[Status]:[Status]],"&lt;&gt;Demand")))</f>
        <v>0</v>
      </c>
      <c r="AH91" s="27">
        <f ca="1">IF(MONTH(DATE($J$89,$H91,AH$89))&lt;&gt;$H91,"",IF((WORKDAY.INTL(DATE($J$89,$H91,AH$89)-1,1,rng_C_Weekends,rng_C_Holidays))&lt;&gt;DATE($J$89,$H91,AH$89),0,SUMIFS(tblTasks[[Hours Per Day]:[Hours Per Day]],tblTasks[[Start Date]:[Start Date]],"&lt;="&amp;DATE($J$89,$H91,AH$89),tblTasks[[End Date]:[End Date]],"&gt;="&amp;DATE($J$89,$H91,AH$89),tblTasks[[Assigned To]:[Assigned To]],Bandwidth!$C$96,tblTasks[[Status]:[Status]],"&lt;&gt;Demand")))</f>
        <v>0</v>
      </c>
      <c r="AI91" s="27">
        <f ca="1">IF(MONTH(DATE($J$89,$H91,AI$89))&lt;&gt;$H91,"",IF((WORKDAY.INTL(DATE($J$89,$H91,AI$89)-1,1,rng_C_Weekends,rng_C_Holidays))&lt;&gt;DATE($J$89,$H91,AI$89),0,SUMIFS(tblTasks[[Hours Per Day]:[Hours Per Day]],tblTasks[[Start Date]:[Start Date]],"&lt;="&amp;DATE($J$89,$H91,AI$89),tblTasks[[End Date]:[End Date]],"&gt;="&amp;DATE($J$89,$H91,AI$89),tblTasks[[Assigned To]:[Assigned To]],Bandwidth!$C$96,tblTasks[[Status]:[Status]],"&lt;&gt;Demand")))</f>
        <v>0</v>
      </c>
      <c r="AJ91" s="27">
        <f ca="1">IF(MONTH(DATE($J$89,$H91,AJ$89))&lt;&gt;$H91,"",IF((WORKDAY.INTL(DATE($J$89,$H91,AJ$89)-1,1,rng_C_Weekends,rng_C_Holidays))&lt;&gt;DATE($J$89,$H91,AJ$89),0,SUMIFS(tblTasks[[Hours Per Day]:[Hours Per Day]],tblTasks[[Start Date]:[Start Date]],"&lt;="&amp;DATE($J$89,$H91,AJ$89),tblTasks[[End Date]:[End Date]],"&gt;="&amp;DATE($J$89,$H91,AJ$89),tblTasks[[Assigned To]:[Assigned To]],Bandwidth!$C$96,tblTasks[[Status]:[Status]],"&lt;&gt;Demand")))</f>
        <v>0</v>
      </c>
      <c r="AK91" s="27">
        <f ca="1">IF(MONTH(DATE($J$89,$H91,AK$89))&lt;&gt;$H91,"",IF((WORKDAY.INTL(DATE($J$89,$H91,AK$89)-1,1,rng_C_Weekends,rng_C_Holidays))&lt;&gt;DATE($J$89,$H91,AK$89),0,SUMIFS(tblTasks[[Hours Per Day]:[Hours Per Day]],tblTasks[[Start Date]:[Start Date]],"&lt;="&amp;DATE($J$89,$H91,AK$89),tblTasks[[End Date]:[End Date]],"&gt;="&amp;DATE($J$89,$H91,AK$89),tblTasks[[Assigned To]:[Assigned To]],Bandwidth!$C$96,tblTasks[[Status]:[Status]],"&lt;&gt;Demand")))</f>
        <v>0</v>
      </c>
      <c r="AL91" s="27">
        <f ca="1">IF(MONTH(DATE($J$89,$H91,AL$89))&lt;&gt;$H91,"",IF((WORKDAY.INTL(DATE($J$89,$H91,AL$89)-1,1,rng_C_Weekends,rng_C_Holidays))&lt;&gt;DATE($J$89,$H91,AL$89),0,SUMIFS(tblTasks[[Hours Per Day]:[Hours Per Day]],tblTasks[[Start Date]:[Start Date]],"&lt;="&amp;DATE($J$89,$H91,AL$89),tblTasks[[End Date]:[End Date]],"&gt;="&amp;DATE($J$89,$H91,AL$89),tblTasks[[Assigned To]:[Assigned To]],Bandwidth!$C$96,tblTasks[[Status]:[Status]],"&lt;&gt;Demand")))</f>
        <v>0</v>
      </c>
      <c r="AM91" s="27" t="str">
        <f ca="1">IF(MONTH(DATE($J$89,$H91,AM$89))&lt;&gt;$H91,"",IF((WORKDAY.INTL(DATE($J$89,$H91,AM$89)-1,1,rng_C_Weekends,rng_C_Holidays))&lt;&gt;DATE($J$89,$H91,AM$89),0,SUMIFS(tblTasks[[Hours Per Day]:[Hours Per Day]],tblTasks[[Start Date]:[Start Date]],"&lt;="&amp;DATE($J$89,$H91,AM$89),tblTasks[[End Date]:[End Date]],"&gt;="&amp;DATE($J$89,$H91,AM$89),tblTasks[[Assigned To]:[Assigned To]],Bandwidth!$C$96,tblTasks[[Status]:[Status]],"&lt;&gt;Demand")))</f>
        <v/>
      </c>
      <c r="AN91" s="27" t="str">
        <f ca="1">IF(MONTH(DATE($J$89,$H91,AN$89))&lt;&gt;$H91,"",IF((WORKDAY.INTL(DATE($J$89,$H91,AN$89)-1,1,rng_C_Weekends,rng_C_Holidays))&lt;&gt;DATE($J$89,$H91,AN$89),0,SUMIFS(tblTasks[[Hours Per Day]:[Hours Per Day]],tblTasks[[Start Date]:[Start Date]],"&lt;="&amp;DATE($J$89,$H91,AN$89),tblTasks[[End Date]:[End Date]],"&gt;="&amp;DATE($J$89,$H91,AN$89),tblTasks[[Assigned To]:[Assigned To]],Bandwidth!$C$96,tblTasks[[Status]:[Status]],"&lt;&gt;Demand")))</f>
        <v/>
      </c>
      <c r="AO91" s="27" t="str">
        <f ca="1">IF(MONTH(DATE($J$89,$H91,AO$89))&lt;&gt;$H91,"",IF((WORKDAY.INTL(DATE($J$89,$H91,AO$89)-1,1,rng_C_Weekends,rng_C_Holidays))&lt;&gt;DATE($J$89,$H91,AO$89),0,SUMIFS(tblTasks[[Hours Per Day]:[Hours Per Day]],tblTasks[[Start Date]:[Start Date]],"&lt;="&amp;DATE($J$89,$H91,AO$89),tblTasks[[End Date]:[End Date]],"&gt;="&amp;DATE($J$89,$H91,AO$89),tblTasks[[Assigned To]:[Assigned To]],Bandwidth!$C$96,tblTasks[[Status]:[Status]],"&lt;&gt;Demand")))</f>
        <v/>
      </c>
    </row>
    <row r="92" spans="1:41" ht="30" customHeight="1">
      <c r="A92" s="31"/>
      <c r="B92" s="29"/>
      <c r="C92" s="30"/>
      <c r="D92" s="30"/>
      <c r="E92" s="30"/>
      <c r="F92" s="30"/>
      <c r="G92" s="30"/>
      <c r="H92" s="20">
        <v>3</v>
      </c>
      <c r="J92" s="34" t="s">
        <v>72</v>
      </c>
      <c r="K92" s="27">
        <f ca="1">IF(MONTH(DATE($J$89,$H92,K$89))&lt;&gt;$H92,"",IF((WORKDAY.INTL(DATE($J$89,$H92,K$89)-1,1,rng_C_Weekends,rng_C_Holidays))&lt;&gt;DATE($J$89,$H92,K$89),0,SUMIFS(tblTasks[[Hours Per Day]:[Hours Per Day]],tblTasks[[Start Date]:[Start Date]],"&lt;="&amp;DATE($J$89,$H92,K$89),tblTasks[[End Date]:[End Date]],"&gt;="&amp;DATE($J$89,$H92,K$89),tblTasks[[Assigned To]:[Assigned To]],Bandwidth!$C$96,tblTasks[[Status]:[Status]],"&lt;&gt;Demand")))</f>
        <v>0</v>
      </c>
      <c r="L92" s="27">
        <f ca="1">IF(MONTH(DATE($J$89,$H92,L$89))&lt;&gt;$H92,"",IF((WORKDAY.INTL(DATE($J$89,$H92,L$89)-1,1,rng_C_Weekends,rng_C_Holidays))&lt;&gt;DATE($J$89,$H92,L$89),0,SUMIFS(tblTasks[[Hours Per Day]:[Hours Per Day]],tblTasks[[Start Date]:[Start Date]],"&lt;="&amp;DATE($J$89,$H92,L$89),tblTasks[[End Date]:[End Date]],"&gt;="&amp;DATE($J$89,$H92,L$89),tblTasks[[Assigned To]:[Assigned To]],Bandwidth!$C$96,tblTasks[[Status]:[Status]],"&lt;&gt;Demand")))</f>
        <v>0</v>
      </c>
      <c r="M92" s="27">
        <f ca="1">IF(MONTH(DATE($J$89,$H92,M$89))&lt;&gt;$H92,"",IF((WORKDAY.INTL(DATE($J$89,$H92,M$89)-1,1,rng_C_Weekends,rng_C_Holidays))&lt;&gt;DATE($J$89,$H92,M$89),0,SUMIFS(tblTasks[[Hours Per Day]:[Hours Per Day]],tblTasks[[Start Date]:[Start Date]],"&lt;="&amp;DATE($J$89,$H92,M$89),tblTasks[[End Date]:[End Date]],"&gt;="&amp;DATE($J$89,$H92,M$89),tblTasks[[Assigned To]:[Assigned To]],Bandwidth!$C$96,tblTasks[[Status]:[Status]],"&lt;&gt;Demand")))</f>
        <v>0</v>
      </c>
      <c r="N92" s="27">
        <f ca="1">IF(MONTH(DATE($J$89,$H92,N$89))&lt;&gt;$H92,"",IF((WORKDAY.INTL(DATE($J$89,$H92,N$89)-1,1,rng_C_Weekends,rng_C_Holidays))&lt;&gt;DATE($J$89,$H92,N$89),0,SUMIFS(tblTasks[[Hours Per Day]:[Hours Per Day]],tblTasks[[Start Date]:[Start Date]],"&lt;="&amp;DATE($J$89,$H92,N$89),tblTasks[[End Date]:[End Date]],"&gt;="&amp;DATE($J$89,$H92,N$89),tblTasks[[Assigned To]:[Assigned To]],Bandwidth!$C$96,tblTasks[[Status]:[Status]],"&lt;&gt;Demand")))</f>
        <v>0</v>
      </c>
      <c r="O92" s="27">
        <f ca="1">IF(MONTH(DATE($J$89,$H92,O$89))&lt;&gt;$H92,"",IF((WORKDAY.INTL(DATE($J$89,$H92,O$89)-1,1,rng_C_Weekends,rng_C_Holidays))&lt;&gt;DATE($J$89,$H92,O$89),0,SUMIFS(tblTasks[[Hours Per Day]:[Hours Per Day]],tblTasks[[Start Date]:[Start Date]],"&lt;="&amp;DATE($J$89,$H92,O$89),tblTasks[[End Date]:[End Date]],"&gt;="&amp;DATE($J$89,$H92,O$89),tblTasks[[Assigned To]:[Assigned To]],Bandwidth!$C$96,tblTasks[[Status]:[Status]],"&lt;&gt;Demand")))</f>
        <v>0</v>
      </c>
      <c r="P92" s="27">
        <f ca="1">IF(MONTH(DATE($J$89,$H92,P$89))&lt;&gt;$H92,"",IF((WORKDAY.INTL(DATE($J$89,$H92,P$89)-1,1,rng_C_Weekends,rng_C_Holidays))&lt;&gt;DATE($J$89,$H92,P$89),0,SUMIFS(tblTasks[[Hours Per Day]:[Hours Per Day]],tblTasks[[Start Date]:[Start Date]],"&lt;="&amp;DATE($J$89,$H92,P$89),tblTasks[[End Date]:[End Date]],"&gt;="&amp;DATE($J$89,$H92,P$89),tblTasks[[Assigned To]:[Assigned To]],Bandwidth!$C$96,tblTasks[[Status]:[Status]],"&lt;&gt;Demand")))</f>
        <v>0</v>
      </c>
      <c r="Q92" s="27">
        <f ca="1">IF(MONTH(DATE($J$89,$H92,Q$89))&lt;&gt;$H92,"",IF((WORKDAY.INTL(DATE($J$89,$H92,Q$89)-1,1,rng_C_Weekends,rng_C_Holidays))&lt;&gt;DATE($J$89,$H92,Q$89),0,SUMIFS(tblTasks[[Hours Per Day]:[Hours Per Day]],tblTasks[[Start Date]:[Start Date]],"&lt;="&amp;DATE($J$89,$H92,Q$89),tblTasks[[End Date]:[End Date]],"&gt;="&amp;DATE($J$89,$H92,Q$89),tblTasks[[Assigned To]:[Assigned To]],Bandwidth!$C$96,tblTasks[[Status]:[Status]],"&lt;&gt;Demand")))</f>
        <v>0</v>
      </c>
      <c r="R92" s="27">
        <f ca="1">IF(MONTH(DATE($J$89,$H92,R$89))&lt;&gt;$H92,"",IF((WORKDAY.INTL(DATE($J$89,$H92,R$89)-1,1,rng_C_Weekends,rng_C_Holidays))&lt;&gt;DATE($J$89,$H92,R$89),0,SUMIFS(tblTasks[[Hours Per Day]:[Hours Per Day]],tblTasks[[Start Date]:[Start Date]],"&lt;="&amp;DATE($J$89,$H92,R$89),tblTasks[[End Date]:[End Date]],"&gt;="&amp;DATE($J$89,$H92,R$89),tblTasks[[Assigned To]:[Assigned To]],Bandwidth!$C$96,tblTasks[[Status]:[Status]],"&lt;&gt;Demand")))</f>
        <v>0</v>
      </c>
      <c r="S92" s="27">
        <f ca="1">IF(MONTH(DATE($J$89,$H92,S$89))&lt;&gt;$H92,"",IF((WORKDAY.INTL(DATE($J$89,$H92,S$89)-1,1,rng_C_Weekends,rng_C_Holidays))&lt;&gt;DATE($J$89,$H92,S$89),0,SUMIFS(tblTasks[[Hours Per Day]:[Hours Per Day]],tblTasks[[Start Date]:[Start Date]],"&lt;="&amp;DATE($J$89,$H92,S$89),tblTasks[[End Date]:[End Date]],"&gt;="&amp;DATE($J$89,$H92,S$89),tblTasks[[Assigned To]:[Assigned To]],Bandwidth!$C$96,tblTasks[[Status]:[Status]],"&lt;&gt;Demand")))</f>
        <v>0</v>
      </c>
      <c r="T92" s="27">
        <f ca="1">IF(MONTH(DATE($J$89,$H92,T$89))&lt;&gt;$H92,"",IF((WORKDAY.INTL(DATE($J$89,$H92,T$89)-1,1,rng_C_Weekends,rng_C_Holidays))&lt;&gt;DATE($J$89,$H92,T$89),0,SUMIFS(tblTasks[[Hours Per Day]:[Hours Per Day]],tblTasks[[Start Date]:[Start Date]],"&lt;="&amp;DATE($J$89,$H92,T$89),tblTasks[[End Date]:[End Date]],"&gt;="&amp;DATE($J$89,$H92,T$89),tblTasks[[Assigned To]:[Assigned To]],Bandwidth!$C$96,tblTasks[[Status]:[Status]],"&lt;&gt;Demand")))</f>
        <v>0</v>
      </c>
      <c r="U92" s="27">
        <f ca="1">IF(MONTH(DATE($J$89,$H92,U$89))&lt;&gt;$H92,"",IF((WORKDAY.INTL(DATE($J$89,$H92,U$89)-1,1,rng_C_Weekends,rng_C_Holidays))&lt;&gt;DATE($J$89,$H92,U$89),0,SUMIFS(tblTasks[[Hours Per Day]:[Hours Per Day]],tblTasks[[Start Date]:[Start Date]],"&lt;="&amp;DATE($J$89,$H92,U$89),tblTasks[[End Date]:[End Date]],"&gt;="&amp;DATE($J$89,$H92,U$89),tblTasks[[Assigned To]:[Assigned To]],Bandwidth!$C$96,tblTasks[[Status]:[Status]],"&lt;&gt;Demand")))</f>
        <v>0</v>
      </c>
      <c r="V92" s="27">
        <f ca="1">IF(MONTH(DATE($J$89,$H92,V$89))&lt;&gt;$H92,"",IF((WORKDAY.INTL(DATE($J$89,$H92,V$89)-1,1,rng_C_Weekends,rng_C_Holidays))&lt;&gt;DATE($J$89,$H92,V$89),0,SUMIFS(tblTasks[[Hours Per Day]:[Hours Per Day]],tblTasks[[Start Date]:[Start Date]],"&lt;="&amp;DATE($J$89,$H92,V$89),tblTasks[[End Date]:[End Date]],"&gt;="&amp;DATE($J$89,$H92,V$89),tblTasks[[Assigned To]:[Assigned To]],Bandwidth!$C$96,tblTasks[[Status]:[Status]],"&lt;&gt;Demand")))</f>
        <v>0</v>
      </c>
      <c r="W92" s="27">
        <f ca="1">IF(MONTH(DATE($J$89,$H92,W$89))&lt;&gt;$H92,"",IF((WORKDAY.INTL(DATE($J$89,$H92,W$89)-1,1,rng_C_Weekends,rng_C_Holidays))&lt;&gt;DATE($J$89,$H92,W$89),0,SUMIFS(tblTasks[[Hours Per Day]:[Hours Per Day]],tblTasks[[Start Date]:[Start Date]],"&lt;="&amp;DATE($J$89,$H92,W$89),tblTasks[[End Date]:[End Date]],"&gt;="&amp;DATE($J$89,$H92,W$89),tblTasks[[Assigned To]:[Assigned To]],Bandwidth!$C$96,tblTasks[[Status]:[Status]],"&lt;&gt;Demand")))</f>
        <v>0</v>
      </c>
      <c r="X92" s="27">
        <f ca="1">IF(MONTH(DATE($J$89,$H92,X$89))&lt;&gt;$H92,"",IF((WORKDAY.INTL(DATE($J$89,$H92,X$89)-1,1,rng_C_Weekends,rng_C_Holidays))&lt;&gt;DATE($J$89,$H92,X$89),0,SUMIFS(tblTasks[[Hours Per Day]:[Hours Per Day]],tblTasks[[Start Date]:[Start Date]],"&lt;="&amp;DATE($J$89,$H92,X$89),tblTasks[[End Date]:[End Date]],"&gt;="&amp;DATE($J$89,$H92,X$89),tblTasks[[Assigned To]:[Assigned To]],Bandwidth!$C$96,tblTasks[[Status]:[Status]],"&lt;&gt;Demand")))</f>
        <v>0</v>
      </c>
      <c r="Y92" s="27">
        <f ca="1">IF(MONTH(DATE($J$89,$H92,Y$89))&lt;&gt;$H92,"",IF((WORKDAY.INTL(DATE($J$89,$H92,Y$89)-1,1,rng_C_Weekends,rng_C_Holidays))&lt;&gt;DATE($J$89,$H92,Y$89),0,SUMIFS(tblTasks[[Hours Per Day]:[Hours Per Day]],tblTasks[[Start Date]:[Start Date]],"&lt;="&amp;DATE($J$89,$H92,Y$89),tblTasks[[End Date]:[End Date]],"&gt;="&amp;DATE($J$89,$H92,Y$89),tblTasks[[Assigned To]:[Assigned To]],Bandwidth!$C$96,tblTasks[[Status]:[Status]],"&lt;&gt;Demand")))</f>
        <v>0</v>
      </c>
      <c r="Z92" s="27">
        <f ca="1">IF(MONTH(DATE($J$89,$H92,Z$89))&lt;&gt;$H92,"",IF((WORKDAY.INTL(DATE($J$89,$H92,Z$89)-1,1,rng_C_Weekends,rng_C_Holidays))&lt;&gt;DATE($J$89,$H92,Z$89),0,SUMIFS(tblTasks[[Hours Per Day]:[Hours Per Day]],tblTasks[[Start Date]:[Start Date]],"&lt;="&amp;DATE($J$89,$H92,Z$89),tblTasks[[End Date]:[End Date]],"&gt;="&amp;DATE($J$89,$H92,Z$89),tblTasks[[Assigned To]:[Assigned To]],Bandwidth!$C$96,tblTasks[[Status]:[Status]],"&lt;&gt;Demand")))</f>
        <v>0</v>
      </c>
      <c r="AA92" s="27">
        <f ca="1">IF(MONTH(DATE($J$89,$H92,AA$89))&lt;&gt;$H92,"",IF((WORKDAY.INTL(DATE($J$89,$H92,AA$89)-1,1,rng_C_Weekends,rng_C_Holidays))&lt;&gt;DATE($J$89,$H92,AA$89),0,SUMIFS(tblTasks[[Hours Per Day]:[Hours Per Day]],tblTasks[[Start Date]:[Start Date]],"&lt;="&amp;DATE($J$89,$H92,AA$89),tblTasks[[End Date]:[End Date]],"&gt;="&amp;DATE($J$89,$H92,AA$89),tblTasks[[Assigned To]:[Assigned To]],Bandwidth!$C$96,tblTasks[[Status]:[Status]],"&lt;&gt;Demand")))</f>
        <v>0</v>
      </c>
      <c r="AB92" s="27">
        <f ca="1">IF(MONTH(DATE($J$89,$H92,AB$89))&lt;&gt;$H92,"",IF((WORKDAY.INTL(DATE($J$89,$H92,AB$89)-1,1,rng_C_Weekends,rng_C_Holidays))&lt;&gt;DATE($J$89,$H92,AB$89),0,SUMIFS(tblTasks[[Hours Per Day]:[Hours Per Day]],tblTasks[[Start Date]:[Start Date]],"&lt;="&amp;DATE($J$89,$H92,AB$89),tblTasks[[End Date]:[End Date]],"&gt;="&amp;DATE($J$89,$H92,AB$89),tblTasks[[Assigned To]:[Assigned To]],Bandwidth!$C$96,tblTasks[[Status]:[Status]],"&lt;&gt;Demand")))</f>
        <v>0</v>
      </c>
      <c r="AC92" s="27">
        <f ca="1">IF(MONTH(DATE($J$89,$H92,AC$89))&lt;&gt;$H92,"",IF((WORKDAY.INTL(DATE($J$89,$H92,AC$89)-1,1,rng_C_Weekends,rng_C_Holidays))&lt;&gt;DATE($J$89,$H92,AC$89),0,SUMIFS(tblTasks[[Hours Per Day]:[Hours Per Day]],tblTasks[[Start Date]:[Start Date]],"&lt;="&amp;DATE($J$89,$H92,AC$89),tblTasks[[End Date]:[End Date]],"&gt;="&amp;DATE($J$89,$H92,AC$89),tblTasks[[Assigned To]:[Assigned To]],Bandwidth!$C$96,tblTasks[[Status]:[Status]],"&lt;&gt;Demand")))</f>
        <v>0</v>
      </c>
      <c r="AD92" s="27">
        <f ca="1">IF(MONTH(DATE($J$89,$H92,AD$89))&lt;&gt;$H92,"",IF((WORKDAY.INTL(DATE($J$89,$H92,AD$89)-1,1,rng_C_Weekends,rng_C_Holidays))&lt;&gt;DATE($J$89,$H92,AD$89),0,SUMIFS(tblTasks[[Hours Per Day]:[Hours Per Day]],tblTasks[[Start Date]:[Start Date]],"&lt;="&amp;DATE($J$89,$H92,AD$89),tblTasks[[End Date]:[End Date]],"&gt;="&amp;DATE($J$89,$H92,AD$89),tblTasks[[Assigned To]:[Assigned To]],Bandwidth!$C$96,tblTasks[[Status]:[Status]],"&lt;&gt;Demand")))</f>
        <v>0</v>
      </c>
      <c r="AE92" s="27">
        <f ca="1">IF(MONTH(DATE($J$89,$H92,AE$89))&lt;&gt;$H92,"",IF((WORKDAY.INTL(DATE($J$89,$H92,AE$89)-1,1,rng_C_Weekends,rng_C_Holidays))&lt;&gt;DATE($J$89,$H92,AE$89),0,SUMIFS(tblTasks[[Hours Per Day]:[Hours Per Day]],tblTasks[[Start Date]:[Start Date]],"&lt;="&amp;DATE($J$89,$H92,AE$89),tblTasks[[End Date]:[End Date]],"&gt;="&amp;DATE($J$89,$H92,AE$89),tblTasks[[Assigned To]:[Assigned To]],Bandwidth!$C$96,tblTasks[[Status]:[Status]],"&lt;&gt;Demand")))</f>
        <v>0</v>
      </c>
      <c r="AF92" s="27">
        <f ca="1">IF(MONTH(DATE($J$89,$H92,AF$89))&lt;&gt;$H92,"",IF((WORKDAY.INTL(DATE($J$89,$H92,AF$89)-1,1,rng_C_Weekends,rng_C_Holidays))&lt;&gt;DATE($J$89,$H92,AF$89),0,SUMIFS(tblTasks[[Hours Per Day]:[Hours Per Day]],tblTasks[[Start Date]:[Start Date]],"&lt;="&amp;DATE($J$89,$H92,AF$89),tblTasks[[End Date]:[End Date]],"&gt;="&amp;DATE($J$89,$H92,AF$89),tblTasks[[Assigned To]:[Assigned To]],Bandwidth!$C$96,tblTasks[[Status]:[Status]],"&lt;&gt;Demand")))</f>
        <v>0</v>
      </c>
      <c r="AG92" s="27">
        <f ca="1">IF(MONTH(DATE($J$89,$H92,AG$89))&lt;&gt;$H92,"",IF((WORKDAY.INTL(DATE($J$89,$H92,AG$89)-1,1,rng_C_Weekends,rng_C_Holidays))&lt;&gt;DATE($J$89,$H92,AG$89),0,SUMIFS(tblTasks[[Hours Per Day]:[Hours Per Day]],tblTasks[[Start Date]:[Start Date]],"&lt;="&amp;DATE($J$89,$H92,AG$89),tblTasks[[End Date]:[End Date]],"&gt;="&amp;DATE($J$89,$H92,AG$89),tblTasks[[Assigned To]:[Assigned To]],Bandwidth!$C$96,tblTasks[[Status]:[Status]],"&lt;&gt;Demand")))</f>
        <v>0</v>
      </c>
      <c r="AH92" s="27">
        <f ca="1">IF(MONTH(DATE($J$89,$H92,AH$89))&lt;&gt;$H92,"",IF((WORKDAY.INTL(DATE($J$89,$H92,AH$89)-1,1,rng_C_Weekends,rng_C_Holidays))&lt;&gt;DATE($J$89,$H92,AH$89),0,SUMIFS(tblTasks[[Hours Per Day]:[Hours Per Day]],tblTasks[[Start Date]:[Start Date]],"&lt;="&amp;DATE($J$89,$H92,AH$89),tblTasks[[End Date]:[End Date]],"&gt;="&amp;DATE($J$89,$H92,AH$89),tblTasks[[Assigned To]:[Assigned To]],Bandwidth!$C$96,tblTasks[[Status]:[Status]],"&lt;&gt;Demand")))</f>
        <v>0</v>
      </c>
      <c r="AI92" s="27">
        <f ca="1">IF(MONTH(DATE($J$89,$H92,AI$89))&lt;&gt;$H92,"",IF((WORKDAY.INTL(DATE($J$89,$H92,AI$89)-1,1,rng_C_Weekends,rng_C_Holidays))&lt;&gt;DATE($J$89,$H92,AI$89),0,SUMIFS(tblTasks[[Hours Per Day]:[Hours Per Day]],tblTasks[[Start Date]:[Start Date]],"&lt;="&amp;DATE($J$89,$H92,AI$89),tblTasks[[End Date]:[End Date]],"&gt;="&amp;DATE($J$89,$H92,AI$89),tblTasks[[Assigned To]:[Assigned To]],Bandwidth!$C$96,tblTasks[[Status]:[Status]],"&lt;&gt;Demand")))</f>
        <v>0</v>
      </c>
      <c r="AJ92" s="27">
        <f ca="1">IF(MONTH(DATE($J$89,$H92,AJ$89))&lt;&gt;$H92,"",IF((WORKDAY.INTL(DATE($J$89,$H92,AJ$89)-1,1,rng_C_Weekends,rng_C_Holidays))&lt;&gt;DATE($J$89,$H92,AJ$89),0,SUMIFS(tblTasks[[Hours Per Day]:[Hours Per Day]],tblTasks[[Start Date]:[Start Date]],"&lt;="&amp;DATE($J$89,$H92,AJ$89),tblTasks[[End Date]:[End Date]],"&gt;="&amp;DATE($J$89,$H92,AJ$89),tblTasks[[Assigned To]:[Assigned To]],Bandwidth!$C$96,tblTasks[[Status]:[Status]],"&lt;&gt;Demand")))</f>
        <v>0</v>
      </c>
      <c r="AK92" s="27">
        <f ca="1">IF(MONTH(DATE($J$89,$H92,AK$89))&lt;&gt;$H92,"",IF((WORKDAY.INTL(DATE($J$89,$H92,AK$89)-1,1,rng_C_Weekends,rng_C_Holidays))&lt;&gt;DATE($J$89,$H92,AK$89),0,SUMIFS(tblTasks[[Hours Per Day]:[Hours Per Day]],tblTasks[[Start Date]:[Start Date]],"&lt;="&amp;DATE($J$89,$H92,AK$89),tblTasks[[End Date]:[End Date]],"&gt;="&amp;DATE($J$89,$H92,AK$89),tblTasks[[Assigned To]:[Assigned To]],Bandwidth!$C$96,tblTasks[[Status]:[Status]],"&lt;&gt;Demand")))</f>
        <v>0</v>
      </c>
      <c r="AL92" s="27">
        <f ca="1">IF(MONTH(DATE($J$89,$H92,AL$89))&lt;&gt;$H92,"",IF((WORKDAY.INTL(DATE($J$89,$H92,AL$89)-1,1,rng_C_Weekends,rng_C_Holidays))&lt;&gt;DATE($J$89,$H92,AL$89),0,SUMIFS(tblTasks[[Hours Per Day]:[Hours Per Day]],tblTasks[[Start Date]:[Start Date]],"&lt;="&amp;DATE($J$89,$H92,AL$89),tblTasks[[End Date]:[End Date]],"&gt;="&amp;DATE($J$89,$H92,AL$89),tblTasks[[Assigned To]:[Assigned To]],Bandwidth!$C$96,tblTasks[[Status]:[Status]],"&lt;&gt;Demand")))</f>
        <v>0</v>
      </c>
      <c r="AM92" s="27">
        <f ca="1">IF(MONTH(DATE($J$89,$H92,AM$89))&lt;&gt;$H92,"",IF((WORKDAY.INTL(DATE($J$89,$H92,AM$89)-1,1,rng_C_Weekends,rng_C_Holidays))&lt;&gt;DATE($J$89,$H92,AM$89),0,SUMIFS(tblTasks[[Hours Per Day]:[Hours Per Day]],tblTasks[[Start Date]:[Start Date]],"&lt;="&amp;DATE($J$89,$H92,AM$89),tblTasks[[End Date]:[End Date]],"&gt;="&amp;DATE($J$89,$H92,AM$89),tblTasks[[Assigned To]:[Assigned To]],Bandwidth!$C$96,tblTasks[[Status]:[Status]],"&lt;&gt;Demand")))</f>
        <v>0</v>
      </c>
      <c r="AN92" s="27">
        <f ca="1">IF(MONTH(DATE($J$89,$H92,AN$89))&lt;&gt;$H92,"",IF((WORKDAY.INTL(DATE($J$89,$H92,AN$89)-1,1,rng_C_Weekends,rng_C_Holidays))&lt;&gt;DATE($J$89,$H92,AN$89),0,SUMIFS(tblTasks[[Hours Per Day]:[Hours Per Day]],tblTasks[[Start Date]:[Start Date]],"&lt;="&amp;DATE($J$89,$H92,AN$89),tblTasks[[End Date]:[End Date]],"&gt;="&amp;DATE($J$89,$H92,AN$89),tblTasks[[Assigned To]:[Assigned To]],Bandwidth!$C$96,tblTasks[[Status]:[Status]],"&lt;&gt;Demand")))</f>
        <v>0</v>
      </c>
      <c r="AO92" s="27">
        <f ca="1">IF(MONTH(DATE($J$89,$H92,AO$89))&lt;&gt;$H92,"",IF((WORKDAY.INTL(DATE($J$89,$H92,AO$89)-1,1,rng_C_Weekends,rng_C_Holidays))&lt;&gt;DATE($J$89,$H92,AO$89),0,SUMIFS(tblTasks[[Hours Per Day]:[Hours Per Day]],tblTasks[[Start Date]:[Start Date]],"&lt;="&amp;DATE($J$89,$H92,AO$89),tblTasks[[End Date]:[End Date]],"&gt;="&amp;DATE($J$89,$H92,AO$89),tblTasks[[Assigned To]:[Assigned To]],Bandwidth!$C$96,tblTasks[[Status]:[Status]],"&lt;&gt;Demand")))</f>
        <v>0</v>
      </c>
    </row>
    <row r="93" spans="1:41" ht="30" customHeight="1">
      <c r="A93" s="32"/>
      <c r="B93" s="29"/>
      <c r="C93" s="30"/>
      <c r="D93" s="30"/>
      <c r="E93" s="30"/>
      <c r="F93" s="30"/>
      <c r="G93" s="30"/>
      <c r="H93" s="20">
        <v>4</v>
      </c>
      <c r="J93" s="34" t="s">
        <v>73</v>
      </c>
      <c r="K93" s="27">
        <f ca="1">IF(MONTH(DATE($J$89,$H93,K$89))&lt;&gt;$H93,"",IF((WORKDAY.INTL(DATE($J$89,$H93,K$89)-1,1,rng_C_Weekends,rng_C_Holidays))&lt;&gt;DATE($J$89,$H93,K$89),0,SUMIFS(tblTasks[[Hours Per Day]:[Hours Per Day]],tblTasks[[Start Date]:[Start Date]],"&lt;="&amp;DATE($J$89,$H93,K$89),tblTasks[[End Date]:[End Date]],"&gt;="&amp;DATE($J$89,$H93,K$89),tblTasks[[Assigned To]:[Assigned To]],Bandwidth!$C$96,tblTasks[[Status]:[Status]],"&lt;&gt;Demand")))</f>
        <v>0</v>
      </c>
      <c r="L93" s="27">
        <f ca="1">IF(MONTH(DATE($J$89,$H93,L$89))&lt;&gt;$H93,"",IF((WORKDAY.INTL(DATE($J$89,$H93,L$89)-1,1,rng_C_Weekends,rng_C_Holidays))&lt;&gt;DATE($J$89,$H93,L$89),0,SUMIFS(tblTasks[[Hours Per Day]:[Hours Per Day]],tblTasks[[Start Date]:[Start Date]],"&lt;="&amp;DATE($J$89,$H93,L$89),tblTasks[[End Date]:[End Date]],"&gt;="&amp;DATE($J$89,$H93,L$89),tblTasks[[Assigned To]:[Assigned To]],Bandwidth!$C$96,tblTasks[[Status]:[Status]],"&lt;&gt;Demand")))</f>
        <v>0</v>
      </c>
      <c r="M93" s="27">
        <f ca="1">IF(MONTH(DATE($J$89,$H93,M$89))&lt;&gt;$H93,"",IF((WORKDAY.INTL(DATE($J$89,$H93,M$89)-1,1,rng_C_Weekends,rng_C_Holidays))&lt;&gt;DATE($J$89,$H93,M$89),0,SUMIFS(tblTasks[[Hours Per Day]:[Hours Per Day]],tblTasks[[Start Date]:[Start Date]],"&lt;="&amp;DATE($J$89,$H93,M$89),tblTasks[[End Date]:[End Date]],"&gt;="&amp;DATE($J$89,$H93,M$89),tblTasks[[Assigned To]:[Assigned To]],Bandwidth!$C$96,tblTasks[[Status]:[Status]],"&lt;&gt;Demand")))</f>
        <v>0</v>
      </c>
      <c r="N93" s="27">
        <f ca="1">IF(MONTH(DATE($J$89,$H93,N$89))&lt;&gt;$H93,"",IF((WORKDAY.INTL(DATE($J$89,$H93,N$89)-1,1,rng_C_Weekends,rng_C_Holidays))&lt;&gt;DATE($J$89,$H93,N$89),0,SUMIFS(tblTasks[[Hours Per Day]:[Hours Per Day]],tblTasks[[Start Date]:[Start Date]],"&lt;="&amp;DATE($J$89,$H93,N$89),tblTasks[[End Date]:[End Date]],"&gt;="&amp;DATE($J$89,$H93,N$89),tblTasks[[Assigned To]:[Assigned To]],Bandwidth!$C$96,tblTasks[[Status]:[Status]],"&lt;&gt;Demand")))</f>
        <v>0</v>
      </c>
      <c r="O93" s="27">
        <f ca="1">IF(MONTH(DATE($J$89,$H93,O$89))&lt;&gt;$H93,"",IF((WORKDAY.INTL(DATE($J$89,$H93,O$89)-1,1,rng_C_Weekends,rng_C_Holidays))&lt;&gt;DATE($J$89,$H93,O$89),0,SUMIFS(tblTasks[[Hours Per Day]:[Hours Per Day]],tblTasks[[Start Date]:[Start Date]],"&lt;="&amp;DATE($J$89,$H93,O$89),tblTasks[[End Date]:[End Date]],"&gt;="&amp;DATE($J$89,$H93,O$89),tblTasks[[Assigned To]:[Assigned To]],Bandwidth!$C$96,tblTasks[[Status]:[Status]],"&lt;&gt;Demand")))</f>
        <v>0</v>
      </c>
      <c r="P93" s="27">
        <f ca="1">IF(MONTH(DATE($J$89,$H93,P$89))&lt;&gt;$H93,"",IF((WORKDAY.INTL(DATE($J$89,$H93,P$89)-1,1,rng_C_Weekends,rng_C_Holidays))&lt;&gt;DATE($J$89,$H93,P$89),0,SUMIFS(tblTasks[[Hours Per Day]:[Hours Per Day]],tblTasks[[Start Date]:[Start Date]],"&lt;="&amp;DATE($J$89,$H93,P$89),tblTasks[[End Date]:[End Date]],"&gt;="&amp;DATE($J$89,$H93,P$89),tblTasks[[Assigned To]:[Assigned To]],Bandwidth!$C$96,tblTasks[[Status]:[Status]],"&lt;&gt;Demand")))</f>
        <v>0</v>
      </c>
      <c r="Q93" s="27">
        <f ca="1">IF(MONTH(DATE($J$89,$H93,Q$89))&lt;&gt;$H93,"",IF((WORKDAY.INTL(DATE($J$89,$H93,Q$89)-1,1,rng_C_Weekends,rng_C_Holidays))&lt;&gt;DATE($J$89,$H93,Q$89),0,SUMIFS(tblTasks[[Hours Per Day]:[Hours Per Day]],tblTasks[[Start Date]:[Start Date]],"&lt;="&amp;DATE($J$89,$H93,Q$89),tblTasks[[End Date]:[End Date]],"&gt;="&amp;DATE($J$89,$H93,Q$89),tblTasks[[Assigned To]:[Assigned To]],Bandwidth!$C$96,tblTasks[[Status]:[Status]],"&lt;&gt;Demand")))</f>
        <v>0</v>
      </c>
      <c r="R93" s="27">
        <f ca="1">IF(MONTH(DATE($J$89,$H93,R$89))&lt;&gt;$H93,"",IF((WORKDAY.INTL(DATE($J$89,$H93,R$89)-1,1,rng_C_Weekends,rng_C_Holidays))&lt;&gt;DATE($J$89,$H93,R$89),0,SUMIFS(tblTasks[[Hours Per Day]:[Hours Per Day]],tblTasks[[Start Date]:[Start Date]],"&lt;="&amp;DATE($J$89,$H93,R$89),tblTasks[[End Date]:[End Date]],"&gt;="&amp;DATE($J$89,$H93,R$89),tblTasks[[Assigned To]:[Assigned To]],Bandwidth!$C$96,tblTasks[[Status]:[Status]],"&lt;&gt;Demand")))</f>
        <v>0</v>
      </c>
      <c r="S93" s="27">
        <f ca="1">IF(MONTH(DATE($J$89,$H93,S$89))&lt;&gt;$H93,"",IF((WORKDAY.INTL(DATE($J$89,$H93,S$89)-1,1,rng_C_Weekends,rng_C_Holidays))&lt;&gt;DATE($J$89,$H93,S$89),0,SUMIFS(tblTasks[[Hours Per Day]:[Hours Per Day]],tblTasks[[Start Date]:[Start Date]],"&lt;="&amp;DATE($J$89,$H93,S$89),tblTasks[[End Date]:[End Date]],"&gt;="&amp;DATE($J$89,$H93,S$89),tblTasks[[Assigned To]:[Assigned To]],Bandwidth!$C$96,tblTasks[[Status]:[Status]],"&lt;&gt;Demand")))</f>
        <v>0</v>
      </c>
      <c r="T93" s="27">
        <f ca="1">IF(MONTH(DATE($J$89,$H93,T$89))&lt;&gt;$H93,"",IF((WORKDAY.INTL(DATE($J$89,$H93,T$89)-1,1,rng_C_Weekends,rng_C_Holidays))&lt;&gt;DATE($J$89,$H93,T$89),0,SUMIFS(tblTasks[[Hours Per Day]:[Hours Per Day]],tblTasks[[Start Date]:[Start Date]],"&lt;="&amp;DATE($J$89,$H93,T$89),tblTasks[[End Date]:[End Date]],"&gt;="&amp;DATE($J$89,$H93,T$89),tblTasks[[Assigned To]:[Assigned To]],Bandwidth!$C$96,tblTasks[[Status]:[Status]],"&lt;&gt;Demand")))</f>
        <v>0</v>
      </c>
      <c r="U93" s="27">
        <f ca="1">IF(MONTH(DATE($J$89,$H93,U$89))&lt;&gt;$H93,"",IF((WORKDAY.INTL(DATE($J$89,$H93,U$89)-1,1,rng_C_Weekends,rng_C_Holidays))&lt;&gt;DATE($J$89,$H93,U$89),0,SUMIFS(tblTasks[[Hours Per Day]:[Hours Per Day]],tblTasks[[Start Date]:[Start Date]],"&lt;="&amp;DATE($J$89,$H93,U$89),tblTasks[[End Date]:[End Date]],"&gt;="&amp;DATE($J$89,$H93,U$89),tblTasks[[Assigned To]:[Assigned To]],Bandwidth!$C$96,tblTasks[[Status]:[Status]],"&lt;&gt;Demand")))</f>
        <v>0</v>
      </c>
      <c r="V93" s="27">
        <f ca="1">IF(MONTH(DATE($J$89,$H93,V$89))&lt;&gt;$H93,"",IF((WORKDAY.INTL(DATE($J$89,$H93,V$89)-1,1,rng_C_Weekends,rng_C_Holidays))&lt;&gt;DATE($J$89,$H93,V$89),0,SUMIFS(tblTasks[[Hours Per Day]:[Hours Per Day]],tblTasks[[Start Date]:[Start Date]],"&lt;="&amp;DATE($J$89,$H93,V$89),tblTasks[[End Date]:[End Date]],"&gt;="&amp;DATE($J$89,$H93,V$89),tblTasks[[Assigned To]:[Assigned To]],Bandwidth!$C$96,tblTasks[[Status]:[Status]],"&lt;&gt;Demand")))</f>
        <v>0</v>
      </c>
      <c r="W93" s="27">
        <f ca="1">IF(MONTH(DATE($J$89,$H93,W$89))&lt;&gt;$H93,"",IF((WORKDAY.INTL(DATE($J$89,$H93,W$89)-1,1,rng_C_Weekends,rng_C_Holidays))&lt;&gt;DATE($J$89,$H93,W$89),0,SUMIFS(tblTasks[[Hours Per Day]:[Hours Per Day]],tblTasks[[Start Date]:[Start Date]],"&lt;="&amp;DATE($J$89,$H93,W$89),tblTasks[[End Date]:[End Date]],"&gt;="&amp;DATE($J$89,$H93,W$89),tblTasks[[Assigned To]:[Assigned To]],Bandwidth!$C$96,tblTasks[[Status]:[Status]],"&lt;&gt;Demand")))</f>
        <v>0</v>
      </c>
      <c r="X93" s="27">
        <f ca="1">IF(MONTH(DATE($J$89,$H93,X$89))&lt;&gt;$H93,"",IF((WORKDAY.INTL(DATE($J$89,$H93,X$89)-1,1,rng_C_Weekends,rng_C_Holidays))&lt;&gt;DATE($J$89,$H93,X$89),0,SUMIFS(tblTasks[[Hours Per Day]:[Hours Per Day]],tblTasks[[Start Date]:[Start Date]],"&lt;="&amp;DATE($J$89,$H93,X$89),tblTasks[[End Date]:[End Date]],"&gt;="&amp;DATE($J$89,$H93,X$89),tblTasks[[Assigned To]:[Assigned To]],Bandwidth!$C$96,tblTasks[[Status]:[Status]],"&lt;&gt;Demand")))</f>
        <v>0</v>
      </c>
      <c r="Y93" s="27">
        <f ca="1">IF(MONTH(DATE($J$89,$H93,Y$89))&lt;&gt;$H93,"",IF((WORKDAY.INTL(DATE($J$89,$H93,Y$89)-1,1,rng_C_Weekends,rng_C_Holidays))&lt;&gt;DATE($J$89,$H93,Y$89),0,SUMIFS(tblTasks[[Hours Per Day]:[Hours Per Day]],tblTasks[[Start Date]:[Start Date]],"&lt;="&amp;DATE($J$89,$H93,Y$89),tblTasks[[End Date]:[End Date]],"&gt;="&amp;DATE($J$89,$H93,Y$89),tblTasks[[Assigned To]:[Assigned To]],Bandwidth!$C$96,tblTasks[[Status]:[Status]],"&lt;&gt;Demand")))</f>
        <v>0</v>
      </c>
      <c r="Z93" s="27">
        <f ca="1">IF(MONTH(DATE($J$89,$H93,Z$89))&lt;&gt;$H93,"",IF((WORKDAY.INTL(DATE($J$89,$H93,Z$89)-1,1,rng_C_Weekends,rng_C_Holidays))&lt;&gt;DATE($J$89,$H93,Z$89),0,SUMIFS(tblTasks[[Hours Per Day]:[Hours Per Day]],tblTasks[[Start Date]:[Start Date]],"&lt;="&amp;DATE($J$89,$H93,Z$89),tblTasks[[End Date]:[End Date]],"&gt;="&amp;DATE($J$89,$H93,Z$89),tblTasks[[Assigned To]:[Assigned To]],Bandwidth!$C$96,tblTasks[[Status]:[Status]],"&lt;&gt;Demand")))</f>
        <v>0</v>
      </c>
      <c r="AA93" s="27">
        <f ca="1">IF(MONTH(DATE($J$89,$H93,AA$89))&lt;&gt;$H93,"",IF((WORKDAY.INTL(DATE($J$89,$H93,AA$89)-1,1,rng_C_Weekends,rng_C_Holidays))&lt;&gt;DATE($J$89,$H93,AA$89),0,SUMIFS(tblTasks[[Hours Per Day]:[Hours Per Day]],tblTasks[[Start Date]:[Start Date]],"&lt;="&amp;DATE($J$89,$H93,AA$89),tblTasks[[End Date]:[End Date]],"&gt;="&amp;DATE($J$89,$H93,AA$89),tblTasks[[Assigned To]:[Assigned To]],Bandwidth!$C$96,tblTasks[[Status]:[Status]],"&lt;&gt;Demand")))</f>
        <v>0</v>
      </c>
      <c r="AB93" s="27">
        <f ca="1">IF(MONTH(DATE($J$89,$H93,AB$89))&lt;&gt;$H93,"",IF((WORKDAY.INTL(DATE($J$89,$H93,AB$89)-1,1,rng_C_Weekends,rng_C_Holidays))&lt;&gt;DATE($J$89,$H93,AB$89),0,SUMIFS(tblTasks[[Hours Per Day]:[Hours Per Day]],tblTasks[[Start Date]:[Start Date]],"&lt;="&amp;DATE($J$89,$H93,AB$89),tblTasks[[End Date]:[End Date]],"&gt;="&amp;DATE($J$89,$H93,AB$89),tblTasks[[Assigned To]:[Assigned To]],Bandwidth!$C$96,tblTasks[[Status]:[Status]],"&lt;&gt;Demand")))</f>
        <v>0</v>
      </c>
      <c r="AC93" s="27">
        <f ca="1">IF(MONTH(DATE($J$89,$H93,AC$89))&lt;&gt;$H93,"",IF((WORKDAY.INTL(DATE($J$89,$H93,AC$89)-1,1,rng_C_Weekends,rng_C_Holidays))&lt;&gt;DATE($J$89,$H93,AC$89),0,SUMIFS(tblTasks[[Hours Per Day]:[Hours Per Day]],tblTasks[[Start Date]:[Start Date]],"&lt;="&amp;DATE($J$89,$H93,AC$89),tblTasks[[End Date]:[End Date]],"&gt;="&amp;DATE($J$89,$H93,AC$89),tblTasks[[Assigned To]:[Assigned To]],Bandwidth!$C$96,tblTasks[[Status]:[Status]],"&lt;&gt;Demand")))</f>
        <v>0</v>
      </c>
      <c r="AD93" s="27">
        <f ca="1">IF(MONTH(DATE($J$89,$H93,AD$89))&lt;&gt;$H93,"",IF((WORKDAY.INTL(DATE($J$89,$H93,AD$89)-1,1,rng_C_Weekends,rng_C_Holidays))&lt;&gt;DATE($J$89,$H93,AD$89),0,SUMIFS(tblTasks[[Hours Per Day]:[Hours Per Day]],tblTasks[[Start Date]:[Start Date]],"&lt;="&amp;DATE($J$89,$H93,AD$89),tblTasks[[End Date]:[End Date]],"&gt;="&amp;DATE($J$89,$H93,AD$89),tblTasks[[Assigned To]:[Assigned To]],Bandwidth!$C$96,tblTasks[[Status]:[Status]],"&lt;&gt;Demand")))</f>
        <v>0</v>
      </c>
      <c r="AE93" s="27">
        <f ca="1">IF(MONTH(DATE($J$89,$H93,AE$89))&lt;&gt;$H93,"",IF((WORKDAY.INTL(DATE($J$89,$H93,AE$89)-1,1,rng_C_Weekends,rng_C_Holidays))&lt;&gt;DATE($J$89,$H93,AE$89),0,SUMIFS(tblTasks[[Hours Per Day]:[Hours Per Day]],tblTasks[[Start Date]:[Start Date]],"&lt;="&amp;DATE($J$89,$H93,AE$89),tblTasks[[End Date]:[End Date]],"&gt;="&amp;DATE($J$89,$H93,AE$89),tblTasks[[Assigned To]:[Assigned To]],Bandwidth!$C$96,tblTasks[[Status]:[Status]],"&lt;&gt;Demand")))</f>
        <v>0</v>
      </c>
      <c r="AF93" s="27">
        <f ca="1">IF(MONTH(DATE($J$89,$H93,AF$89))&lt;&gt;$H93,"",IF((WORKDAY.INTL(DATE($J$89,$H93,AF$89)-1,1,rng_C_Weekends,rng_C_Holidays))&lt;&gt;DATE($J$89,$H93,AF$89),0,SUMIFS(tblTasks[[Hours Per Day]:[Hours Per Day]],tblTasks[[Start Date]:[Start Date]],"&lt;="&amp;DATE($J$89,$H93,AF$89),tblTasks[[End Date]:[End Date]],"&gt;="&amp;DATE($J$89,$H93,AF$89),tblTasks[[Assigned To]:[Assigned To]],Bandwidth!$C$96,tblTasks[[Status]:[Status]],"&lt;&gt;Demand")))</f>
        <v>0</v>
      </c>
      <c r="AG93" s="27">
        <f ca="1">IF(MONTH(DATE($J$89,$H93,AG$89))&lt;&gt;$H93,"",IF((WORKDAY.INTL(DATE($J$89,$H93,AG$89)-1,1,rng_C_Weekends,rng_C_Holidays))&lt;&gt;DATE($J$89,$H93,AG$89),0,SUMIFS(tblTasks[[Hours Per Day]:[Hours Per Day]],tblTasks[[Start Date]:[Start Date]],"&lt;="&amp;DATE($J$89,$H93,AG$89),tblTasks[[End Date]:[End Date]],"&gt;="&amp;DATE($J$89,$H93,AG$89),tblTasks[[Assigned To]:[Assigned To]],Bandwidth!$C$96,tblTasks[[Status]:[Status]],"&lt;&gt;Demand")))</f>
        <v>0</v>
      </c>
      <c r="AH93" s="27">
        <f ca="1">IF(MONTH(DATE($J$89,$H93,AH$89))&lt;&gt;$H93,"",IF((WORKDAY.INTL(DATE($J$89,$H93,AH$89)-1,1,rng_C_Weekends,rng_C_Holidays))&lt;&gt;DATE($J$89,$H93,AH$89),0,SUMIFS(tblTasks[[Hours Per Day]:[Hours Per Day]],tblTasks[[Start Date]:[Start Date]],"&lt;="&amp;DATE($J$89,$H93,AH$89),tblTasks[[End Date]:[End Date]],"&gt;="&amp;DATE($J$89,$H93,AH$89),tblTasks[[Assigned To]:[Assigned To]],Bandwidth!$C$96,tblTasks[[Status]:[Status]],"&lt;&gt;Demand")))</f>
        <v>0</v>
      </c>
      <c r="AI93" s="27">
        <f ca="1">IF(MONTH(DATE($J$89,$H93,AI$89))&lt;&gt;$H93,"",IF((WORKDAY.INTL(DATE($J$89,$H93,AI$89)-1,1,rng_C_Weekends,rng_C_Holidays))&lt;&gt;DATE($J$89,$H93,AI$89),0,SUMIFS(tblTasks[[Hours Per Day]:[Hours Per Day]],tblTasks[[Start Date]:[Start Date]],"&lt;="&amp;DATE($J$89,$H93,AI$89),tblTasks[[End Date]:[End Date]],"&gt;="&amp;DATE($J$89,$H93,AI$89),tblTasks[[Assigned To]:[Assigned To]],Bandwidth!$C$96,tblTasks[[Status]:[Status]],"&lt;&gt;Demand")))</f>
        <v>0</v>
      </c>
      <c r="AJ93" s="27">
        <f ca="1">IF(MONTH(DATE($J$89,$H93,AJ$89))&lt;&gt;$H93,"",IF((WORKDAY.INTL(DATE($J$89,$H93,AJ$89)-1,1,rng_C_Weekends,rng_C_Holidays))&lt;&gt;DATE($J$89,$H93,AJ$89),0,SUMIFS(tblTasks[[Hours Per Day]:[Hours Per Day]],tblTasks[[Start Date]:[Start Date]],"&lt;="&amp;DATE($J$89,$H93,AJ$89),tblTasks[[End Date]:[End Date]],"&gt;="&amp;DATE($J$89,$H93,AJ$89),tblTasks[[Assigned To]:[Assigned To]],Bandwidth!$C$96,tblTasks[[Status]:[Status]],"&lt;&gt;Demand")))</f>
        <v>0</v>
      </c>
      <c r="AK93" s="27">
        <f ca="1">IF(MONTH(DATE($J$89,$H93,AK$89))&lt;&gt;$H93,"",IF((WORKDAY.INTL(DATE($J$89,$H93,AK$89)-1,1,rng_C_Weekends,rng_C_Holidays))&lt;&gt;DATE($J$89,$H93,AK$89),0,SUMIFS(tblTasks[[Hours Per Day]:[Hours Per Day]],tblTasks[[Start Date]:[Start Date]],"&lt;="&amp;DATE($J$89,$H93,AK$89),tblTasks[[End Date]:[End Date]],"&gt;="&amp;DATE($J$89,$H93,AK$89),tblTasks[[Assigned To]:[Assigned To]],Bandwidth!$C$96,tblTasks[[Status]:[Status]],"&lt;&gt;Demand")))</f>
        <v>0</v>
      </c>
      <c r="AL93" s="27">
        <f ca="1">IF(MONTH(DATE($J$89,$H93,AL$89))&lt;&gt;$H93,"",IF((WORKDAY.INTL(DATE($J$89,$H93,AL$89)-1,1,rng_C_Weekends,rng_C_Holidays))&lt;&gt;DATE($J$89,$H93,AL$89),0,SUMIFS(tblTasks[[Hours Per Day]:[Hours Per Day]],tblTasks[[Start Date]:[Start Date]],"&lt;="&amp;DATE($J$89,$H93,AL$89),tblTasks[[End Date]:[End Date]],"&gt;="&amp;DATE($J$89,$H93,AL$89),tblTasks[[Assigned To]:[Assigned To]],Bandwidth!$C$96,tblTasks[[Status]:[Status]],"&lt;&gt;Demand")))</f>
        <v>0</v>
      </c>
      <c r="AM93" s="27">
        <f ca="1">IF(MONTH(DATE($J$89,$H93,AM$89))&lt;&gt;$H93,"",IF((WORKDAY.INTL(DATE($J$89,$H93,AM$89)-1,1,rng_C_Weekends,rng_C_Holidays))&lt;&gt;DATE($J$89,$H93,AM$89),0,SUMIFS(tblTasks[[Hours Per Day]:[Hours Per Day]],tblTasks[[Start Date]:[Start Date]],"&lt;="&amp;DATE($J$89,$H93,AM$89),tblTasks[[End Date]:[End Date]],"&gt;="&amp;DATE($J$89,$H93,AM$89),tblTasks[[Assigned To]:[Assigned To]],Bandwidth!$C$96,tblTasks[[Status]:[Status]],"&lt;&gt;Demand")))</f>
        <v>0</v>
      </c>
      <c r="AN93" s="27">
        <f ca="1">IF(MONTH(DATE($J$89,$H93,AN$89))&lt;&gt;$H93,"",IF((WORKDAY.INTL(DATE($J$89,$H93,AN$89)-1,1,rng_C_Weekends,rng_C_Holidays))&lt;&gt;DATE($J$89,$H93,AN$89),0,SUMIFS(tblTasks[[Hours Per Day]:[Hours Per Day]],tblTasks[[Start Date]:[Start Date]],"&lt;="&amp;DATE($J$89,$H93,AN$89),tblTasks[[End Date]:[End Date]],"&gt;="&amp;DATE($J$89,$H93,AN$89),tblTasks[[Assigned To]:[Assigned To]],Bandwidth!$C$96,tblTasks[[Status]:[Status]],"&lt;&gt;Demand")))</f>
        <v>0</v>
      </c>
      <c r="AO93" s="27" t="str">
        <f ca="1">IF(MONTH(DATE($J$89,$H93,AO$89))&lt;&gt;$H93,"",IF((WORKDAY.INTL(DATE($J$89,$H93,AO$89)-1,1,rng_C_Weekends,rng_C_Holidays))&lt;&gt;DATE($J$89,$H93,AO$89),0,SUMIFS(tblTasks[[Hours Per Day]:[Hours Per Day]],tblTasks[[Start Date]:[Start Date]],"&lt;="&amp;DATE($J$89,$H93,AO$89),tblTasks[[End Date]:[End Date]],"&gt;="&amp;DATE($J$89,$H93,AO$89),tblTasks[[Assigned To]:[Assigned To]],Bandwidth!$C$96,tblTasks[[Status]:[Status]],"&lt;&gt;Demand")))</f>
        <v/>
      </c>
    </row>
    <row r="94" spans="1:41" ht="30" customHeight="1">
      <c r="A94" s="32"/>
      <c r="B94" s="29"/>
      <c r="C94" s="30"/>
      <c r="D94" s="30"/>
      <c r="E94" s="30"/>
      <c r="F94" s="30"/>
      <c r="G94" s="30"/>
      <c r="H94" s="20">
        <v>5</v>
      </c>
      <c r="J94" s="34" t="s">
        <v>74</v>
      </c>
      <c r="K94" s="27">
        <f ca="1">IF(MONTH(DATE($J$89,$H94,K$89))&lt;&gt;$H94,"",IF((WORKDAY.INTL(DATE($J$89,$H94,K$89)-1,1,rng_C_Weekends,rng_C_Holidays))&lt;&gt;DATE($J$89,$H94,K$89),0,SUMIFS(tblTasks[[Hours Per Day]:[Hours Per Day]],tblTasks[[Start Date]:[Start Date]],"&lt;="&amp;DATE($J$89,$H94,K$89),tblTasks[[End Date]:[End Date]],"&gt;="&amp;DATE($J$89,$H94,K$89),tblTasks[[Assigned To]:[Assigned To]],Bandwidth!$C$96,tblTasks[[Status]:[Status]],"&lt;&gt;Demand")))</f>
        <v>0</v>
      </c>
      <c r="L94" s="27">
        <f ca="1">IF(MONTH(DATE($J$89,$H94,L$89))&lt;&gt;$H94,"",IF((WORKDAY.INTL(DATE($J$89,$H94,L$89)-1,1,rng_C_Weekends,rng_C_Holidays))&lt;&gt;DATE($J$89,$H94,L$89),0,SUMIFS(tblTasks[[Hours Per Day]:[Hours Per Day]],tblTasks[[Start Date]:[Start Date]],"&lt;="&amp;DATE($J$89,$H94,L$89),tblTasks[[End Date]:[End Date]],"&gt;="&amp;DATE($J$89,$H94,L$89),tblTasks[[Assigned To]:[Assigned To]],Bandwidth!$C$96,tblTasks[[Status]:[Status]],"&lt;&gt;Demand")))</f>
        <v>5</v>
      </c>
      <c r="M94" s="27">
        <f ca="1">IF(MONTH(DATE($J$89,$H94,M$89))&lt;&gt;$H94,"",IF((WORKDAY.INTL(DATE($J$89,$H94,M$89)-1,1,rng_C_Weekends,rng_C_Holidays))&lt;&gt;DATE($J$89,$H94,M$89),0,SUMIFS(tblTasks[[Hours Per Day]:[Hours Per Day]],tblTasks[[Start Date]:[Start Date]],"&lt;="&amp;DATE($J$89,$H94,M$89),tblTasks[[End Date]:[End Date]],"&gt;="&amp;DATE($J$89,$H94,M$89),tblTasks[[Assigned To]:[Assigned To]],Bandwidth!$C$96,tblTasks[[Status]:[Status]],"&lt;&gt;Demand")))</f>
        <v>5</v>
      </c>
      <c r="N94" s="27">
        <f ca="1">IF(MONTH(DATE($J$89,$H94,N$89))&lt;&gt;$H94,"",IF((WORKDAY.INTL(DATE($J$89,$H94,N$89)-1,1,rng_C_Weekends,rng_C_Holidays))&lt;&gt;DATE($J$89,$H94,N$89),0,SUMIFS(tblTasks[[Hours Per Day]:[Hours Per Day]],tblTasks[[Start Date]:[Start Date]],"&lt;="&amp;DATE($J$89,$H94,N$89),tblTasks[[End Date]:[End Date]],"&gt;="&amp;DATE($J$89,$H94,N$89),tblTasks[[Assigned To]:[Assigned To]],Bandwidth!$C$96,tblTasks[[Status]:[Status]],"&lt;&gt;Demand")))</f>
        <v>0</v>
      </c>
      <c r="O94" s="27">
        <f ca="1">IF(MONTH(DATE($J$89,$H94,O$89))&lt;&gt;$H94,"",IF((WORKDAY.INTL(DATE($J$89,$H94,O$89)-1,1,rng_C_Weekends,rng_C_Holidays))&lt;&gt;DATE($J$89,$H94,O$89),0,SUMIFS(tblTasks[[Hours Per Day]:[Hours Per Day]],tblTasks[[Start Date]:[Start Date]],"&lt;="&amp;DATE($J$89,$H94,O$89),tblTasks[[End Date]:[End Date]],"&gt;="&amp;DATE($J$89,$H94,O$89),tblTasks[[Assigned To]:[Assigned To]],Bandwidth!$C$96,tblTasks[[Status]:[Status]],"&lt;&gt;Demand")))</f>
        <v>0</v>
      </c>
      <c r="P94" s="27">
        <f ca="1">IF(MONTH(DATE($J$89,$H94,P$89))&lt;&gt;$H94,"",IF((WORKDAY.INTL(DATE($J$89,$H94,P$89)-1,1,rng_C_Weekends,rng_C_Holidays))&lt;&gt;DATE($J$89,$H94,P$89),0,SUMIFS(tblTasks[[Hours Per Day]:[Hours Per Day]],tblTasks[[Start Date]:[Start Date]],"&lt;="&amp;DATE($J$89,$H94,P$89),tblTasks[[End Date]:[End Date]],"&gt;="&amp;DATE($J$89,$H94,P$89),tblTasks[[Assigned To]:[Assigned To]],Bandwidth!$C$96,tblTasks[[Status]:[Status]],"&lt;&gt;Demand")))</f>
        <v>5</v>
      </c>
      <c r="Q94" s="27">
        <f ca="1">IF(MONTH(DATE($J$89,$H94,Q$89))&lt;&gt;$H94,"",IF((WORKDAY.INTL(DATE($J$89,$H94,Q$89)-1,1,rng_C_Weekends,rng_C_Holidays))&lt;&gt;DATE($J$89,$H94,Q$89),0,SUMIFS(tblTasks[[Hours Per Day]:[Hours Per Day]],tblTasks[[Start Date]:[Start Date]],"&lt;="&amp;DATE($J$89,$H94,Q$89),tblTasks[[End Date]:[End Date]],"&gt;="&amp;DATE($J$89,$H94,Q$89),tblTasks[[Assigned To]:[Assigned To]],Bandwidth!$C$96,tblTasks[[Status]:[Status]],"&lt;&gt;Demand")))</f>
        <v>10</v>
      </c>
      <c r="R94" s="27">
        <f ca="1">IF(MONTH(DATE($J$89,$H94,R$89))&lt;&gt;$H94,"",IF((WORKDAY.INTL(DATE($J$89,$H94,R$89)-1,1,rng_C_Weekends,rng_C_Holidays))&lt;&gt;DATE($J$89,$H94,R$89),0,SUMIFS(tblTasks[[Hours Per Day]:[Hours Per Day]],tblTasks[[Start Date]:[Start Date]],"&lt;="&amp;DATE($J$89,$H94,R$89),tblTasks[[End Date]:[End Date]],"&gt;="&amp;DATE($J$89,$H94,R$89),tblTasks[[Assigned To]:[Assigned To]],Bandwidth!$C$96,tblTasks[[Status]:[Status]],"&lt;&gt;Demand")))</f>
        <v>10</v>
      </c>
      <c r="S94" s="27">
        <f ca="1">IF(MONTH(DATE($J$89,$H94,S$89))&lt;&gt;$H94,"",IF((WORKDAY.INTL(DATE($J$89,$H94,S$89)-1,1,rng_C_Weekends,rng_C_Holidays))&lt;&gt;DATE($J$89,$H94,S$89),0,SUMIFS(tblTasks[[Hours Per Day]:[Hours Per Day]],tblTasks[[Start Date]:[Start Date]],"&lt;="&amp;DATE($J$89,$H94,S$89),tblTasks[[End Date]:[End Date]],"&gt;="&amp;DATE($J$89,$H94,S$89),tblTasks[[Assigned To]:[Assigned To]],Bandwidth!$C$96,tblTasks[[Status]:[Status]],"&lt;&gt;Demand")))</f>
        <v>10</v>
      </c>
      <c r="T94" s="27">
        <f ca="1">IF(MONTH(DATE($J$89,$H94,T$89))&lt;&gt;$H94,"",IF((WORKDAY.INTL(DATE($J$89,$H94,T$89)-1,1,rng_C_Weekends,rng_C_Holidays))&lt;&gt;DATE($J$89,$H94,T$89),0,SUMIFS(tblTasks[[Hours Per Day]:[Hours Per Day]],tblTasks[[Start Date]:[Start Date]],"&lt;="&amp;DATE($J$89,$H94,T$89),tblTasks[[End Date]:[End Date]],"&gt;="&amp;DATE($J$89,$H94,T$89),tblTasks[[Assigned To]:[Assigned To]],Bandwidth!$C$96,tblTasks[[Status]:[Status]],"&lt;&gt;Demand")))</f>
        <v>10</v>
      </c>
      <c r="U94" s="27">
        <f ca="1">IF(MONTH(DATE($J$89,$H94,U$89))&lt;&gt;$H94,"",IF((WORKDAY.INTL(DATE($J$89,$H94,U$89)-1,1,rng_C_Weekends,rng_C_Holidays))&lt;&gt;DATE($J$89,$H94,U$89),0,SUMIFS(tblTasks[[Hours Per Day]:[Hours Per Day]],tblTasks[[Start Date]:[Start Date]],"&lt;="&amp;DATE($J$89,$H94,U$89),tblTasks[[End Date]:[End Date]],"&gt;="&amp;DATE($J$89,$H94,U$89),tblTasks[[Assigned To]:[Assigned To]],Bandwidth!$C$96,tblTasks[[Status]:[Status]],"&lt;&gt;Demand")))</f>
        <v>0</v>
      </c>
      <c r="V94" s="27">
        <f ca="1">IF(MONTH(DATE($J$89,$H94,V$89))&lt;&gt;$H94,"",IF((WORKDAY.INTL(DATE($J$89,$H94,V$89)-1,1,rng_C_Weekends,rng_C_Holidays))&lt;&gt;DATE($J$89,$H94,V$89),0,SUMIFS(tblTasks[[Hours Per Day]:[Hours Per Day]],tblTasks[[Start Date]:[Start Date]],"&lt;="&amp;DATE($J$89,$H94,V$89),tblTasks[[End Date]:[End Date]],"&gt;="&amp;DATE($J$89,$H94,V$89),tblTasks[[Assigned To]:[Assigned To]],Bandwidth!$C$96,tblTasks[[Status]:[Status]],"&lt;&gt;Demand")))</f>
        <v>0</v>
      </c>
      <c r="W94" s="27">
        <f ca="1">IF(MONTH(DATE($J$89,$H94,W$89))&lt;&gt;$H94,"",IF((WORKDAY.INTL(DATE($J$89,$H94,W$89)-1,1,rng_C_Weekends,rng_C_Holidays))&lt;&gt;DATE($J$89,$H94,W$89),0,SUMIFS(tblTasks[[Hours Per Day]:[Hours Per Day]],tblTasks[[Start Date]:[Start Date]],"&lt;="&amp;DATE($J$89,$H94,W$89),tblTasks[[End Date]:[End Date]],"&gt;="&amp;DATE($J$89,$H94,W$89),tblTasks[[Assigned To]:[Assigned To]],Bandwidth!$C$96,tblTasks[[Status]:[Status]],"&lt;&gt;Demand")))</f>
        <v>10</v>
      </c>
      <c r="X94" s="27">
        <f ca="1">IF(MONTH(DATE($J$89,$H94,X$89))&lt;&gt;$H94,"",IF((WORKDAY.INTL(DATE($J$89,$H94,X$89)-1,1,rng_C_Weekends,rng_C_Holidays))&lt;&gt;DATE($J$89,$H94,X$89),0,SUMIFS(tblTasks[[Hours Per Day]:[Hours Per Day]],tblTasks[[Start Date]:[Start Date]],"&lt;="&amp;DATE($J$89,$H94,X$89),tblTasks[[End Date]:[End Date]],"&gt;="&amp;DATE($J$89,$H94,X$89),tblTasks[[Assigned To]:[Assigned To]],Bandwidth!$C$96,tblTasks[[Status]:[Status]],"&lt;&gt;Demand")))</f>
        <v>10</v>
      </c>
      <c r="Y94" s="27">
        <f ca="1">IF(MONTH(DATE($J$89,$H94,Y$89))&lt;&gt;$H94,"",IF((WORKDAY.INTL(DATE($J$89,$H94,Y$89)-1,1,rng_C_Weekends,rng_C_Holidays))&lt;&gt;DATE($J$89,$H94,Y$89),0,SUMIFS(tblTasks[[Hours Per Day]:[Hours Per Day]],tblTasks[[Start Date]:[Start Date]],"&lt;="&amp;DATE($J$89,$H94,Y$89),tblTasks[[End Date]:[End Date]],"&gt;="&amp;DATE($J$89,$H94,Y$89),tblTasks[[Assigned To]:[Assigned To]],Bandwidth!$C$96,tblTasks[[Status]:[Status]],"&lt;&gt;Demand")))</f>
        <v>10</v>
      </c>
      <c r="Z94" s="27">
        <f ca="1">IF(MONTH(DATE($J$89,$H94,Z$89))&lt;&gt;$H94,"",IF((WORKDAY.INTL(DATE($J$89,$H94,Z$89)-1,1,rng_C_Weekends,rng_C_Holidays))&lt;&gt;DATE($J$89,$H94,Z$89),0,SUMIFS(tblTasks[[Hours Per Day]:[Hours Per Day]],tblTasks[[Start Date]:[Start Date]],"&lt;="&amp;DATE($J$89,$H94,Z$89),tblTasks[[End Date]:[End Date]],"&gt;="&amp;DATE($J$89,$H94,Z$89),tblTasks[[Assigned To]:[Assigned To]],Bandwidth!$C$96,tblTasks[[Status]:[Status]],"&lt;&gt;Demand")))</f>
        <v>10</v>
      </c>
      <c r="AA94" s="27">
        <f ca="1">IF(MONTH(DATE($J$89,$H94,AA$89))&lt;&gt;$H94,"",IF((WORKDAY.INTL(DATE($J$89,$H94,AA$89)-1,1,rng_C_Weekends,rng_C_Holidays))&lt;&gt;DATE($J$89,$H94,AA$89),0,SUMIFS(tblTasks[[Hours Per Day]:[Hours Per Day]],tblTasks[[Start Date]:[Start Date]],"&lt;="&amp;DATE($J$89,$H94,AA$89),tblTasks[[End Date]:[End Date]],"&gt;="&amp;DATE($J$89,$H94,AA$89),tblTasks[[Assigned To]:[Assigned To]],Bandwidth!$C$96,tblTasks[[Status]:[Status]],"&lt;&gt;Demand")))</f>
        <v>10</v>
      </c>
      <c r="AB94" s="27">
        <f ca="1">IF(MONTH(DATE($J$89,$H94,AB$89))&lt;&gt;$H94,"",IF((WORKDAY.INTL(DATE($J$89,$H94,AB$89)-1,1,rng_C_Weekends,rng_C_Holidays))&lt;&gt;DATE($J$89,$H94,AB$89),0,SUMIFS(tblTasks[[Hours Per Day]:[Hours Per Day]],tblTasks[[Start Date]:[Start Date]],"&lt;="&amp;DATE($J$89,$H94,AB$89),tblTasks[[End Date]:[End Date]],"&gt;="&amp;DATE($J$89,$H94,AB$89),tblTasks[[Assigned To]:[Assigned To]],Bandwidth!$C$96,tblTasks[[Status]:[Status]],"&lt;&gt;Demand")))</f>
        <v>0</v>
      </c>
      <c r="AC94" s="27">
        <f ca="1">IF(MONTH(DATE($J$89,$H94,AC$89))&lt;&gt;$H94,"",IF((WORKDAY.INTL(DATE($J$89,$H94,AC$89)-1,1,rng_C_Weekends,rng_C_Holidays))&lt;&gt;DATE($J$89,$H94,AC$89),0,SUMIFS(tblTasks[[Hours Per Day]:[Hours Per Day]],tblTasks[[Start Date]:[Start Date]],"&lt;="&amp;DATE($J$89,$H94,AC$89),tblTasks[[End Date]:[End Date]],"&gt;="&amp;DATE($J$89,$H94,AC$89),tblTasks[[Assigned To]:[Assigned To]],Bandwidth!$C$96,tblTasks[[Status]:[Status]],"&lt;&gt;Demand")))</f>
        <v>0</v>
      </c>
      <c r="AD94" s="27">
        <f ca="1">IF(MONTH(DATE($J$89,$H94,AD$89))&lt;&gt;$H94,"",IF((WORKDAY.INTL(DATE($J$89,$H94,AD$89)-1,1,rng_C_Weekends,rng_C_Holidays))&lt;&gt;DATE($J$89,$H94,AD$89),0,SUMIFS(tblTasks[[Hours Per Day]:[Hours Per Day]],tblTasks[[Start Date]:[Start Date]],"&lt;="&amp;DATE($J$89,$H94,AD$89),tblTasks[[End Date]:[End Date]],"&gt;="&amp;DATE($J$89,$H94,AD$89),tblTasks[[Assigned To]:[Assigned To]],Bandwidth!$C$96,tblTasks[[Status]:[Status]],"&lt;&gt;Demand")))</f>
        <v>10</v>
      </c>
      <c r="AE94" s="27">
        <f ca="1">IF(MONTH(DATE($J$89,$H94,AE$89))&lt;&gt;$H94,"",IF((WORKDAY.INTL(DATE($J$89,$H94,AE$89)-1,1,rng_C_Weekends,rng_C_Holidays))&lt;&gt;DATE($J$89,$H94,AE$89),0,SUMIFS(tblTasks[[Hours Per Day]:[Hours Per Day]],tblTasks[[Start Date]:[Start Date]],"&lt;="&amp;DATE($J$89,$H94,AE$89),tblTasks[[End Date]:[End Date]],"&gt;="&amp;DATE($J$89,$H94,AE$89),tblTasks[[Assigned To]:[Assigned To]],Bandwidth!$C$96,tblTasks[[Status]:[Status]],"&lt;&gt;Demand")))</f>
        <v>10</v>
      </c>
      <c r="AF94" s="27">
        <f ca="1">IF(MONTH(DATE($J$89,$H94,AF$89))&lt;&gt;$H94,"",IF((WORKDAY.INTL(DATE($J$89,$H94,AF$89)-1,1,rng_C_Weekends,rng_C_Holidays))&lt;&gt;DATE($J$89,$H94,AF$89),0,SUMIFS(tblTasks[[Hours Per Day]:[Hours Per Day]],tblTasks[[Start Date]:[Start Date]],"&lt;="&amp;DATE($J$89,$H94,AF$89),tblTasks[[End Date]:[End Date]],"&gt;="&amp;DATE($J$89,$H94,AF$89),tblTasks[[Assigned To]:[Assigned To]],Bandwidth!$C$96,tblTasks[[Status]:[Status]],"&lt;&gt;Demand")))</f>
        <v>12.5</v>
      </c>
      <c r="AG94" s="27">
        <f ca="1">IF(MONTH(DATE($J$89,$H94,AG$89))&lt;&gt;$H94,"",IF((WORKDAY.INTL(DATE($J$89,$H94,AG$89)-1,1,rng_C_Weekends,rng_C_Holidays))&lt;&gt;DATE($J$89,$H94,AG$89),0,SUMIFS(tblTasks[[Hours Per Day]:[Hours Per Day]],tblTasks[[Start Date]:[Start Date]],"&lt;="&amp;DATE($J$89,$H94,AG$89),tblTasks[[End Date]:[End Date]],"&gt;="&amp;DATE($J$89,$H94,AG$89),tblTasks[[Assigned To]:[Assigned To]],Bandwidth!$C$96,tblTasks[[Status]:[Status]],"&lt;&gt;Demand")))</f>
        <v>2.5</v>
      </c>
      <c r="AH94" s="27">
        <f ca="1">IF(MONTH(DATE($J$89,$H94,AH$89))&lt;&gt;$H94,"",IF((WORKDAY.INTL(DATE($J$89,$H94,AH$89)-1,1,rng_C_Weekends,rng_C_Holidays))&lt;&gt;DATE($J$89,$H94,AH$89),0,SUMIFS(tblTasks[[Hours Per Day]:[Hours Per Day]],tblTasks[[Start Date]:[Start Date]],"&lt;="&amp;DATE($J$89,$H94,AH$89),tblTasks[[End Date]:[End Date]],"&gt;="&amp;DATE($J$89,$H94,AH$89),tblTasks[[Assigned To]:[Assigned To]],Bandwidth!$C$96,tblTasks[[Status]:[Status]],"&lt;&gt;Demand")))</f>
        <v>2.5</v>
      </c>
      <c r="AI94" s="27">
        <f ca="1">IF(MONTH(DATE($J$89,$H94,AI$89))&lt;&gt;$H94,"",IF((WORKDAY.INTL(DATE($J$89,$H94,AI$89)-1,1,rng_C_Weekends,rng_C_Holidays))&lt;&gt;DATE($J$89,$H94,AI$89),0,SUMIFS(tblTasks[[Hours Per Day]:[Hours Per Day]],tblTasks[[Start Date]:[Start Date]],"&lt;="&amp;DATE($J$89,$H94,AI$89),tblTasks[[End Date]:[End Date]],"&gt;="&amp;DATE($J$89,$H94,AI$89),tblTasks[[Assigned To]:[Assigned To]],Bandwidth!$C$96,tblTasks[[Status]:[Status]],"&lt;&gt;Demand")))</f>
        <v>0</v>
      </c>
      <c r="AJ94" s="27">
        <f ca="1">IF(MONTH(DATE($J$89,$H94,AJ$89))&lt;&gt;$H94,"",IF((WORKDAY.INTL(DATE($J$89,$H94,AJ$89)-1,1,rng_C_Weekends,rng_C_Holidays))&lt;&gt;DATE($J$89,$H94,AJ$89),0,SUMIFS(tblTasks[[Hours Per Day]:[Hours Per Day]],tblTasks[[Start Date]:[Start Date]],"&lt;="&amp;DATE($J$89,$H94,AJ$89),tblTasks[[End Date]:[End Date]],"&gt;="&amp;DATE($J$89,$H94,AJ$89),tblTasks[[Assigned To]:[Assigned To]],Bandwidth!$C$96,tblTasks[[Status]:[Status]],"&lt;&gt;Demand")))</f>
        <v>0</v>
      </c>
      <c r="AK94" s="27">
        <f ca="1">IF(MONTH(DATE($J$89,$H94,AK$89))&lt;&gt;$H94,"",IF((WORKDAY.INTL(DATE($J$89,$H94,AK$89)-1,1,rng_C_Weekends,rng_C_Holidays))&lt;&gt;DATE($J$89,$H94,AK$89),0,SUMIFS(tblTasks[[Hours Per Day]:[Hours Per Day]],tblTasks[[Start Date]:[Start Date]],"&lt;="&amp;DATE($J$89,$H94,AK$89),tblTasks[[End Date]:[End Date]],"&gt;="&amp;DATE($J$89,$H94,AK$89),tblTasks[[Assigned To]:[Assigned To]],Bandwidth!$C$96,tblTasks[[Status]:[Status]],"&lt;&gt;Demand")))</f>
        <v>2.5</v>
      </c>
      <c r="AL94" s="27">
        <f ca="1">IF(MONTH(DATE($J$89,$H94,AL$89))&lt;&gt;$H94,"",IF((WORKDAY.INTL(DATE($J$89,$H94,AL$89)-1,1,rng_C_Weekends,rng_C_Holidays))&lt;&gt;DATE($J$89,$H94,AL$89),0,SUMIFS(tblTasks[[Hours Per Day]:[Hours Per Day]],tblTasks[[Start Date]:[Start Date]],"&lt;="&amp;DATE($J$89,$H94,AL$89),tblTasks[[End Date]:[End Date]],"&gt;="&amp;DATE($J$89,$H94,AL$89),tblTasks[[Assigned To]:[Assigned To]],Bandwidth!$C$96,tblTasks[[Status]:[Status]],"&lt;&gt;Demand")))</f>
        <v>0</v>
      </c>
      <c r="AM94" s="27">
        <f ca="1">IF(MONTH(DATE($J$89,$H94,AM$89))&lt;&gt;$H94,"",IF((WORKDAY.INTL(DATE($J$89,$H94,AM$89)-1,1,rng_C_Weekends,rng_C_Holidays))&lt;&gt;DATE($J$89,$H94,AM$89),0,SUMIFS(tblTasks[[Hours Per Day]:[Hours Per Day]],tblTasks[[Start Date]:[Start Date]],"&lt;="&amp;DATE($J$89,$H94,AM$89),tblTasks[[End Date]:[End Date]],"&gt;="&amp;DATE($J$89,$H94,AM$89),tblTasks[[Assigned To]:[Assigned To]],Bandwidth!$C$96,tblTasks[[Status]:[Status]],"&lt;&gt;Demand")))</f>
        <v>0</v>
      </c>
      <c r="AN94" s="27">
        <f ca="1">IF(MONTH(DATE($J$89,$H94,AN$89))&lt;&gt;$H94,"",IF((WORKDAY.INTL(DATE($J$89,$H94,AN$89)-1,1,rng_C_Weekends,rng_C_Holidays))&lt;&gt;DATE($J$89,$H94,AN$89),0,SUMIFS(tblTasks[[Hours Per Day]:[Hours Per Day]],tblTasks[[Start Date]:[Start Date]],"&lt;="&amp;DATE($J$89,$H94,AN$89),tblTasks[[End Date]:[End Date]],"&gt;="&amp;DATE($J$89,$H94,AN$89),tblTasks[[Assigned To]:[Assigned To]],Bandwidth!$C$96,tblTasks[[Status]:[Status]],"&lt;&gt;Demand")))</f>
        <v>0</v>
      </c>
      <c r="AO94" s="27">
        <f ca="1">IF(MONTH(DATE($J$89,$H94,AO$89))&lt;&gt;$H94,"",IF((WORKDAY.INTL(DATE($J$89,$H94,AO$89)-1,1,rng_C_Weekends,rng_C_Holidays))&lt;&gt;DATE($J$89,$H94,AO$89),0,SUMIFS(tblTasks[[Hours Per Day]:[Hours Per Day]],tblTasks[[Start Date]:[Start Date]],"&lt;="&amp;DATE($J$89,$H94,AO$89),tblTasks[[End Date]:[End Date]],"&gt;="&amp;DATE($J$89,$H94,AO$89),tblTasks[[Assigned To]:[Assigned To]],Bandwidth!$C$96,tblTasks[[Status]:[Status]],"&lt;&gt;Demand")))</f>
        <v>0</v>
      </c>
    </row>
    <row r="95" spans="1:41" ht="30" customHeight="1">
      <c r="A95" s="31"/>
      <c r="B95" s="29"/>
      <c r="C95" s="30"/>
      <c r="D95" s="30"/>
      <c r="E95" s="30"/>
      <c r="F95" s="30"/>
      <c r="G95" s="30"/>
      <c r="H95" s="20">
        <v>6</v>
      </c>
      <c r="J95" s="34" t="s">
        <v>75</v>
      </c>
      <c r="K95" s="27">
        <f ca="1">IF(MONTH(DATE($J$89,$H95,K$89))&lt;&gt;$H95,"",IF((WORKDAY.INTL(DATE($J$89,$H95,K$89)-1,1,rng_C_Weekends,rng_C_Holidays))&lt;&gt;DATE($J$89,$H95,K$89),0,SUMIFS(tblTasks[[Hours Per Day]:[Hours Per Day]],tblTasks[[Start Date]:[Start Date]],"&lt;="&amp;DATE($J$89,$H95,K$89),tblTasks[[End Date]:[End Date]],"&gt;="&amp;DATE($J$89,$H95,K$89),tblTasks[[Assigned To]:[Assigned To]],Bandwidth!$C$96,tblTasks[[Status]:[Status]],"&lt;&gt;Demand")))</f>
        <v>0</v>
      </c>
      <c r="L95" s="27">
        <f ca="1">IF(MONTH(DATE($J$89,$H95,L$89))&lt;&gt;$H95,"",IF((WORKDAY.INTL(DATE($J$89,$H95,L$89)-1,1,rng_C_Weekends,rng_C_Holidays))&lt;&gt;DATE($J$89,$H95,L$89),0,SUMIFS(tblTasks[[Hours Per Day]:[Hours Per Day]],tblTasks[[Start Date]:[Start Date]],"&lt;="&amp;DATE($J$89,$H95,L$89),tblTasks[[End Date]:[End Date]],"&gt;="&amp;DATE($J$89,$H95,L$89),tblTasks[[Assigned To]:[Assigned To]],Bandwidth!$C$96,tblTasks[[Status]:[Status]],"&lt;&gt;Demand")))</f>
        <v>0</v>
      </c>
      <c r="M95" s="27">
        <f ca="1">IF(MONTH(DATE($J$89,$H95,M$89))&lt;&gt;$H95,"",IF((WORKDAY.INTL(DATE($J$89,$H95,M$89)-1,1,rng_C_Weekends,rng_C_Holidays))&lt;&gt;DATE($J$89,$H95,M$89),0,SUMIFS(tblTasks[[Hours Per Day]:[Hours Per Day]],tblTasks[[Start Date]:[Start Date]],"&lt;="&amp;DATE($J$89,$H95,M$89),tblTasks[[End Date]:[End Date]],"&gt;="&amp;DATE($J$89,$H95,M$89),tblTasks[[Assigned To]:[Assigned To]],Bandwidth!$C$96,tblTasks[[Status]:[Status]],"&lt;&gt;Demand")))</f>
        <v>0</v>
      </c>
      <c r="N95" s="27">
        <f ca="1">IF(MONTH(DATE($J$89,$H95,N$89))&lt;&gt;$H95,"",IF((WORKDAY.INTL(DATE($J$89,$H95,N$89)-1,1,rng_C_Weekends,rng_C_Holidays))&lt;&gt;DATE($J$89,$H95,N$89),0,SUMIFS(tblTasks[[Hours Per Day]:[Hours Per Day]],tblTasks[[Start Date]:[Start Date]],"&lt;="&amp;DATE($J$89,$H95,N$89),tblTasks[[End Date]:[End Date]],"&gt;="&amp;DATE($J$89,$H95,N$89),tblTasks[[Assigned To]:[Assigned To]],Bandwidth!$C$96,tblTasks[[Status]:[Status]],"&lt;&gt;Demand")))</f>
        <v>0</v>
      </c>
      <c r="O95" s="27">
        <f ca="1">IF(MONTH(DATE($J$89,$H95,O$89))&lt;&gt;$H95,"",IF((WORKDAY.INTL(DATE($J$89,$H95,O$89)-1,1,rng_C_Weekends,rng_C_Holidays))&lt;&gt;DATE($J$89,$H95,O$89),0,SUMIFS(tblTasks[[Hours Per Day]:[Hours Per Day]],tblTasks[[Start Date]:[Start Date]],"&lt;="&amp;DATE($J$89,$H95,O$89),tblTasks[[End Date]:[End Date]],"&gt;="&amp;DATE($J$89,$H95,O$89),tblTasks[[Assigned To]:[Assigned To]],Bandwidth!$C$96,tblTasks[[Status]:[Status]],"&lt;&gt;Demand")))</f>
        <v>0</v>
      </c>
      <c r="P95" s="27">
        <f ca="1">IF(MONTH(DATE($J$89,$H95,P$89))&lt;&gt;$H95,"",IF((WORKDAY.INTL(DATE($J$89,$H95,P$89)-1,1,rng_C_Weekends,rng_C_Holidays))&lt;&gt;DATE($J$89,$H95,P$89),0,SUMIFS(tblTasks[[Hours Per Day]:[Hours Per Day]],tblTasks[[Start Date]:[Start Date]],"&lt;="&amp;DATE($J$89,$H95,P$89),tblTasks[[End Date]:[End Date]],"&gt;="&amp;DATE($J$89,$H95,P$89),tblTasks[[Assigned To]:[Assigned To]],Bandwidth!$C$96,tblTasks[[Status]:[Status]],"&lt;&gt;Demand")))</f>
        <v>2.5</v>
      </c>
      <c r="Q95" s="27">
        <f ca="1">IF(MONTH(DATE($J$89,$H95,Q$89))&lt;&gt;$H95,"",IF((WORKDAY.INTL(DATE($J$89,$H95,Q$89)-1,1,rng_C_Weekends,rng_C_Holidays))&lt;&gt;DATE($J$89,$H95,Q$89),0,SUMIFS(tblTasks[[Hours Per Day]:[Hours Per Day]],tblTasks[[Start Date]:[Start Date]],"&lt;="&amp;DATE($J$89,$H95,Q$89),tblTasks[[End Date]:[End Date]],"&gt;="&amp;DATE($J$89,$H95,Q$89),tblTasks[[Assigned To]:[Assigned To]],Bandwidth!$C$96,tblTasks[[Status]:[Status]],"&lt;&gt;Demand")))</f>
        <v>2.5</v>
      </c>
      <c r="R95" s="27">
        <f ca="1">IF(MONTH(DATE($J$89,$H95,R$89))&lt;&gt;$H95,"",IF((WORKDAY.INTL(DATE($J$89,$H95,R$89)-1,1,rng_C_Weekends,rng_C_Holidays))&lt;&gt;DATE($J$89,$H95,R$89),0,SUMIFS(tblTasks[[Hours Per Day]:[Hours Per Day]],tblTasks[[Start Date]:[Start Date]],"&lt;="&amp;DATE($J$89,$H95,R$89),tblTasks[[End Date]:[End Date]],"&gt;="&amp;DATE($J$89,$H95,R$89),tblTasks[[Assigned To]:[Assigned To]],Bandwidth!$C$96,tblTasks[[Status]:[Status]],"&lt;&gt;Demand")))</f>
        <v>0</v>
      </c>
      <c r="S95" s="27">
        <f ca="1">IF(MONTH(DATE($J$89,$H95,S$89))&lt;&gt;$H95,"",IF((WORKDAY.INTL(DATE($J$89,$H95,S$89)-1,1,rng_C_Weekends,rng_C_Holidays))&lt;&gt;DATE($J$89,$H95,S$89),0,SUMIFS(tblTasks[[Hours Per Day]:[Hours Per Day]],tblTasks[[Start Date]:[Start Date]],"&lt;="&amp;DATE($J$89,$H95,S$89),tblTasks[[End Date]:[End Date]],"&gt;="&amp;DATE($J$89,$H95,S$89),tblTasks[[Assigned To]:[Assigned To]],Bandwidth!$C$96,tblTasks[[Status]:[Status]],"&lt;&gt;Demand")))</f>
        <v>0</v>
      </c>
      <c r="T95" s="27">
        <f ca="1">IF(MONTH(DATE($J$89,$H95,T$89))&lt;&gt;$H95,"",IF((WORKDAY.INTL(DATE($J$89,$H95,T$89)-1,1,rng_C_Weekends,rng_C_Holidays))&lt;&gt;DATE($J$89,$H95,T$89),0,SUMIFS(tblTasks[[Hours Per Day]:[Hours Per Day]],tblTasks[[Start Date]:[Start Date]],"&lt;="&amp;DATE($J$89,$H95,T$89),tblTasks[[End Date]:[End Date]],"&gt;="&amp;DATE($J$89,$H95,T$89),tblTasks[[Assigned To]:[Assigned To]],Bandwidth!$C$96,tblTasks[[Status]:[Status]],"&lt;&gt;Demand")))</f>
        <v>2.5</v>
      </c>
      <c r="U95" s="27">
        <f ca="1">IF(MONTH(DATE($J$89,$H95,U$89))&lt;&gt;$H95,"",IF((WORKDAY.INTL(DATE($J$89,$H95,U$89)-1,1,rng_C_Weekends,rng_C_Holidays))&lt;&gt;DATE($J$89,$H95,U$89),0,SUMIFS(tblTasks[[Hours Per Day]:[Hours Per Day]],tblTasks[[Start Date]:[Start Date]],"&lt;="&amp;DATE($J$89,$H95,U$89),tblTasks[[End Date]:[End Date]],"&gt;="&amp;DATE($J$89,$H95,U$89),tblTasks[[Assigned To]:[Assigned To]],Bandwidth!$C$96,tblTasks[[Status]:[Status]],"&lt;&gt;Demand")))</f>
        <v>2.5</v>
      </c>
      <c r="V95" s="27">
        <f ca="1">IF(MONTH(DATE($J$89,$H95,V$89))&lt;&gt;$H95,"",IF((WORKDAY.INTL(DATE($J$89,$H95,V$89)-1,1,rng_C_Weekends,rng_C_Holidays))&lt;&gt;DATE($J$89,$H95,V$89),0,SUMIFS(tblTasks[[Hours Per Day]:[Hours Per Day]],tblTasks[[Start Date]:[Start Date]],"&lt;="&amp;DATE($J$89,$H95,V$89),tblTasks[[End Date]:[End Date]],"&gt;="&amp;DATE($J$89,$H95,V$89),tblTasks[[Assigned To]:[Assigned To]],Bandwidth!$C$96,tblTasks[[Status]:[Status]],"&lt;&gt;Demand")))</f>
        <v>2.5</v>
      </c>
      <c r="W95" s="27">
        <f ca="1">IF(MONTH(DATE($J$89,$H95,W$89))&lt;&gt;$H95,"",IF((WORKDAY.INTL(DATE($J$89,$H95,W$89)-1,1,rng_C_Weekends,rng_C_Holidays))&lt;&gt;DATE($J$89,$H95,W$89),0,SUMIFS(tblTasks[[Hours Per Day]:[Hours Per Day]],tblTasks[[Start Date]:[Start Date]],"&lt;="&amp;DATE($J$89,$H95,W$89),tblTasks[[End Date]:[End Date]],"&gt;="&amp;DATE($J$89,$H95,W$89),tblTasks[[Assigned To]:[Assigned To]],Bandwidth!$C$96,tblTasks[[Status]:[Status]],"&lt;&gt;Demand")))</f>
        <v>2.5</v>
      </c>
      <c r="X95" s="27">
        <f ca="1">IF(MONTH(DATE($J$89,$H95,X$89))&lt;&gt;$H95,"",IF((WORKDAY.INTL(DATE($J$89,$H95,X$89)-1,1,rng_C_Weekends,rng_C_Holidays))&lt;&gt;DATE($J$89,$H95,X$89),0,SUMIFS(tblTasks[[Hours Per Day]:[Hours Per Day]],tblTasks[[Start Date]:[Start Date]],"&lt;="&amp;DATE($J$89,$H95,X$89),tblTasks[[End Date]:[End Date]],"&gt;="&amp;DATE($J$89,$H95,X$89),tblTasks[[Assigned To]:[Assigned To]],Bandwidth!$C$96,tblTasks[[Status]:[Status]],"&lt;&gt;Demand")))</f>
        <v>2.5</v>
      </c>
      <c r="Y95" s="27">
        <f ca="1">IF(MONTH(DATE($J$89,$H95,Y$89))&lt;&gt;$H95,"",IF((WORKDAY.INTL(DATE($J$89,$H95,Y$89)-1,1,rng_C_Weekends,rng_C_Holidays))&lt;&gt;DATE($J$89,$H95,Y$89),0,SUMIFS(tblTasks[[Hours Per Day]:[Hours Per Day]],tblTasks[[Start Date]:[Start Date]],"&lt;="&amp;DATE($J$89,$H95,Y$89),tblTasks[[End Date]:[End Date]],"&gt;="&amp;DATE($J$89,$H95,Y$89),tblTasks[[Assigned To]:[Assigned To]],Bandwidth!$C$96,tblTasks[[Status]:[Status]],"&lt;&gt;Demand")))</f>
        <v>0</v>
      </c>
      <c r="Z95" s="27">
        <f ca="1">IF(MONTH(DATE($J$89,$H95,Z$89))&lt;&gt;$H95,"",IF((WORKDAY.INTL(DATE($J$89,$H95,Z$89)-1,1,rng_C_Weekends,rng_C_Holidays))&lt;&gt;DATE($J$89,$H95,Z$89),0,SUMIFS(tblTasks[[Hours Per Day]:[Hours Per Day]],tblTasks[[Start Date]:[Start Date]],"&lt;="&amp;DATE($J$89,$H95,Z$89),tblTasks[[End Date]:[End Date]],"&gt;="&amp;DATE($J$89,$H95,Z$89),tblTasks[[Assigned To]:[Assigned To]],Bandwidth!$C$96,tblTasks[[Status]:[Status]],"&lt;&gt;Demand")))</f>
        <v>0</v>
      </c>
      <c r="AA95" s="27">
        <f ca="1">IF(MONTH(DATE($J$89,$H95,AA$89))&lt;&gt;$H95,"",IF((WORKDAY.INTL(DATE($J$89,$H95,AA$89)-1,1,rng_C_Weekends,rng_C_Holidays))&lt;&gt;DATE($J$89,$H95,AA$89),0,SUMIFS(tblTasks[[Hours Per Day]:[Hours Per Day]],tblTasks[[Start Date]:[Start Date]],"&lt;="&amp;DATE($J$89,$H95,AA$89),tblTasks[[End Date]:[End Date]],"&gt;="&amp;DATE($J$89,$H95,AA$89),tblTasks[[Assigned To]:[Assigned To]],Bandwidth!$C$96,tblTasks[[Status]:[Status]],"&lt;&gt;Demand")))</f>
        <v>4</v>
      </c>
      <c r="AB95" s="27">
        <f ca="1">IF(MONTH(DATE($J$89,$H95,AB$89))&lt;&gt;$H95,"",IF((WORKDAY.INTL(DATE($J$89,$H95,AB$89)-1,1,rng_C_Weekends,rng_C_Holidays))&lt;&gt;DATE($J$89,$H95,AB$89),0,SUMIFS(tblTasks[[Hours Per Day]:[Hours Per Day]],tblTasks[[Start Date]:[Start Date]],"&lt;="&amp;DATE($J$89,$H95,AB$89),tblTasks[[End Date]:[End Date]],"&gt;="&amp;DATE($J$89,$H95,AB$89),tblTasks[[Assigned To]:[Assigned To]],Bandwidth!$C$96,tblTasks[[Status]:[Status]],"&lt;&gt;Demand")))</f>
        <v>4</v>
      </c>
      <c r="AC95" s="27">
        <f ca="1">IF(MONTH(DATE($J$89,$H95,AC$89))&lt;&gt;$H95,"",IF((WORKDAY.INTL(DATE($J$89,$H95,AC$89)-1,1,rng_C_Weekends,rng_C_Holidays))&lt;&gt;DATE($J$89,$H95,AC$89),0,SUMIFS(tblTasks[[Hours Per Day]:[Hours Per Day]],tblTasks[[Start Date]:[Start Date]],"&lt;="&amp;DATE($J$89,$H95,AC$89),tblTasks[[End Date]:[End Date]],"&gt;="&amp;DATE($J$89,$H95,AC$89),tblTasks[[Assigned To]:[Assigned To]],Bandwidth!$C$96,tblTasks[[Status]:[Status]],"&lt;&gt;Demand")))</f>
        <v>4</v>
      </c>
      <c r="AD95" s="27">
        <f ca="1">IF(MONTH(DATE($J$89,$H95,AD$89))&lt;&gt;$H95,"",IF((WORKDAY.INTL(DATE($J$89,$H95,AD$89)-1,1,rng_C_Weekends,rng_C_Holidays))&lt;&gt;DATE($J$89,$H95,AD$89),0,SUMIFS(tblTasks[[Hours Per Day]:[Hours Per Day]],tblTasks[[Start Date]:[Start Date]],"&lt;="&amp;DATE($J$89,$H95,AD$89),tblTasks[[End Date]:[End Date]],"&gt;="&amp;DATE($J$89,$H95,AD$89),tblTasks[[Assigned To]:[Assigned To]],Bandwidth!$C$96,tblTasks[[Status]:[Status]],"&lt;&gt;Demand")))</f>
        <v>4</v>
      </c>
      <c r="AE95" s="27">
        <f ca="1">IF(MONTH(DATE($J$89,$H95,AE$89))&lt;&gt;$H95,"",IF((WORKDAY.INTL(DATE($J$89,$H95,AE$89)-1,1,rng_C_Weekends,rng_C_Holidays))&lt;&gt;DATE($J$89,$H95,AE$89),0,SUMIFS(tblTasks[[Hours Per Day]:[Hours Per Day]],tblTasks[[Start Date]:[Start Date]],"&lt;="&amp;DATE($J$89,$H95,AE$89),tblTasks[[End Date]:[End Date]],"&gt;="&amp;DATE($J$89,$H95,AE$89),tblTasks[[Assigned To]:[Assigned To]],Bandwidth!$C$96,tblTasks[[Status]:[Status]],"&lt;&gt;Demand")))</f>
        <v>4</v>
      </c>
      <c r="AF95" s="27">
        <f ca="1">IF(MONTH(DATE($J$89,$H95,AF$89))&lt;&gt;$H95,"",IF((WORKDAY.INTL(DATE($J$89,$H95,AF$89)-1,1,rng_C_Weekends,rng_C_Holidays))&lt;&gt;DATE($J$89,$H95,AF$89),0,SUMIFS(tblTasks[[Hours Per Day]:[Hours Per Day]],tblTasks[[Start Date]:[Start Date]],"&lt;="&amp;DATE($J$89,$H95,AF$89),tblTasks[[End Date]:[End Date]],"&gt;="&amp;DATE($J$89,$H95,AF$89),tblTasks[[Assigned To]:[Assigned To]],Bandwidth!$C$96,tblTasks[[Status]:[Status]],"&lt;&gt;Demand")))</f>
        <v>0</v>
      </c>
      <c r="AG95" s="27">
        <f ca="1">IF(MONTH(DATE($J$89,$H95,AG$89))&lt;&gt;$H95,"",IF((WORKDAY.INTL(DATE($J$89,$H95,AG$89)-1,1,rng_C_Weekends,rng_C_Holidays))&lt;&gt;DATE($J$89,$H95,AG$89),0,SUMIFS(tblTasks[[Hours Per Day]:[Hours Per Day]],tblTasks[[Start Date]:[Start Date]],"&lt;="&amp;DATE($J$89,$H95,AG$89),tblTasks[[End Date]:[End Date]],"&gt;="&amp;DATE($J$89,$H95,AG$89),tblTasks[[Assigned To]:[Assigned To]],Bandwidth!$C$96,tblTasks[[Status]:[Status]],"&lt;&gt;Demand")))</f>
        <v>0</v>
      </c>
      <c r="AH95" s="27">
        <f ca="1">IF(MONTH(DATE($J$89,$H95,AH$89))&lt;&gt;$H95,"",IF((WORKDAY.INTL(DATE($J$89,$H95,AH$89)-1,1,rng_C_Weekends,rng_C_Holidays))&lt;&gt;DATE($J$89,$H95,AH$89),0,SUMIFS(tblTasks[[Hours Per Day]:[Hours Per Day]],tblTasks[[Start Date]:[Start Date]],"&lt;="&amp;DATE($J$89,$H95,AH$89),tblTasks[[End Date]:[End Date]],"&gt;="&amp;DATE($J$89,$H95,AH$89),tblTasks[[Assigned To]:[Assigned To]],Bandwidth!$C$96,tblTasks[[Status]:[Status]],"&lt;&gt;Demand")))</f>
        <v>4</v>
      </c>
      <c r="AI95" s="27">
        <f ca="1">IF(MONTH(DATE($J$89,$H95,AI$89))&lt;&gt;$H95,"",IF((WORKDAY.INTL(DATE($J$89,$H95,AI$89)-1,1,rng_C_Weekends,rng_C_Holidays))&lt;&gt;DATE($J$89,$H95,AI$89),0,SUMIFS(tblTasks[[Hours Per Day]:[Hours Per Day]],tblTasks[[Start Date]:[Start Date]],"&lt;="&amp;DATE($J$89,$H95,AI$89),tblTasks[[End Date]:[End Date]],"&gt;="&amp;DATE($J$89,$H95,AI$89),tblTasks[[Assigned To]:[Assigned To]],Bandwidth!$C$96,tblTasks[[Status]:[Status]],"&lt;&gt;Demand")))</f>
        <v>4</v>
      </c>
      <c r="AJ95" s="27">
        <f ca="1">IF(MONTH(DATE($J$89,$H95,AJ$89))&lt;&gt;$H95,"",IF((WORKDAY.INTL(DATE($J$89,$H95,AJ$89)-1,1,rng_C_Weekends,rng_C_Holidays))&lt;&gt;DATE($J$89,$H95,AJ$89),0,SUMIFS(tblTasks[[Hours Per Day]:[Hours Per Day]],tblTasks[[Start Date]:[Start Date]],"&lt;="&amp;DATE($J$89,$H95,AJ$89),tblTasks[[End Date]:[End Date]],"&gt;="&amp;DATE($J$89,$H95,AJ$89),tblTasks[[Assigned To]:[Assigned To]],Bandwidth!$C$96,tblTasks[[Status]:[Status]],"&lt;&gt;Demand")))</f>
        <v>4</v>
      </c>
      <c r="AK95" s="27">
        <f ca="1">IF(MONTH(DATE($J$89,$H95,AK$89))&lt;&gt;$H95,"",IF((WORKDAY.INTL(DATE($J$89,$H95,AK$89)-1,1,rng_C_Weekends,rng_C_Holidays))&lt;&gt;DATE($J$89,$H95,AK$89),0,SUMIFS(tblTasks[[Hours Per Day]:[Hours Per Day]],tblTasks[[Start Date]:[Start Date]],"&lt;="&amp;DATE($J$89,$H95,AK$89),tblTasks[[End Date]:[End Date]],"&gt;="&amp;DATE($J$89,$H95,AK$89),tblTasks[[Assigned To]:[Assigned To]],Bandwidth!$C$96,tblTasks[[Status]:[Status]],"&lt;&gt;Demand")))</f>
        <v>4</v>
      </c>
      <c r="AL95" s="27">
        <f ca="1">IF(MONTH(DATE($J$89,$H95,AL$89))&lt;&gt;$H95,"",IF((WORKDAY.INTL(DATE($J$89,$H95,AL$89)-1,1,rng_C_Weekends,rng_C_Holidays))&lt;&gt;DATE($J$89,$H95,AL$89),0,SUMIFS(tblTasks[[Hours Per Day]:[Hours Per Day]],tblTasks[[Start Date]:[Start Date]],"&lt;="&amp;DATE($J$89,$H95,AL$89),tblTasks[[End Date]:[End Date]],"&gt;="&amp;DATE($J$89,$H95,AL$89),tblTasks[[Assigned To]:[Assigned To]],Bandwidth!$C$96,tblTasks[[Status]:[Status]],"&lt;&gt;Demand")))</f>
        <v>4</v>
      </c>
      <c r="AM95" s="27">
        <f ca="1">IF(MONTH(DATE($J$89,$H95,AM$89))&lt;&gt;$H95,"",IF((WORKDAY.INTL(DATE($J$89,$H95,AM$89)-1,1,rng_C_Weekends,rng_C_Holidays))&lt;&gt;DATE($J$89,$H95,AM$89),0,SUMIFS(tblTasks[[Hours Per Day]:[Hours Per Day]],tblTasks[[Start Date]:[Start Date]],"&lt;="&amp;DATE($J$89,$H95,AM$89),tblTasks[[End Date]:[End Date]],"&gt;="&amp;DATE($J$89,$H95,AM$89),tblTasks[[Assigned To]:[Assigned To]],Bandwidth!$C$96,tblTasks[[Status]:[Status]],"&lt;&gt;Demand")))</f>
        <v>0</v>
      </c>
      <c r="AN95" s="27">
        <f ca="1">IF(MONTH(DATE($J$89,$H95,AN$89))&lt;&gt;$H95,"",IF((WORKDAY.INTL(DATE($J$89,$H95,AN$89)-1,1,rng_C_Weekends,rng_C_Holidays))&lt;&gt;DATE($J$89,$H95,AN$89),0,SUMIFS(tblTasks[[Hours Per Day]:[Hours Per Day]],tblTasks[[Start Date]:[Start Date]],"&lt;="&amp;DATE($J$89,$H95,AN$89),tblTasks[[End Date]:[End Date]],"&gt;="&amp;DATE($J$89,$H95,AN$89),tblTasks[[Assigned To]:[Assigned To]],Bandwidth!$C$96,tblTasks[[Status]:[Status]],"&lt;&gt;Demand")))</f>
        <v>0</v>
      </c>
      <c r="AO95" s="27" t="str">
        <f ca="1">IF(MONTH(DATE($J$89,$H95,AO$89))&lt;&gt;$H95,"",IF((WORKDAY.INTL(DATE($J$89,$H95,AO$89)-1,1,rng_C_Weekends,rng_C_Holidays))&lt;&gt;DATE($J$89,$H95,AO$89),0,SUMIFS(tblTasks[[Hours Per Day]:[Hours Per Day]],tblTasks[[Start Date]:[Start Date]],"&lt;="&amp;DATE($J$89,$H95,AO$89),tblTasks[[End Date]:[End Date]],"&gt;="&amp;DATE($J$89,$H95,AO$89),tblTasks[[Assigned To]:[Assigned To]],Bandwidth!$C$96,tblTasks[[Status]:[Status]],"&lt;&gt;Demand")))</f>
        <v/>
      </c>
    </row>
    <row r="96" spans="1:41" ht="30" customHeight="1">
      <c r="A96" s="31" t="s">
        <v>88</v>
      </c>
      <c r="B96" s="29">
        <v>1</v>
      </c>
      <c r="C96" s="30" t="str">
        <f>IF(B96=1,"*",INDEX(at_ht_member_list,B96))</f>
        <v>*</v>
      </c>
      <c r="D96" s="30"/>
      <c r="E96" s="30"/>
      <c r="F96" s="30"/>
      <c r="G96" s="30"/>
      <c r="H96" s="20">
        <v>7</v>
      </c>
      <c r="J96" s="34" t="s">
        <v>76</v>
      </c>
      <c r="K96" s="27">
        <f ca="1">IF(MONTH(DATE($J$89,$H96,K$89))&lt;&gt;$H96,"",IF((WORKDAY.INTL(DATE($J$89,$H96,K$89)-1,1,rng_C_Weekends,rng_C_Holidays))&lt;&gt;DATE($J$89,$H96,K$89),0,SUMIFS(tblTasks[[Hours Per Day]:[Hours Per Day]],tblTasks[[Start Date]:[Start Date]],"&lt;="&amp;DATE($J$89,$H96,K$89),tblTasks[[End Date]:[End Date]],"&gt;="&amp;DATE($J$89,$H96,K$89),tblTasks[[Assigned To]:[Assigned To]],Bandwidth!$C$96,tblTasks[[Status]:[Status]],"&lt;&gt;Demand")))</f>
        <v>4</v>
      </c>
      <c r="L96" s="27">
        <f ca="1">IF(MONTH(DATE($J$89,$H96,L$89))&lt;&gt;$H96,"",IF((WORKDAY.INTL(DATE($J$89,$H96,L$89)-1,1,rng_C_Weekends,rng_C_Holidays))&lt;&gt;DATE($J$89,$H96,L$89),0,SUMIFS(tblTasks[[Hours Per Day]:[Hours Per Day]],tblTasks[[Start Date]:[Start Date]],"&lt;="&amp;DATE($J$89,$H96,L$89),tblTasks[[End Date]:[End Date]],"&gt;="&amp;DATE($J$89,$H96,L$89),tblTasks[[Assigned To]:[Assigned To]],Bandwidth!$C$96,tblTasks[[Status]:[Status]],"&lt;&gt;Demand")))</f>
        <v>1.5</v>
      </c>
      <c r="M96" s="27">
        <f ca="1">IF(MONTH(DATE($J$89,$H96,M$89))&lt;&gt;$H96,"",IF((WORKDAY.INTL(DATE($J$89,$H96,M$89)-1,1,rng_C_Weekends,rng_C_Holidays))&lt;&gt;DATE($J$89,$H96,M$89),0,SUMIFS(tblTasks[[Hours Per Day]:[Hours Per Day]],tblTasks[[Start Date]:[Start Date]],"&lt;="&amp;DATE($J$89,$H96,M$89),tblTasks[[End Date]:[End Date]],"&gt;="&amp;DATE($J$89,$H96,M$89),tblTasks[[Assigned To]:[Assigned To]],Bandwidth!$C$96,tblTasks[[Status]:[Status]],"&lt;&gt;Demand")))</f>
        <v>1.5</v>
      </c>
      <c r="N96" s="27">
        <f ca="1">IF(MONTH(DATE($J$89,$H96,N$89))&lt;&gt;$H96,"",IF((WORKDAY.INTL(DATE($J$89,$H96,N$89)-1,1,rng_C_Weekends,rng_C_Holidays))&lt;&gt;DATE($J$89,$H96,N$89),0,SUMIFS(tblTasks[[Hours Per Day]:[Hours Per Day]],tblTasks[[Start Date]:[Start Date]],"&lt;="&amp;DATE($J$89,$H96,N$89),tblTasks[[End Date]:[End Date]],"&gt;="&amp;DATE($J$89,$H96,N$89),tblTasks[[Assigned To]:[Assigned To]],Bandwidth!$C$96,tblTasks[[Status]:[Status]],"&lt;&gt;Demand")))</f>
        <v>1.5</v>
      </c>
      <c r="O96" s="27">
        <f ca="1">IF(MONTH(DATE($J$89,$H96,O$89))&lt;&gt;$H96,"",IF((WORKDAY.INTL(DATE($J$89,$H96,O$89)-1,1,rng_C_Weekends,rng_C_Holidays))&lt;&gt;DATE($J$89,$H96,O$89),0,SUMIFS(tblTasks[[Hours Per Day]:[Hours Per Day]],tblTasks[[Start Date]:[Start Date]],"&lt;="&amp;DATE($J$89,$H96,O$89),tblTasks[[End Date]:[End Date]],"&gt;="&amp;DATE($J$89,$H96,O$89),tblTasks[[Assigned To]:[Assigned To]],Bandwidth!$C$96,tblTasks[[Status]:[Status]],"&lt;&gt;Demand")))</f>
        <v>1.5</v>
      </c>
      <c r="P96" s="27">
        <f ca="1">IF(MONTH(DATE($J$89,$H96,P$89))&lt;&gt;$H96,"",IF((WORKDAY.INTL(DATE($J$89,$H96,P$89)-1,1,rng_C_Weekends,rng_C_Holidays))&lt;&gt;DATE($J$89,$H96,P$89),0,SUMIFS(tblTasks[[Hours Per Day]:[Hours Per Day]],tblTasks[[Start Date]:[Start Date]],"&lt;="&amp;DATE($J$89,$H96,P$89),tblTasks[[End Date]:[End Date]],"&gt;="&amp;DATE($J$89,$H96,P$89),tblTasks[[Assigned To]:[Assigned To]],Bandwidth!$C$96,tblTasks[[Status]:[Status]],"&lt;&gt;Demand")))</f>
        <v>0</v>
      </c>
      <c r="Q96" s="27">
        <f ca="1">IF(MONTH(DATE($J$89,$H96,Q$89))&lt;&gt;$H96,"",IF((WORKDAY.INTL(DATE($J$89,$H96,Q$89)-1,1,rng_C_Weekends,rng_C_Holidays))&lt;&gt;DATE($J$89,$H96,Q$89),0,SUMIFS(tblTasks[[Hours Per Day]:[Hours Per Day]],tblTasks[[Start Date]:[Start Date]],"&lt;="&amp;DATE($J$89,$H96,Q$89),tblTasks[[End Date]:[End Date]],"&gt;="&amp;DATE($J$89,$H96,Q$89),tblTasks[[Assigned To]:[Assigned To]],Bandwidth!$C$96,tblTasks[[Status]:[Status]],"&lt;&gt;Demand")))</f>
        <v>0</v>
      </c>
      <c r="R96" s="27">
        <f ca="1">IF(MONTH(DATE($J$89,$H96,R$89))&lt;&gt;$H96,"",IF((WORKDAY.INTL(DATE($J$89,$H96,R$89)-1,1,rng_C_Weekends,rng_C_Holidays))&lt;&gt;DATE($J$89,$H96,R$89),0,SUMIFS(tblTasks[[Hours Per Day]:[Hours Per Day]],tblTasks[[Start Date]:[Start Date]],"&lt;="&amp;DATE($J$89,$H96,R$89),tblTasks[[End Date]:[End Date]],"&gt;="&amp;DATE($J$89,$H96,R$89),tblTasks[[Assigned To]:[Assigned To]],Bandwidth!$C$96,tblTasks[[Status]:[Status]],"&lt;&gt;Demand")))</f>
        <v>1.5</v>
      </c>
      <c r="S96" s="27">
        <f ca="1">IF(MONTH(DATE($J$89,$H96,S$89))&lt;&gt;$H96,"",IF((WORKDAY.INTL(DATE($J$89,$H96,S$89)-1,1,rng_C_Weekends,rng_C_Holidays))&lt;&gt;DATE($J$89,$H96,S$89),0,SUMIFS(tblTasks[[Hours Per Day]:[Hours Per Day]],tblTasks[[Start Date]:[Start Date]],"&lt;="&amp;DATE($J$89,$H96,S$89),tblTasks[[End Date]:[End Date]],"&gt;="&amp;DATE($J$89,$H96,S$89),tblTasks[[Assigned To]:[Assigned To]],Bandwidth!$C$96,tblTasks[[Status]:[Status]],"&lt;&gt;Demand")))</f>
        <v>1.5</v>
      </c>
      <c r="T96" s="27">
        <f ca="1">IF(MONTH(DATE($J$89,$H96,T$89))&lt;&gt;$H96,"",IF((WORKDAY.INTL(DATE($J$89,$H96,T$89)-1,1,rng_C_Weekends,rng_C_Holidays))&lt;&gt;DATE($J$89,$H96,T$89),0,SUMIFS(tblTasks[[Hours Per Day]:[Hours Per Day]],tblTasks[[Start Date]:[Start Date]],"&lt;="&amp;DATE($J$89,$H96,T$89),tblTasks[[End Date]:[End Date]],"&gt;="&amp;DATE($J$89,$H96,T$89),tblTasks[[Assigned To]:[Assigned To]],Bandwidth!$C$96,tblTasks[[Status]:[Status]],"&lt;&gt;Demand")))</f>
        <v>1.5</v>
      </c>
      <c r="U96" s="27">
        <f ca="1">IF(MONTH(DATE($J$89,$H96,U$89))&lt;&gt;$H96,"",IF((WORKDAY.INTL(DATE($J$89,$H96,U$89)-1,1,rng_C_Weekends,rng_C_Holidays))&lt;&gt;DATE($J$89,$H96,U$89),0,SUMIFS(tblTasks[[Hours Per Day]:[Hours Per Day]],tblTasks[[Start Date]:[Start Date]],"&lt;="&amp;DATE($J$89,$H96,U$89),tblTasks[[End Date]:[End Date]],"&gt;="&amp;DATE($J$89,$H96,U$89),tblTasks[[Assigned To]:[Assigned To]],Bandwidth!$C$96,tblTasks[[Status]:[Status]],"&lt;&gt;Demand")))</f>
        <v>1.5</v>
      </c>
      <c r="V96" s="27">
        <f ca="1">IF(MONTH(DATE($J$89,$H96,V$89))&lt;&gt;$H96,"",IF((WORKDAY.INTL(DATE($J$89,$H96,V$89)-1,1,rng_C_Weekends,rng_C_Holidays))&lt;&gt;DATE($J$89,$H96,V$89),0,SUMIFS(tblTasks[[Hours Per Day]:[Hours Per Day]],tblTasks[[Start Date]:[Start Date]],"&lt;="&amp;DATE($J$89,$H96,V$89),tblTasks[[End Date]:[End Date]],"&gt;="&amp;DATE($J$89,$H96,V$89),tblTasks[[Assigned To]:[Assigned To]],Bandwidth!$C$96,tblTasks[[Status]:[Status]],"&lt;&gt;Demand")))</f>
        <v>1.5</v>
      </c>
      <c r="W96" s="27">
        <f ca="1">IF(MONTH(DATE($J$89,$H96,W$89))&lt;&gt;$H96,"",IF((WORKDAY.INTL(DATE($J$89,$H96,W$89)-1,1,rng_C_Weekends,rng_C_Holidays))&lt;&gt;DATE($J$89,$H96,W$89),0,SUMIFS(tblTasks[[Hours Per Day]:[Hours Per Day]],tblTasks[[Start Date]:[Start Date]],"&lt;="&amp;DATE($J$89,$H96,W$89),tblTasks[[End Date]:[End Date]],"&gt;="&amp;DATE($J$89,$H96,W$89),tblTasks[[Assigned To]:[Assigned To]],Bandwidth!$C$96,tblTasks[[Status]:[Status]],"&lt;&gt;Demand")))</f>
        <v>0</v>
      </c>
      <c r="X96" s="27">
        <f ca="1">IF(MONTH(DATE($J$89,$H96,X$89))&lt;&gt;$H96,"",IF((WORKDAY.INTL(DATE($J$89,$H96,X$89)-1,1,rng_C_Weekends,rng_C_Holidays))&lt;&gt;DATE($J$89,$H96,X$89),0,SUMIFS(tblTasks[[Hours Per Day]:[Hours Per Day]],tblTasks[[Start Date]:[Start Date]],"&lt;="&amp;DATE($J$89,$H96,X$89),tblTasks[[End Date]:[End Date]],"&gt;="&amp;DATE($J$89,$H96,X$89),tblTasks[[Assigned To]:[Assigned To]],Bandwidth!$C$96,tblTasks[[Status]:[Status]],"&lt;&gt;Demand")))</f>
        <v>0</v>
      </c>
      <c r="Y96" s="27">
        <f ca="1">IF(MONTH(DATE($J$89,$H96,Y$89))&lt;&gt;$H96,"",IF((WORKDAY.INTL(DATE($J$89,$H96,Y$89)-1,1,rng_C_Weekends,rng_C_Holidays))&lt;&gt;DATE($J$89,$H96,Y$89),0,SUMIFS(tblTasks[[Hours Per Day]:[Hours Per Day]],tblTasks[[Start Date]:[Start Date]],"&lt;="&amp;DATE($J$89,$H96,Y$89),tblTasks[[End Date]:[End Date]],"&gt;="&amp;DATE($J$89,$H96,Y$89),tblTasks[[Assigned To]:[Assigned To]],Bandwidth!$C$96,tblTasks[[Status]:[Status]],"&lt;&gt;Demand")))</f>
        <v>1.5</v>
      </c>
      <c r="Z96" s="27">
        <f ca="1">IF(MONTH(DATE($J$89,$H96,Z$89))&lt;&gt;$H96,"",IF((WORKDAY.INTL(DATE($J$89,$H96,Z$89)-1,1,rng_C_Weekends,rng_C_Holidays))&lt;&gt;DATE($J$89,$H96,Z$89),0,SUMIFS(tblTasks[[Hours Per Day]:[Hours Per Day]],tblTasks[[Start Date]:[Start Date]],"&lt;="&amp;DATE($J$89,$H96,Z$89),tblTasks[[End Date]:[End Date]],"&gt;="&amp;DATE($J$89,$H96,Z$89),tblTasks[[Assigned To]:[Assigned To]],Bandwidth!$C$96,tblTasks[[Status]:[Status]],"&lt;&gt;Demand")))</f>
        <v>7.5</v>
      </c>
      <c r="AA96" s="27">
        <f ca="1">IF(MONTH(DATE($J$89,$H96,AA$89))&lt;&gt;$H96,"",IF((WORKDAY.INTL(DATE($J$89,$H96,AA$89)-1,1,rng_C_Weekends,rng_C_Holidays))&lt;&gt;DATE($J$89,$H96,AA$89),0,SUMIFS(tblTasks[[Hours Per Day]:[Hours Per Day]],tblTasks[[Start Date]:[Start Date]],"&lt;="&amp;DATE($J$89,$H96,AA$89),tblTasks[[End Date]:[End Date]],"&gt;="&amp;DATE($J$89,$H96,AA$89),tblTasks[[Assigned To]:[Assigned To]],Bandwidth!$C$96,tblTasks[[Status]:[Status]],"&lt;&gt;Demand")))</f>
        <v>7.5</v>
      </c>
      <c r="AB96" s="27">
        <f ca="1">IF(MONTH(DATE($J$89,$H96,AB$89))&lt;&gt;$H96,"",IF((WORKDAY.INTL(DATE($J$89,$H96,AB$89)-1,1,rng_C_Weekends,rng_C_Holidays))&lt;&gt;DATE($J$89,$H96,AB$89),0,SUMIFS(tblTasks[[Hours Per Day]:[Hours Per Day]],tblTasks[[Start Date]:[Start Date]],"&lt;="&amp;DATE($J$89,$H96,AB$89),tblTasks[[End Date]:[End Date]],"&gt;="&amp;DATE($J$89,$H96,AB$89),tblTasks[[Assigned To]:[Assigned To]],Bandwidth!$C$96,tblTasks[[Status]:[Status]],"&lt;&gt;Demand")))</f>
        <v>7.5</v>
      </c>
      <c r="AC96" s="27">
        <f ca="1">IF(MONTH(DATE($J$89,$H96,AC$89))&lt;&gt;$H96,"",IF((WORKDAY.INTL(DATE($J$89,$H96,AC$89)-1,1,rng_C_Weekends,rng_C_Holidays))&lt;&gt;DATE($J$89,$H96,AC$89),0,SUMIFS(tblTasks[[Hours Per Day]:[Hours Per Day]],tblTasks[[Start Date]:[Start Date]],"&lt;="&amp;DATE($J$89,$H96,AC$89),tblTasks[[End Date]:[End Date]],"&gt;="&amp;DATE($J$89,$H96,AC$89),tblTasks[[Assigned To]:[Assigned To]],Bandwidth!$C$96,tblTasks[[Status]:[Status]],"&lt;&gt;Demand")))</f>
        <v>7.5</v>
      </c>
      <c r="AD96" s="27">
        <f ca="1">IF(MONTH(DATE($J$89,$H96,AD$89))&lt;&gt;$H96,"",IF((WORKDAY.INTL(DATE($J$89,$H96,AD$89)-1,1,rng_C_Weekends,rng_C_Holidays))&lt;&gt;DATE($J$89,$H96,AD$89),0,SUMIFS(tblTasks[[Hours Per Day]:[Hours Per Day]],tblTasks[[Start Date]:[Start Date]],"&lt;="&amp;DATE($J$89,$H96,AD$89),tblTasks[[End Date]:[End Date]],"&gt;="&amp;DATE($J$89,$H96,AD$89),tblTasks[[Assigned To]:[Assigned To]],Bandwidth!$C$96,tblTasks[[Status]:[Status]],"&lt;&gt;Demand")))</f>
        <v>0</v>
      </c>
      <c r="AE96" s="27">
        <f ca="1">IF(MONTH(DATE($J$89,$H96,AE$89))&lt;&gt;$H96,"",IF((WORKDAY.INTL(DATE($J$89,$H96,AE$89)-1,1,rng_C_Weekends,rng_C_Holidays))&lt;&gt;DATE($J$89,$H96,AE$89),0,SUMIFS(tblTasks[[Hours Per Day]:[Hours Per Day]],tblTasks[[Start Date]:[Start Date]],"&lt;="&amp;DATE($J$89,$H96,AE$89),tblTasks[[End Date]:[End Date]],"&gt;="&amp;DATE($J$89,$H96,AE$89),tblTasks[[Assigned To]:[Assigned To]],Bandwidth!$C$96,tblTasks[[Status]:[Status]],"&lt;&gt;Demand")))</f>
        <v>0</v>
      </c>
      <c r="AF96" s="27">
        <f ca="1">IF(MONTH(DATE($J$89,$H96,AF$89))&lt;&gt;$H96,"",IF((WORKDAY.INTL(DATE($J$89,$H96,AF$89)-1,1,rng_C_Weekends,rng_C_Holidays))&lt;&gt;DATE($J$89,$H96,AF$89),0,SUMIFS(tblTasks[[Hours Per Day]:[Hours Per Day]],tblTasks[[Start Date]:[Start Date]],"&lt;="&amp;DATE($J$89,$H96,AF$89),tblTasks[[End Date]:[End Date]],"&gt;="&amp;DATE($J$89,$H96,AF$89),tblTasks[[Assigned To]:[Assigned To]],Bandwidth!$C$96,tblTasks[[Status]:[Status]],"&lt;&gt;Demand")))</f>
        <v>8.5</v>
      </c>
      <c r="AG96" s="27">
        <f ca="1">IF(MONTH(DATE($J$89,$H96,AG$89))&lt;&gt;$H96,"",IF((WORKDAY.INTL(DATE($J$89,$H96,AG$89)-1,1,rng_C_Weekends,rng_C_Holidays))&lt;&gt;DATE($J$89,$H96,AG$89),0,SUMIFS(tblTasks[[Hours Per Day]:[Hours Per Day]],tblTasks[[Start Date]:[Start Date]],"&lt;="&amp;DATE($J$89,$H96,AG$89),tblTasks[[End Date]:[End Date]],"&gt;="&amp;DATE($J$89,$H96,AG$89),tblTasks[[Assigned To]:[Assigned To]],Bandwidth!$C$96,tblTasks[[Status]:[Status]],"&lt;&gt;Demand")))</f>
        <v>8.5</v>
      </c>
      <c r="AH96" s="27">
        <f ca="1">IF(MONTH(DATE($J$89,$H96,AH$89))&lt;&gt;$H96,"",IF((WORKDAY.INTL(DATE($J$89,$H96,AH$89)-1,1,rng_C_Weekends,rng_C_Holidays))&lt;&gt;DATE($J$89,$H96,AH$89),0,SUMIFS(tblTasks[[Hours Per Day]:[Hours Per Day]],tblTasks[[Start Date]:[Start Date]],"&lt;="&amp;DATE($J$89,$H96,AH$89),tblTasks[[End Date]:[End Date]],"&gt;="&amp;DATE($J$89,$H96,AH$89),tblTasks[[Assigned To]:[Assigned To]],Bandwidth!$C$96,tblTasks[[Status]:[Status]],"&lt;&gt;Demand")))</f>
        <v>8.5</v>
      </c>
      <c r="AI96" s="27">
        <f ca="1">IF(MONTH(DATE($J$89,$H96,AI$89))&lt;&gt;$H96,"",IF((WORKDAY.INTL(DATE($J$89,$H96,AI$89)-1,1,rng_C_Weekends,rng_C_Holidays))&lt;&gt;DATE($J$89,$H96,AI$89),0,SUMIFS(tblTasks[[Hours Per Day]:[Hours Per Day]],tblTasks[[Start Date]:[Start Date]],"&lt;="&amp;DATE($J$89,$H96,AI$89),tblTasks[[End Date]:[End Date]],"&gt;="&amp;DATE($J$89,$H96,AI$89),tblTasks[[Assigned To]:[Assigned To]],Bandwidth!$C$96,tblTasks[[Status]:[Status]],"&lt;&gt;Demand")))</f>
        <v>8.5</v>
      </c>
      <c r="AJ96" s="27">
        <f ca="1">IF(MONTH(DATE($J$89,$H96,AJ$89))&lt;&gt;$H96,"",IF((WORKDAY.INTL(DATE($J$89,$H96,AJ$89)-1,1,rng_C_Weekends,rng_C_Holidays))&lt;&gt;DATE($J$89,$H96,AJ$89),0,SUMIFS(tblTasks[[Hours Per Day]:[Hours Per Day]],tblTasks[[Start Date]:[Start Date]],"&lt;="&amp;DATE($J$89,$H96,AJ$89),tblTasks[[End Date]:[End Date]],"&gt;="&amp;DATE($J$89,$H96,AJ$89),tblTasks[[Assigned To]:[Assigned To]],Bandwidth!$C$96,tblTasks[[Status]:[Status]],"&lt;&gt;Demand")))</f>
        <v>16.5</v>
      </c>
      <c r="AK96" s="27">
        <f ca="1">IF(MONTH(DATE($J$89,$H96,AK$89))&lt;&gt;$H96,"",IF((WORKDAY.INTL(DATE($J$89,$H96,AK$89)-1,1,rng_C_Weekends,rng_C_Holidays))&lt;&gt;DATE($J$89,$H96,AK$89),0,SUMIFS(tblTasks[[Hours Per Day]:[Hours Per Day]],tblTasks[[Start Date]:[Start Date]],"&lt;="&amp;DATE($J$89,$H96,AK$89),tblTasks[[End Date]:[End Date]],"&gt;="&amp;DATE($J$89,$H96,AK$89),tblTasks[[Assigned To]:[Assigned To]],Bandwidth!$C$96,tblTasks[[Status]:[Status]],"&lt;&gt;Demand")))</f>
        <v>0</v>
      </c>
      <c r="AL96" s="27">
        <f ca="1">IF(MONTH(DATE($J$89,$H96,AL$89))&lt;&gt;$H96,"",IF((WORKDAY.INTL(DATE($J$89,$H96,AL$89)-1,1,rng_C_Weekends,rng_C_Holidays))&lt;&gt;DATE($J$89,$H96,AL$89),0,SUMIFS(tblTasks[[Hours Per Day]:[Hours Per Day]],tblTasks[[Start Date]:[Start Date]],"&lt;="&amp;DATE($J$89,$H96,AL$89),tblTasks[[End Date]:[End Date]],"&gt;="&amp;DATE($J$89,$H96,AL$89),tblTasks[[Assigned To]:[Assigned To]],Bandwidth!$C$96,tblTasks[[Status]:[Status]],"&lt;&gt;Demand")))</f>
        <v>0</v>
      </c>
      <c r="AM96" s="27">
        <f ca="1">IF(MONTH(DATE($J$89,$H96,AM$89))&lt;&gt;$H96,"",IF((WORKDAY.INTL(DATE($J$89,$H96,AM$89)-1,1,rng_C_Weekends,rng_C_Holidays))&lt;&gt;DATE($J$89,$H96,AM$89),0,SUMIFS(tblTasks[[Hours Per Day]:[Hours Per Day]],tblTasks[[Start Date]:[Start Date]],"&lt;="&amp;DATE($J$89,$H96,AM$89),tblTasks[[End Date]:[End Date]],"&gt;="&amp;DATE($J$89,$H96,AM$89),tblTasks[[Assigned To]:[Assigned To]],Bandwidth!$C$96,tblTasks[[Status]:[Status]],"&lt;&gt;Demand")))</f>
        <v>16.5</v>
      </c>
      <c r="AN96" s="27">
        <f ca="1">IF(MONTH(DATE($J$89,$H96,AN$89))&lt;&gt;$H96,"",IF((WORKDAY.INTL(DATE($J$89,$H96,AN$89)-1,1,rng_C_Weekends,rng_C_Holidays))&lt;&gt;DATE($J$89,$H96,AN$89),0,SUMIFS(tblTasks[[Hours Per Day]:[Hours Per Day]],tblTasks[[Start Date]:[Start Date]],"&lt;="&amp;DATE($J$89,$H96,AN$89),tblTasks[[End Date]:[End Date]],"&gt;="&amp;DATE($J$89,$H96,AN$89),tblTasks[[Assigned To]:[Assigned To]],Bandwidth!$C$96,tblTasks[[Status]:[Status]],"&lt;&gt;Demand")))</f>
        <v>16.5</v>
      </c>
      <c r="AO96" s="27">
        <f ca="1">IF(MONTH(DATE($J$89,$H96,AO$89))&lt;&gt;$H96,"",IF((WORKDAY.INTL(DATE($J$89,$H96,AO$89)-1,1,rng_C_Weekends,rng_C_Holidays))&lt;&gt;DATE($J$89,$H96,AO$89),0,SUMIFS(tblTasks[[Hours Per Day]:[Hours Per Day]],tblTasks[[Start Date]:[Start Date]],"&lt;="&amp;DATE($J$89,$H96,AO$89),tblTasks[[End Date]:[End Date]],"&gt;="&amp;DATE($J$89,$H96,AO$89),tblTasks[[Assigned To]:[Assigned To]],Bandwidth!$C$96,tblTasks[[Status]:[Status]],"&lt;&gt;Demand")))</f>
        <v>16.5</v>
      </c>
    </row>
    <row r="97" spans="1:41" ht="30" customHeight="1">
      <c r="A97" s="31"/>
      <c r="B97" s="29"/>
      <c r="C97" s="68" t="str">
        <f>IF(B96=1,"All Members",C96)</f>
        <v>All Members</v>
      </c>
      <c r="D97" s="30"/>
      <c r="E97" s="30"/>
      <c r="F97" s="30"/>
      <c r="G97" s="30"/>
      <c r="H97" s="20">
        <v>8</v>
      </c>
      <c r="J97" s="34" t="s">
        <v>77</v>
      </c>
      <c r="K97" s="27">
        <f ca="1">IF(MONTH(DATE($J$89,$H97,K$89))&lt;&gt;$H97,"",IF((WORKDAY.INTL(DATE($J$89,$H97,K$89)-1,1,rng_C_Weekends,rng_C_Holidays))&lt;&gt;DATE($J$89,$H97,K$89),0,SUMIFS(tblTasks[[Hours Per Day]:[Hours Per Day]],tblTasks[[Start Date]:[Start Date]],"&lt;="&amp;DATE($J$89,$H97,K$89),tblTasks[[End Date]:[End Date]],"&gt;="&amp;DATE($J$89,$H97,K$89),tblTasks[[Assigned To]:[Assigned To]],Bandwidth!$C$96,tblTasks[[Status]:[Status]],"&lt;&gt;Demand")))</f>
        <v>14</v>
      </c>
      <c r="L97" s="27">
        <f ca="1">IF(MONTH(DATE($J$89,$H97,L$89))&lt;&gt;$H97,"",IF((WORKDAY.INTL(DATE($J$89,$H97,L$89)-1,1,rng_C_Weekends,rng_C_Holidays))&lt;&gt;DATE($J$89,$H97,L$89),0,SUMIFS(tblTasks[[Hours Per Day]:[Hours Per Day]],tblTasks[[Start Date]:[Start Date]],"&lt;="&amp;DATE($J$89,$H97,L$89),tblTasks[[End Date]:[End Date]],"&gt;="&amp;DATE($J$89,$H97,L$89),tblTasks[[Assigned To]:[Assigned To]],Bandwidth!$C$96,tblTasks[[Status]:[Status]],"&lt;&gt;Demand")))</f>
        <v>14</v>
      </c>
      <c r="M97" s="27">
        <f ca="1">IF(MONTH(DATE($J$89,$H97,M$89))&lt;&gt;$H97,"",IF((WORKDAY.INTL(DATE($J$89,$H97,M$89)-1,1,rng_C_Weekends,rng_C_Holidays))&lt;&gt;DATE($J$89,$H97,M$89),0,SUMIFS(tblTasks[[Hours Per Day]:[Hours Per Day]],tblTasks[[Start Date]:[Start Date]],"&lt;="&amp;DATE($J$89,$H97,M$89),tblTasks[[End Date]:[End Date]],"&gt;="&amp;DATE($J$89,$H97,M$89),tblTasks[[Assigned To]:[Assigned To]],Bandwidth!$C$96,tblTasks[[Status]:[Status]],"&lt;&gt;Demand")))</f>
        <v>0</v>
      </c>
      <c r="N97" s="27">
        <f ca="1">IF(MONTH(DATE($J$89,$H97,N$89))&lt;&gt;$H97,"",IF((WORKDAY.INTL(DATE($J$89,$H97,N$89)-1,1,rng_C_Weekends,rng_C_Holidays))&lt;&gt;DATE($J$89,$H97,N$89),0,SUMIFS(tblTasks[[Hours Per Day]:[Hours Per Day]],tblTasks[[Start Date]:[Start Date]],"&lt;="&amp;DATE($J$89,$H97,N$89),tblTasks[[End Date]:[End Date]],"&gt;="&amp;DATE($J$89,$H97,N$89),tblTasks[[Assigned To]:[Assigned To]],Bandwidth!$C$96,tblTasks[[Status]:[Status]],"&lt;&gt;Demand")))</f>
        <v>0</v>
      </c>
      <c r="O97" s="27">
        <f ca="1">IF(MONTH(DATE($J$89,$H97,O$89))&lt;&gt;$H97,"",IF((WORKDAY.INTL(DATE($J$89,$H97,O$89)-1,1,rng_C_Weekends,rng_C_Holidays))&lt;&gt;DATE($J$89,$H97,O$89),0,SUMIFS(tblTasks[[Hours Per Day]:[Hours Per Day]],tblTasks[[Start Date]:[Start Date]],"&lt;="&amp;DATE($J$89,$H97,O$89),tblTasks[[End Date]:[End Date]],"&gt;="&amp;DATE($J$89,$H97,O$89),tblTasks[[Assigned To]:[Assigned To]],Bandwidth!$C$96,tblTasks[[Status]:[Status]],"&lt;&gt;Demand")))</f>
        <v>14</v>
      </c>
      <c r="P97" s="27">
        <f ca="1">IF(MONTH(DATE($J$89,$H97,P$89))&lt;&gt;$H97,"",IF((WORKDAY.INTL(DATE($J$89,$H97,P$89)-1,1,rng_C_Weekends,rng_C_Holidays))&lt;&gt;DATE($J$89,$H97,P$89),0,SUMIFS(tblTasks[[Hours Per Day]:[Hours Per Day]],tblTasks[[Start Date]:[Start Date]],"&lt;="&amp;DATE($J$89,$H97,P$89),tblTasks[[End Date]:[End Date]],"&gt;="&amp;DATE($J$89,$H97,P$89),tblTasks[[Assigned To]:[Assigned To]],Bandwidth!$C$96,tblTasks[[Status]:[Status]],"&lt;&gt;Demand")))</f>
        <v>14</v>
      </c>
      <c r="Q97" s="27">
        <f ca="1">IF(MONTH(DATE($J$89,$H97,Q$89))&lt;&gt;$H97,"",IF((WORKDAY.INTL(DATE($J$89,$H97,Q$89)-1,1,rng_C_Weekends,rng_C_Holidays))&lt;&gt;DATE($J$89,$H97,Q$89),0,SUMIFS(tblTasks[[Hours Per Day]:[Hours Per Day]],tblTasks[[Start Date]:[Start Date]],"&lt;="&amp;DATE($J$89,$H97,Q$89),tblTasks[[End Date]:[End Date]],"&gt;="&amp;DATE($J$89,$H97,Q$89),tblTasks[[Assigned To]:[Assigned To]],Bandwidth!$C$96,tblTasks[[Status]:[Status]],"&lt;&gt;Demand")))</f>
        <v>14</v>
      </c>
      <c r="R97" s="27">
        <f ca="1">IF(MONTH(DATE($J$89,$H97,R$89))&lt;&gt;$H97,"",IF((WORKDAY.INTL(DATE($J$89,$H97,R$89)-1,1,rng_C_Weekends,rng_C_Holidays))&lt;&gt;DATE($J$89,$H97,R$89),0,SUMIFS(tblTasks[[Hours Per Day]:[Hours Per Day]],tblTasks[[Start Date]:[Start Date]],"&lt;="&amp;DATE($J$89,$H97,R$89),tblTasks[[End Date]:[End Date]],"&gt;="&amp;DATE($J$89,$H97,R$89),tblTasks[[Assigned To]:[Assigned To]],Bandwidth!$C$96,tblTasks[[Status]:[Status]],"&lt;&gt;Demand")))</f>
        <v>14</v>
      </c>
      <c r="S97" s="27">
        <f ca="1">IF(MONTH(DATE($J$89,$H97,S$89))&lt;&gt;$H97,"",IF((WORKDAY.INTL(DATE($J$89,$H97,S$89)-1,1,rng_C_Weekends,rng_C_Holidays))&lt;&gt;DATE($J$89,$H97,S$89),0,SUMIFS(tblTasks[[Hours Per Day]:[Hours Per Day]],tblTasks[[Start Date]:[Start Date]],"&lt;="&amp;DATE($J$89,$H97,S$89),tblTasks[[End Date]:[End Date]],"&gt;="&amp;DATE($J$89,$H97,S$89),tblTasks[[Assigned To]:[Assigned To]],Bandwidth!$C$96,tblTasks[[Status]:[Status]],"&lt;&gt;Demand")))</f>
        <v>14</v>
      </c>
      <c r="T97" s="27">
        <f ca="1">IF(MONTH(DATE($J$89,$H97,T$89))&lt;&gt;$H97,"",IF((WORKDAY.INTL(DATE($J$89,$H97,T$89)-1,1,rng_C_Weekends,rng_C_Holidays))&lt;&gt;DATE($J$89,$H97,T$89),0,SUMIFS(tblTasks[[Hours Per Day]:[Hours Per Day]],tblTasks[[Start Date]:[Start Date]],"&lt;="&amp;DATE($J$89,$H97,T$89),tblTasks[[End Date]:[End Date]],"&gt;="&amp;DATE($J$89,$H97,T$89),tblTasks[[Assigned To]:[Assigned To]],Bandwidth!$C$96,tblTasks[[Status]:[Status]],"&lt;&gt;Demand")))</f>
        <v>0</v>
      </c>
      <c r="U97" s="27">
        <f ca="1">IF(MONTH(DATE($J$89,$H97,U$89))&lt;&gt;$H97,"",IF((WORKDAY.INTL(DATE($J$89,$H97,U$89)-1,1,rng_C_Weekends,rng_C_Holidays))&lt;&gt;DATE($J$89,$H97,U$89),0,SUMIFS(tblTasks[[Hours Per Day]:[Hours Per Day]],tblTasks[[Start Date]:[Start Date]],"&lt;="&amp;DATE($J$89,$H97,U$89),tblTasks[[End Date]:[End Date]],"&gt;="&amp;DATE($J$89,$H97,U$89),tblTasks[[Assigned To]:[Assigned To]],Bandwidth!$C$96,tblTasks[[Status]:[Status]],"&lt;&gt;Demand")))</f>
        <v>0</v>
      </c>
      <c r="V97" s="27">
        <f ca="1">IF(MONTH(DATE($J$89,$H97,V$89))&lt;&gt;$H97,"",IF((WORKDAY.INTL(DATE($J$89,$H97,V$89)-1,1,rng_C_Weekends,rng_C_Holidays))&lt;&gt;DATE($J$89,$H97,V$89),0,SUMIFS(tblTasks[[Hours Per Day]:[Hours Per Day]],tblTasks[[Start Date]:[Start Date]],"&lt;="&amp;DATE($J$89,$H97,V$89),tblTasks[[End Date]:[End Date]],"&gt;="&amp;DATE($J$89,$H97,V$89),tblTasks[[Assigned To]:[Assigned To]],Bandwidth!$C$96,tblTasks[[Status]:[Status]],"&lt;&gt;Demand")))</f>
        <v>14</v>
      </c>
      <c r="W97" s="27">
        <f ca="1">IF(MONTH(DATE($J$89,$H97,W$89))&lt;&gt;$H97,"",IF((WORKDAY.INTL(DATE($J$89,$H97,W$89)-1,1,rng_C_Weekends,rng_C_Holidays))&lt;&gt;DATE($J$89,$H97,W$89),0,SUMIFS(tblTasks[[Hours Per Day]:[Hours Per Day]],tblTasks[[Start Date]:[Start Date]],"&lt;="&amp;DATE($J$89,$H97,W$89),tblTasks[[End Date]:[End Date]],"&gt;="&amp;DATE($J$89,$H97,W$89),tblTasks[[Assigned To]:[Assigned To]],Bandwidth!$C$96,tblTasks[[Status]:[Status]],"&lt;&gt;Demand")))</f>
        <v>14</v>
      </c>
      <c r="X97" s="27">
        <f ca="1">IF(MONTH(DATE($J$89,$H97,X$89))&lt;&gt;$H97,"",IF((WORKDAY.INTL(DATE($J$89,$H97,X$89)-1,1,rng_C_Weekends,rng_C_Holidays))&lt;&gt;DATE($J$89,$H97,X$89),0,SUMIFS(tblTasks[[Hours Per Day]:[Hours Per Day]],tblTasks[[Start Date]:[Start Date]],"&lt;="&amp;DATE($J$89,$H97,X$89),tblTasks[[End Date]:[End Date]],"&gt;="&amp;DATE($J$89,$H97,X$89),tblTasks[[Assigned To]:[Assigned To]],Bandwidth!$C$96,tblTasks[[Status]:[Status]],"&lt;&gt;Demand")))</f>
        <v>14</v>
      </c>
      <c r="Y97" s="27">
        <f ca="1">IF(MONTH(DATE($J$89,$H97,Y$89))&lt;&gt;$H97,"",IF((WORKDAY.INTL(DATE($J$89,$H97,Y$89)-1,1,rng_C_Weekends,rng_C_Holidays))&lt;&gt;DATE($J$89,$H97,Y$89),0,SUMIFS(tblTasks[[Hours Per Day]:[Hours Per Day]],tblTasks[[Start Date]:[Start Date]],"&lt;="&amp;DATE($J$89,$H97,Y$89),tblTasks[[End Date]:[End Date]],"&gt;="&amp;DATE($J$89,$H97,Y$89),tblTasks[[Assigned To]:[Assigned To]],Bandwidth!$C$96,tblTasks[[Status]:[Status]],"&lt;&gt;Demand")))</f>
        <v>14</v>
      </c>
      <c r="Z97" s="27">
        <f ca="1">IF(MONTH(DATE($J$89,$H97,Z$89))&lt;&gt;$H97,"",IF((WORKDAY.INTL(DATE($J$89,$H97,Z$89)-1,1,rng_C_Weekends,rng_C_Holidays))&lt;&gt;DATE($J$89,$H97,Z$89),0,SUMIFS(tblTasks[[Hours Per Day]:[Hours Per Day]],tblTasks[[Start Date]:[Start Date]],"&lt;="&amp;DATE($J$89,$H97,Z$89),tblTasks[[End Date]:[End Date]],"&gt;="&amp;DATE($J$89,$H97,Z$89),tblTasks[[Assigned To]:[Assigned To]],Bandwidth!$C$96,tblTasks[[Status]:[Status]],"&lt;&gt;Demand")))</f>
        <v>8</v>
      </c>
      <c r="AA97" s="27">
        <f ca="1">IF(MONTH(DATE($J$89,$H97,AA$89))&lt;&gt;$H97,"",IF((WORKDAY.INTL(DATE($J$89,$H97,AA$89)-1,1,rng_C_Weekends,rng_C_Holidays))&lt;&gt;DATE($J$89,$H97,AA$89),0,SUMIFS(tblTasks[[Hours Per Day]:[Hours Per Day]],tblTasks[[Start Date]:[Start Date]],"&lt;="&amp;DATE($J$89,$H97,AA$89),tblTasks[[End Date]:[End Date]],"&gt;="&amp;DATE($J$89,$H97,AA$89),tblTasks[[Assigned To]:[Assigned To]],Bandwidth!$C$96,tblTasks[[Status]:[Status]],"&lt;&gt;Demand")))</f>
        <v>0</v>
      </c>
      <c r="AB97" s="27">
        <f ca="1">IF(MONTH(DATE($J$89,$H97,AB$89))&lt;&gt;$H97,"",IF((WORKDAY.INTL(DATE($J$89,$H97,AB$89)-1,1,rng_C_Weekends,rng_C_Holidays))&lt;&gt;DATE($J$89,$H97,AB$89),0,SUMIFS(tblTasks[[Hours Per Day]:[Hours Per Day]],tblTasks[[Start Date]:[Start Date]],"&lt;="&amp;DATE($J$89,$H97,AB$89),tblTasks[[End Date]:[End Date]],"&gt;="&amp;DATE($J$89,$H97,AB$89),tblTasks[[Assigned To]:[Assigned To]],Bandwidth!$C$96,tblTasks[[Status]:[Status]],"&lt;&gt;Demand")))</f>
        <v>0</v>
      </c>
      <c r="AC97" s="27">
        <f ca="1">IF(MONTH(DATE($J$89,$H97,AC$89))&lt;&gt;$H97,"",IF((WORKDAY.INTL(DATE($J$89,$H97,AC$89)-1,1,rng_C_Weekends,rng_C_Holidays))&lt;&gt;DATE($J$89,$H97,AC$89),0,SUMIFS(tblTasks[[Hours Per Day]:[Hours Per Day]],tblTasks[[Start Date]:[Start Date]],"&lt;="&amp;DATE($J$89,$H97,AC$89),tblTasks[[End Date]:[End Date]],"&gt;="&amp;DATE($J$89,$H97,AC$89),tblTasks[[Assigned To]:[Assigned To]],Bandwidth!$C$96,tblTasks[[Status]:[Status]],"&lt;&gt;Demand")))</f>
        <v>8</v>
      </c>
      <c r="AD97" s="27">
        <f ca="1">IF(MONTH(DATE($J$89,$H97,AD$89))&lt;&gt;$H97,"",IF((WORKDAY.INTL(DATE($J$89,$H97,AD$89)-1,1,rng_C_Weekends,rng_C_Holidays))&lt;&gt;DATE($J$89,$H97,AD$89),0,SUMIFS(tblTasks[[Hours Per Day]:[Hours Per Day]],tblTasks[[Start Date]:[Start Date]],"&lt;="&amp;DATE($J$89,$H97,AD$89),tblTasks[[End Date]:[End Date]],"&gt;="&amp;DATE($J$89,$H97,AD$89),tblTasks[[Assigned To]:[Assigned To]],Bandwidth!$C$96,tblTasks[[Status]:[Status]],"&lt;&gt;Demand")))</f>
        <v>8</v>
      </c>
      <c r="AE97" s="27">
        <f ca="1">IF(MONTH(DATE($J$89,$H97,AE$89))&lt;&gt;$H97,"",IF((WORKDAY.INTL(DATE($J$89,$H97,AE$89)-1,1,rng_C_Weekends,rng_C_Holidays))&lt;&gt;DATE($J$89,$H97,AE$89),0,SUMIFS(tblTasks[[Hours Per Day]:[Hours Per Day]],tblTasks[[Start Date]:[Start Date]],"&lt;="&amp;DATE($J$89,$H97,AE$89),tblTasks[[End Date]:[End Date]],"&gt;="&amp;DATE($J$89,$H97,AE$89),tblTasks[[Assigned To]:[Assigned To]],Bandwidth!$C$96,tblTasks[[Status]:[Status]],"&lt;&gt;Demand")))</f>
        <v>0</v>
      </c>
      <c r="AF97" s="27">
        <f ca="1">IF(MONTH(DATE($J$89,$H97,AF$89))&lt;&gt;$H97,"",IF((WORKDAY.INTL(DATE($J$89,$H97,AF$89)-1,1,rng_C_Weekends,rng_C_Holidays))&lt;&gt;DATE($J$89,$H97,AF$89),0,SUMIFS(tblTasks[[Hours Per Day]:[Hours Per Day]],tblTasks[[Start Date]:[Start Date]],"&lt;="&amp;DATE($J$89,$H97,AF$89),tblTasks[[End Date]:[End Date]],"&gt;="&amp;DATE($J$89,$H97,AF$89),tblTasks[[Assigned To]:[Assigned To]],Bandwidth!$C$96,tblTasks[[Status]:[Status]],"&lt;&gt;Demand")))</f>
        <v>0</v>
      </c>
      <c r="AG97" s="27">
        <f ca="1">IF(MONTH(DATE($J$89,$H97,AG$89))&lt;&gt;$H97,"",IF((WORKDAY.INTL(DATE($J$89,$H97,AG$89)-1,1,rng_C_Weekends,rng_C_Holidays))&lt;&gt;DATE($J$89,$H97,AG$89),0,SUMIFS(tblTasks[[Hours Per Day]:[Hours Per Day]],tblTasks[[Start Date]:[Start Date]],"&lt;="&amp;DATE($J$89,$H97,AG$89),tblTasks[[End Date]:[End Date]],"&gt;="&amp;DATE($J$89,$H97,AG$89),tblTasks[[Assigned To]:[Assigned To]],Bandwidth!$C$96,tblTasks[[Status]:[Status]],"&lt;&gt;Demand")))</f>
        <v>0</v>
      </c>
      <c r="AH97" s="27">
        <f ca="1">IF(MONTH(DATE($J$89,$H97,AH$89))&lt;&gt;$H97,"",IF((WORKDAY.INTL(DATE($J$89,$H97,AH$89)-1,1,rng_C_Weekends,rng_C_Holidays))&lt;&gt;DATE($J$89,$H97,AH$89),0,SUMIFS(tblTasks[[Hours Per Day]:[Hours Per Day]],tblTasks[[Start Date]:[Start Date]],"&lt;="&amp;DATE($J$89,$H97,AH$89),tblTasks[[End Date]:[End Date]],"&gt;="&amp;DATE($J$89,$H97,AH$89),tblTasks[[Assigned To]:[Assigned To]],Bandwidth!$C$96,tblTasks[[Status]:[Status]],"&lt;&gt;Demand")))</f>
        <v>0</v>
      </c>
      <c r="AI97" s="27">
        <f ca="1">IF(MONTH(DATE($J$89,$H97,AI$89))&lt;&gt;$H97,"",IF((WORKDAY.INTL(DATE($J$89,$H97,AI$89)-1,1,rng_C_Weekends,rng_C_Holidays))&lt;&gt;DATE($J$89,$H97,AI$89),0,SUMIFS(tblTasks[[Hours Per Day]:[Hours Per Day]],tblTasks[[Start Date]:[Start Date]],"&lt;="&amp;DATE($J$89,$H97,AI$89),tblTasks[[End Date]:[End Date]],"&gt;="&amp;DATE($J$89,$H97,AI$89),tblTasks[[Assigned To]:[Assigned To]],Bandwidth!$C$96,tblTasks[[Status]:[Status]],"&lt;&gt;Demand")))</f>
        <v>0</v>
      </c>
      <c r="AJ97" s="27">
        <f ca="1">IF(MONTH(DATE($J$89,$H97,AJ$89))&lt;&gt;$H97,"",IF((WORKDAY.INTL(DATE($J$89,$H97,AJ$89)-1,1,rng_C_Weekends,rng_C_Holidays))&lt;&gt;DATE($J$89,$H97,AJ$89),0,SUMIFS(tblTasks[[Hours Per Day]:[Hours Per Day]],tblTasks[[Start Date]:[Start Date]],"&lt;="&amp;DATE($J$89,$H97,AJ$89),tblTasks[[End Date]:[End Date]],"&gt;="&amp;DATE($J$89,$H97,AJ$89),tblTasks[[Assigned To]:[Assigned To]],Bandwidth!$C$96,tblTasks[[Status]:[Status]],"&lt;&gt;Demand")))</f>
        <v>0</v>
      </c>
      <c r="AK97" s="27">
        <f ca="1">IF(MONTH(DATE($J$89,$H97,AK$89))&lt;&gt;$H97,"",IF((WORKDAY.INTL(DATE($J$89,$H97,AK$89)-1,1,rng_C_Weekends,rng_C_Holidays))&lt;&gt;DATE($J$89,$H97,AK$89),0,SUMIFS(tblTasks[[Hours Per Day]:[Hours Per Day]],tblTasks[[Start Date]:[Start Date]],"&lt;="&amp;DATE($J$89,$H97,AK$89),tblTasks[[End Date]:[End Date]],"&gt;="&amp;DATE($J$89,$H97,AK$89),tblTasks[[Assigned To]:[Assigned To]],Bandwidth!$C$96,tblTasks[[Status]:[Status]],"&lt;&gt;Demand")))</f>
        <v>0</v>
      </c>
      <c r="AL97" s="27">
        <f ca="1">IF(MONTH(DATE($J$89,$H97,AL$89))&lt;&gt;$H97,"",IF((WORKDAY.INTL(DATE($J$89,$H97,AL$89)-1,1,rng_C_Weekends,rng_C_Holidays))&lt;&gt;DATE($J$89,$H97,AL$89),0,SUMIFS(tblTasks[[Hours Per Day]:[Hours Per Day]],tblTasks[[Start Date]:[Start Date]],"&lt;="&amp;DATE($J$89,$H97,AL$89),tblTasks[[End Date]:[End Date]],"&gt;="&amp;DATE($J$89,$H97,AL$89),tblTasks[[Assigned To]:[Assigned To]],Bandwidth!$C$96,tblTasks[[Status]:[Status]],"&lt;&gt;Demand")))</f>
        <v>0</v>
      </c>
      <c r="AM97" s="27">
        <f ca="1">IF(MONTH(DATE($J$89,$H97,AM$89))&lt;&gt;$H97,"",IF((WORKDAY.INTL(DATE($J$89,$H97,AM$89)-1,1,rng_C_Weekends,rng_C_Holidays))&lt;&gt;DATE($J$89,$H97,AM$89),0,SUMIFS(tblTasks[[Hours Per Day]:[Hours Per Day]],tblTasks[[Start Date]:[Start Date]],"&lt;="&amp;DATE($J$89,$H97,AM$89),tblTasks[[End Date]:[End Date]],"&gt;="&amp;DATE($J$89,$H97,AM$89),tblTasks[[Assigned To]:[Assigned To]],Bandwidth!$C$96,tblTasks[[Status]:[Status]],"&lt;&gt;Demand")))</f>
        <v>0</v>
      </c>
      <c r="AN97" s="27">
        <f ca="1">IF(MONTH(DATE($J$89,$H97,AN$89))&lt;&gt;$H97,"",IF((WORKDAY.INTL(DATE($J$89,$H97,AN$89)-1,1,rng_C_Weekends,rng_C_Holidays))&lt;&gt;DATE($J$89,$H97,AN$89),0,SUMIFS(tblTasks[[Hours Per Day]:[Hours Per Day]],tblTasks[[Start Date]:[Start Date]],"&lt;="&amp;DATE($J$89,$H97,AN$89),tblTasks[[End Date]:[End Date]],"&gt;="&amp;DATE($J$89,$H97,AN$89),tblTasks[[Assigned To]:[Assigned To]],Bandwidth!$C$96,tblTasks[[Status]:[Status]],"&lt;&gt;Demand")))</f>
        <v>0</v>
      </c>
      <c r="AO97" s="27">
        <f ca="1">IF(MONTH(DATE($J$89,$H97,AO$89))&lt;&gt;$H97,"",IF((WORKDAY.INTL(DATE($J$89,$H97,AO$89)-1,1,rng_C_Weekends,rng_C_Holidays))&lt;&gt;DATE($J$89,$H97,AO$89),0,SUMIFS(tblTasks[[Hours Per Day]:[Hours Per Day]],tblTasks[[Start Date]:[Start Date]],"&lt;="&amp;DATE($J$89,$H97,AO$89),tblTasks[[End Date]:[End Date]],"&gt;="&amp;DATE($J$89,$H97,AO$89),tblTasks[[Assigned To]:[Assigned To]],Bandwidth!$C$96,tblTasks[[Status]:[Status]],"&lt;&gt;Demand")))</f>
        <v>0</v>
      </c>
    </row>
    <row r="98" spans="1:41" ht="30" customHeight="1">
      <c r="A98" s="31"/>
      <c r="B98" s="29"/>
      <c r="C98" s="30"/>
      <c r="D98" s="30"/>
      <c r="E98" s="30"/>
      <c r="F98" s="30"/>
      <c r="G98" s="30"/>
      <c r="H98" s="20">
        <v>9</v>
      </c>
      <c r="J98" s="34" t="s">
        <v>78</v>
      </c>
      <c r="K98" s="27">
        <f ca="1">IF(MONTH(DATE($J$89,$H98,K$89))&lt;&gt;$H98,"",IF((WORKDAY.INTL(DATE($J$89,$H98,K$89)-1,1,rng_C_Weekends,rng_C_Holidays))&lt;&gt;DATE($J$89,$H98,K$89),0,SUMIFS(tblTasks[[Hours Per Day]:[Hours Per Day]],tblTasks[[Start Date]:[Start Date]],"&lt;="&amp;DATE($J$89,$H98,K$89),tblTasks[[End Date]:[End Date]],"&gt;="&amp;DATE($J$89,$H98,K$89),tblTasks[[Assigned To]:[Assigned To]],Bandwidth!$C$96,tblTasks[[Status]:[Status]],"&lt;&gt;Demand")))</f>
        <v>0</v>
      </c>
      <c r="L98" s="27">
        <f ca="1">IF(MONTH(DATE($J$89,$H98,L$89))&lt;&gt;$H98,"",IF((WORKDAY.INTL(DATE($J$89,$H98,L$89)-1,1,rng_C_Weekends,rng_C_Holidays))&lt;&gt;DATE($J$89,$H98,L$89),0,SUMIFS(tblTasks[[Hours Per Day]:[Hours Per Day]],tblTasks[[Start Date]:[Start Date]],"&lt;="&amp;DATE($J$89,$H98,L$89),tblTasks[[End Date]:[End Date]],"&gt;="&amp;DATE($J$89,$H98,L$89),tblTasks[[Assigned To]:[Assigned To]],Bandwidth!$C$96,tblTasks[[Status]:[Status]],"&lt;&gt;Demand")))</f>
        <v>0</v>
      </c>
      <c r="M98" s="27">
        <f ca="1">IF(MONTH(DATE($J$89,$H98,M$89))&lt;&gt;$H98,"",IF((WORKDAY.INTL(DATE($J$89,$H98,M$89)-1,1,rng_C_Weekends,rng_C_Holidays))&lt;&gt;DATE($J$89,$H98,M$89),0,SUMIFS(tblTasks[[Hours Per Day]:[Hours Per Day]],tblTasks[[Start Date]:[Start Date]],"&lt;="&amp;DATE($J$89,$H98,M$89),tblTasks[[End Date]:[End Date]],"&gt;="&amp;DATE($J$89,$H98,M$89),tblTasks[[Assigned To]:[Assigned To]],Bandwidth!$C$96,tblTasks[[Status]:[Status]],"&lt;&gt;Demand")))</f>
        <v>0</v>
      </c>
      <c r="N98" s="27">
        <f ca="1">IF(MONTH(DATE($J$89,$H98,N$89))&lt;&gt;$H98,"",IF((WORKDAY.INTL(DATE($J$89,$H98,N$89)-1,1,rng_C_Weekends,rng_C_Holidays))&lt;&gt;DATE($J$89,$H98,N$89),0,SUMIFS(tblTasks[[Hours Per Day]:[Hours Per Day]],tblTasks[[Start Date]:[Start Date]],"&lt;="&amp;DATE($J$89,$H98,N$89),tblTasks[[End Date]:[End Date]],"&gt;="&amp;DATE($J$89,$H98,N$89),tblTasks[[Assigned To]:[Assigned To]],Bandwidth!$C$96,tblTasks[[Status]:[Status]],"&lt;&gt;Demand")))</f>
        <v>2</v>
      </c>
      <c r="O98" s="27">
        <f ca="1">IF(MONTH(DATE($J$89,$H98,O$89))&lt;&gt;$H98,"",IF((WORKDAY.INTL(DATE($J$89,$H98,O$89)-1,1,rng_C_Weekends,rng_C_Holidays))&lt;&gt;DATE($J$89,$H98,O$89),0,SUMIFS(tblTasks[[Hours Per Day]:[Hours Per Day]],tblTasks[[Start Date]:[Start Date]],"&lt;="&amp;DATE($J$89,$H98,O$89),tblTasks[[End Date]:[End Date]],"&gt;="&amp;DATE($J$89,$H98,O$89),tblTasks[[Assigned To]:[Assigned To]],Bandwidth!$C$96,tblTasks[[Status]:[Status]],"&lt;&gt;Demand")))</f>
        <v>2</v>
      </c>
      <c r="P98" s="27">
        <f ca="1">IF(MONTH(DATE($J$89,$H98,P$89))&lt;&gt;$H98,"",IF((WORKDAY.INTL(DATE($J$89,$H98,P$89)-1,1,rng_C_Weekends,rng_C_Holidays))&lt;&gt;DATE($J$89,$H98,P$89),0,SUMIFS(tblTasks[[Hours Per Day]:[Hours Per Day]],tblTasks[[Start Date]:[Start Date]],"&lt;="&amp;DATE($J$89,$H98,P$89),tblTasks[[End Date]:[End Date]],"&gt;="&amp;DATE($J$89,$H98,P$89),tblTasks[[Assigned To]:[Assigned To]],Bandwidth!$C$96,tblTasks[[Status]:[Status]],"&lt;&gt;Demand")))</f>
        <v>2</v>
      </c>
      <c r="Q98" s="27">
        <f ca="1">IF(MONTH(DATE($J$89,$H98,Q$89))&lt;&gt;$H98,"",IF((WORKDAY.INTL(DATE($J$89,$H98,Q$89)-1,1,rng_C_Weekends,rng_C_Holidays))&lt;&gt;DATE($J$89,$H98,Q$89),0,SUMIFS(tblTasks[[Hours Per Day]:[Hours Per Day]],tblTasks[[Start Date]:[Start Date]],"&lt;="&amp;DATE($J$89,$H98,Q$89),tblTasks[[End Date]:[End Date]],"&gt;="&amp;DATE($J$89,$H98,Q$89),tblTasks[[Assigned To]:[Assigned To]],Bandwidth!$C$96,tblTasks[[Status]:[Status]],"&lt;&gt;Demand")))</f>
        <v>0</v>
      </c>
      <c r="R98" s="27">
        <f ca="1">IF(MONTH(DATE($J$89,$H98,R$89))&lt;&gt;$H98,"",IF((WORKDAY.INTL(DATE($J$89,$H98,R$89)-1,1,rng_C_Weekends,rng_C_Holidays))&lt;&gt;DATE($J$89,$H98,R$89),0,SUMIFS(tblTasks[[Hours Per Day]:[Hours Per Day]],tblTasks[[Start Date]:[Start Date]],"&lt;="&amp;DATE($J$89,$H98,R$89),tblTasks[[End Date]:[End Date]],"&gt;="&amp;DATE($J$89,$H98,R$89),tblTasks[[Assigned To]:[Assigned To]],Bandwidth!$C$96,tblTasks[[Status]:[Status]],"&lt;&gt;Demand")))</f>
        <v>0</v>
      </c>
      <c r="S98" s="27">
        <f ca="1">IF(MONTH(DATE($J$89,$H98,S$89))&lt;&gt;$H98,"",IF((WORKDAY.INTL(DATE($J$89,$H98,S$89)-1,1,rng_C_Weekends,rng_C_Holidays))&lt;&gt;DATE($J$89,$H98,S$89),0,SUMIFS(tblTasks[[Hours Per Day]:[Hours Per Day]],tblTasks[[Start Date]:[Start Date]],"&lt;="&amp;DATE($J$89,$H98,S$89),tblTasks[[End Date]:[End Date]],"&gt;="&amp;DATE($J$89,$H98,S$89),tblTasks[[Assigned To]:[Assigned To]],Bandwidth!$C$96,tblTasks[[Status]:[Status]],"&lt;&gt;Demand")))</f>
        <v>2</v>
      </c>
      <c r="T98" s="27">
        <f ca="1">IF(MONTH(DATE($J$89,$H98,T$89))&lt;&gt;$H98,"",IF((WORKDAY.INTL(DATE($J$89,$H98,T$89)-1,1,rng_C_Weekends,rng_C_Holidays))&lt;&gt;DATE($J$89,$H98,T$89),0,SUMIFS(tblTasks[[Hours Per Day]:[Hours Per Day]],tblTasks[[Start Date]:[Start Date]],"&lt;="&amp;DATE($J$89,$H98,T$89),tblTasks[[End Date]:[End Date]],"&gt;="&amp;DATE($J$89,$H98,T$89),tblTasks[[Assigned To]:[Assigned To]],Bandwidth!$C$96,tblTasks[[Status]:[Status]],"&lt;&gt;Demand")))</f>
        <v>2</v>
      </c>
      <c r="U98" s="27">
        <f ca="1">IF(MONTH(DATE($J$89,$H98,U$89))&lt;&gt;$H98,"",IF((WORKDAY.INTL(DATE($J$89,$H98,U$89)-1,1,rng_C_Weekends,rng_C_Holidays))&lt;&gt;DATE($J$89,$H98,U$89),0,SUMIFS(tblTasks[[Hours Per Day]:[Hours Per Day]],tblTasks[[Start Date]:[Start Date]],"&lt;="&amp;DATE($J$89,$H98,U$89),tblTasks[[End Date]:[End Date]],"&gt;="&amp;DATE($J$89,$H98,U$89),tblTasks[[Assigned To]:[Assigned To]],Bandwidth!$C$96,tblTasks[[Status]:[Status]],"&lt;&gt;Demand")))</f>
        <v>2</v>
      </c>
      <c r="V98" s="27">
        <f ca="1">IF(MONTH(DATE($J$89,$H98,V$89))&lt;&gt;$H98,"",IF((WORKDAY.INTL(DATE($J$89,$H98,V$89)-1,1,rng_C_Weekends,rng_C_Holidays))&lt;&gt;DATE($J$89,$H98,V$89),0,SUMIFS(tblTasks[[Hours Per Day]:[Hours Per Day]],tblTasks[[Start Date]:[Start Date]],"&lt;="&amp;DATE($J$89,$H98,V$89),tblTasks[[End Date]:[End Date]],"&gt;="&amp;DATE($J$89,$H98,V$89),tblTasks[[Assigned To]:[Assigned To]],Bandwidth!$C$96,tblTasks[[Status]:[Status]],"&lt;&gt;Demand")))</f>
        <v>2</v>
      </c>
      <c r="W98" s="27">
        <f ca="1">IF(MONTH(DATE($J$89,$H98,W$89))&lt;&gt;$H98,"",IF((WORKDAY.INTL(DATE($J$89,$H98,W$89)-1,1,rng_C_Weekends,rng_C_Holidays))&lt;&gt;DATE($J$89,$H98,W$89),0,SUMIFS(tblTasks[[Hours Per Day]:[Hours Per Day]],tblTasks[[Start Date]:[Start Date]],"&lt;="&amp;DATE($J$89,$H98,W$89),tblTasks[[End Date]:[End Date]],"&gt;="&amp;DATE($J$89,$H98,W$89),tblTasks[[Assigned To]:[Assigned To]],Bandwidth!$C$96,tblTasks[[Status]:[Status]],"&lt;&gt;Demand")))</f>
        <v>2</v>
      </c>
      <c r="X98" s="27">
        <f ca="1">IF(MONTH(DATE($J$89,$H98,X$89))&lt;&gt;$H98,"",IF((WORKDAY.INTL(DATE($J$89,$H98,X$89)-1,1,rng_C_Weekends,rng_C_Holidays))&lt;&gt;DATE($J$89,$H98,X$89),0,SUMIFS(tblTasks[[Hours Per Day]:[Hours Per Day]],tblTasks[[Start Date]:[Start Date]],"&lt;="&amp;DATE($J$89,$H98,X$89),tblTasks[[End Date]:[End Date]],"&gt;="&amp;DATE($J$89,$H98,X$89),tblTasks[[Assigned To]:[Assigned To]],Bandwidth!$C$96,tblTasks[[Status]:[Status]],"&lt;&gt;Demand")))</f>
        <v>0</v>
      </c>
      <c r="Y98" s="27">
        <f ca="1">IF(MONTH(DATE($J$89,$H98,Y$89))&lt;&gt;$H98,"",IF((WORKDAY.INTL(DATE($J$89,$H98,Y$89)-1,1,rng_C_Weekends,rng_C_Holidays))&lt;&gt;DATE($J$89,$H98,Y$89),0,SUMIFS(tblTasks[[Hours Per Day]:[Hours Per Day]],tblTasks[[Start Date]:[Start Date]],"&lt;="&amp;DATE($J$89,$H98,Y$89),tblTasks[[End Date]:[End Date]],"&gt;="&amp;DATE($J$89,$H98,Y$89),tblTasks[[Assigned To]:[Assigned To]],Bandwidth!$C$96,tblTasks[[Status]:[Status]],"&lt;&gt;Demand")))</f>
        <v>0</v>
      </c>
      <c r="Z98" s="27">
        <f ca="1">IF(MONTH(DATE($J$89,$H98,Z$89))&lt;&gt;$H98,"",IF((WORKDAY.INTL(DATE($J$89,$H98,Z$89)-1,1,rng_C_Weekends,rng_C_Holidays))&lt;&gt;DATE($J$89,$H98,Z$89),0,SUMIFS(tblTasks[[Hours Per Day]:[Hours Per Day]],tblTasks[[Start Date]:[Start Date]],"&lt;="&amp;DATE($J$89,$H98,Z$89),tblTasks[[End Date]:[End Date]],"&gt;="&amp;DATE($J$89,$H98,Z$89),tblTasks[[Assigned To]:[Assigned To]],Bandwidth!$C$96,tblTasks[[Status]:[Status]],"&lt;&gt;Demand")))</f>
        <v>2</v>
      </c>
      <c r="AA98" s="27">
        <f ca="1">IF(MONTH(DATE($J$89,$H98,AA$89))&lt;&gt;$H98,"",IF((WORKDAY.INTL(DATE($J$89,$H98,AA$89)-1,1,rng_C_Weekends,rng_C_Holidays))&lt;&gt;DATE($J$89,$H98,AA$89),0,SUMIFS(tblTasks[[Hours Per Day]:[Hours Per Day]],tblTasks[[Start Date]:[Start Date]],"&lt;="&amp;DATE($J$89,$H98,AA$89),tblTasks[[End Date]:[End Date]],"&gt;="&amp;DATE($J$89,$H98,AA$89),tblTasks[[Assigned To]:[Assigned To]],Bandwidth!$C$96,tblTasks[[Status]:[Status]],"&lt;&gt;Demand")))</f>
        <v>2</v>
      </c>
      <c r="AB98" s="27">
        <f ca="1">IF(MONTH(DATE($J$89,$H98,AB$89))&lt;&gt;$H98,"",IF((WORKDAY.INTL(DATE($J$89,$H98,AB$89)-1,1,rng_C_Weekends,rng_C_Holidays))&lt;&gt;DATE($J$89,$H98,AB$89),0,SUMIFS(tblTasks[[Hours Per Day]:[Hours Per Day]],tblTasks[[Start Date]:[Start Date]],"&lt;="&amp;DATE($J$89,$H98,AB$89),tblTasks[[End Date]:[End Date]],"&gt;="&amp;DATE($J$89,$H98,AB$89),tblTasks[[Assigned To]:[Assigned To]],Bandwidth!$C$96,tblTasks[[Status]:[Status]],"&lt;&gt;Demand")))</f>
        <v>2</v>
      </c>
      <c r="AC98" s="27">
        <f ca="1">IF(MONTH(DATE($J$89,$H98,AC$89))&lt;&gt;$H98,"",IF((WORKDAY.INTL(DATE($J$89,$H98,AC$89)-1,1,rng_C_Weekends,rng_C_Holidays))&lt;&gt;DATE($J$89,$H98,AC$89),0,SUMIFS(tblTasks[[Hours Per Day]:[Hours Per Day]],tblTasks[[Start Date]:[Start Date]],"&lt;="&amp;DATE($J$89,$H98,AC$89),tblTasks[[End Date]:[End Date]],"&gt;="&amp;DATE($J$89,$H98,AC$89),tblTasks[[Assigned To]:[Assigned To]],Bandwidth!$C$96,tblTasks[[Status]:[Status]],"&lt;&gt;Demand")))</f>
        <v>2</v>
      </c>
      <c r="AD98" s="27">
        <f ca="1">IF(MONTH(DATE($J$89,$H98,AD$89))&lt;&gt;$H98,"",IF((WORKDAY.INTL(DATE($J$89,$H98,AD$89)-1,1,rng_C_Weekends,rng_C_Holidays))&lt;&gt;DATE($J$89,$H98,AD$89),0,SUMIFS(tblTasks[[Hours Per Day]:[Hours Per Day]],tblTasks[[Start Date]:[Start Date]],"&lt;="&amp;DATE($J$89,$H98,AD$89),tblTasks[[End Date]:[End Date]],"&gt;="&amp;DATE($J$89,$H98,AD$89),tblTasks[[Assigned To]:[Assigned To]],Bandwidth!$C$96,tblTasks[[Status]:[Status]],"&lt;&gt;Demand")))</f>
        <v>2</v>
      </c>
      <c r="AE98" s="27">
        <f ca="1">IF(MONTH(DATE($J$89,$H98,AE$89))&lt;&gt;$H98,"",IF((WORKDAY.INTL(DATE($J$89,$H98,AE$89)-1,1,rng_C_Weekends,rng_C_Holidays))&lt;&gt;DATE($J$89,$H98,AE$89),0,SUMIFS(tblTasks[[Hours Per Day]:[Hours Per Day]],tblTasks[[Start Date]:[Start Date]],"&lt;="&amp;DATE($J$89,$H98,AE$89),tblTasks[[End Date]:[End Date]],"&gt;="&amp;DATE($J$89,$H98,AE$89),tblTasks[[Assigned To]:[Assigned To]],Bandwidth!$C$96,tblTasks[[Status]:[Status]],"&lt;&gt;Demand")))</f>
        <v>0</v>
      </c>
      <c r="AF98" s="27">
        <f ca="1">IF(MONTH(DATE($J$89,$H98,AF$89))&lt;&gt;$H98,"",IF((WORKDAY.INTL(DATE($J$89,$H98,AF$89)-1,1,rng_C_Weekends,rng_C_Holidays))&lt;&gt;DATE($J$89,$H98,AF$89),0,SUMIFS(tblTasks[[Hours Per Day]:[Hours Per Day]],tblTasks[[Start Date]:[Start Date]],"&lt;="&amp;DATE($J$89,$H98,AF$89),tblTasks[[End Date]:[End Date]],"&gt;="&amp;DATE($J$89,$H98,AF$89),tblTasks[[Assigned To]:[Assigned To]],Bandwidth!$C$96,tblTasks[[Status]:[Status]],"&lt;&gt;Demand")))</f>
        <v>0</v>
      </c>
      <c r="AG98" s="27">
        <f ca="1">IF(MONTH(DATE($J$89,$H98,AG$89))&lt;&gt;$H98,"",IF((WORKDAY.INTL(DATE($J$89,$H98,AG$89)-1,1,rng_C_Weekends,rng_C_Holidays))&lt;&gt;DATE($J$89,$H98,AG$89),0,SUMIFS(tblTasks[[Hours Per Day]:[Hours Per Day]],tblTasks[[Start Date]:[Start Date]],"&lt;="&amp;DATE($J$89,$H98,AG$89),tblTasks[[End Date]:[End Date]],"&gt;="&amp;DATE($J$89,$H98,AG$89),tblTasks[[Assigned To]:[Assigned To]],Bandwidth!$C$96,tblTasks[[Status]:[Status]],"&lt;&gt;Demand")))</f>
        <v>2</v>
      </c>
      <c r="AH98" s="27">
        <f ca="1">IF(MONTH(DATE($J$89,$H98,AH$89))&lt;&gt;$H98,"",IF((WORKDAY.INTL(DATE($J$89,$H98,AH$89)-1,1,rng_C_Weekends,rng_C_Holidays))&lt;&gt;DATE($J$89,$H98,AH$89),0,SUMIFS(tblTasks[[Hours Per Day]:[Hours Per Day]],tblTasks[[Start Date]:[Start Date]],"&lt;="&amp;DATE($J$89,$H98,AH$89),tblTasks[[End Date]:[End Date]],"&gt;="&amp;DATE($J$89,$H98,AH$89),tblTasks[[Assigned To]:[Assigned To]],Bandwidth!$C$96,tblTasks[[Status]:[Status]],"&lt;&gt;Demand")))</f>
        <v>2</v>
      </c>
      <c r="AI98" s="27">
        <f ca="1">IF(MONTH(DATE($J$89,$H98,AI$89))&lt;&gt;$H98,"",IF((WORKDAY.INTL(DATE($J$89,$H98,AI$89)-1,1,rng_C_Weekends,rng_C_Holidays))&lt;&gt;DATE($J$89,$H98,AI$89),0,SUMIFS(tblTasks[[Hours Per Day]:[Hours Per Day]],tblTasks[[Start Date]:[Start Date]],"&lt;="&amp;DATE($J$89,$H98,AI$89),tblTasks[[End Date]:[End Date]],"&gt;="&amp;DATE($J$89,$H98,AI$89),tblTasks[[Assigned To]:[Assigned To]],Bandwidth!$C$96,tblTasks[[Status]:[Status]],"&lt;&gt;Demand")))</f>
        <v>2</v>
      </c>
      <c r="AJ98" s="27">
        <f ca="1">IF(MONTH(DATE($J$89,$H98,AJ$89))&lt;&gt;$H98,"",IF((WORKDAY.INTL(DATE($J$89,$H98,AJ$89)-1,1,rng_C_Weekends,rng_C_Holidays))&lt;&gt;DATE($J$89,$H98,AJ$89),0,SUMIFS(tblTasks[[Hours Per Day]:[Hours Per Day]],tblTasks[[Start Date]:[Start Date]],"&lt;="&amp;DATE($J$89,$H98,AJ$89),tblTasks[[End Date]:[End Date]],"&gt;="&amp;DATE($J$89,$H98,AJ$89),tblTasks[[Assigned To]:[Assigned To]],Bandwidth!$C$96,tblTasks[[Status]:[Status]],"&lt;&gt;Demand")))</f>
        <v>2</v>
      </c>
      <c r="AK98" s="27">
        <f ca="1">IF(MONTH(DATE($J$89,$H98,AK$89))&lt;&gt;$H98,"",IF((WORKDAY.INTL(DATE($J$89,$H98,AK$89)-1,1,rng_C_Weekends,rng_C_Holidays))&lt;&gt;DATE($J$89,$H98,AK$89),0,SUMIFS(tblTasks[[Hours Per Day]:[Hours Per Day]],tblTasks[[Start Date]:[Start Date]],"&lt;="&amp;DATE($J$89,$H98,AK$89),tblTasks[[End Date]:[End Date]],"&gt;="&amp;DATE($J$89,$H98,AK$89),tblTasks[[Assigned To]:[Assigned To]],Bandwidth!$C$96,tblTasks[[Status]:[Status]],"&lt;&gt;Demand")))</f>
        <v>2</v>
      </c>
      <c r="AL98" s="27">
        <f ca="1">IF(MONTH(DATE($J$89,$H98,AL$89))&lt;&gt;$H98,"",IF((WORKDAY.INTL(DATE($J$89,$H98,AL$89)-1,1,rng_C_Weekends,rng_C_Holidays))&lt;&gt;DATE($J$89,$H98,AL$89),0,SUMIFS(tblTasks[[Hours Per Day]:[Hours Per Day]],tblTasks[[Start Date]:[Start Date]],"&lt;="&amp;DATE($J$89,$H98,AL$89),tblTasks[[End Date]:[End Date]],"&gt;="&amp;DATE($J$89,$H98,AL$89),tblTasks[[Assigned To]:[Assigned To]],Bandwidth!$C$96,tblTasks[[Status]:[Status]],"&lt;&gt;Demand")))</f>
        <v>0</v>
      </c>
      <c r="AM98" s="27">
        <f ca="1">IF(MONTH(DATE($J$89,$H98,AM$89))&lt;&gt;$H98,"",IF((WORKDAY.INTL(DATE($J$89,$H98,AM$89)-1,1,rng_C_Weekends,rng_C_Holidays))&lt;&gt;DATE($J$89,$H98,AM$89),0,SUMIFS(tblTasks[[Hours Per Day]:[Hours Per Day]],tblTasks[[Start Date]:[Start Date]],"&lt;="&amp;DATE($J$89,$H98,AM$89),tblTasks[[End Date]:[End Date]],"&gt;="&amp;DATE($J$89,$H98,AM$89),tblTasks[[Assigned To]:[Assigned To]],Bandwidth!$C$96,tblTasks[[Status]:[Status]],"&lt;&gt;Demand")))</f>
        <v>0</v>
      </c>
      <c r="AN98" s="27">
        <f ca="1">IF(MONTH(DATE($J$89,$H98,AN$89))&lt;&gt;$H98,"",IF((WORKDAY.INTL(DATE($J$89,$H98,AN$89)-1,1,rng_C_Weekends,rng_C_Holidays))&lt;&gt;DATE($J$89,$H98,AN$89),0,SUMIFS(tblTasks[[Hours Per Day]:[Hours Per Day]],tblTasks[[Start Date]:[Start Date]],"&lt;="&amp;DATE($J$89,$H98,AN$89),tblTasks[[End Date]:[End Date]],"&gt;="&amp;DATE($J$89,$H98,AN$89),tblTasks[[Assigned To]:[Assigned To]],Bandwidth!$C$96,tblTasks[[Status]:[Status]],"&lt;&gt;Demand")))</f>
        <v>2</v>
      </c>
      <c r="AO98" s="27" t="str">
        <f ca="1">IF(MONTH(DATE($J$89,$H98,AO$89))&lt;&gt;$H98,"",IF((WORKDAY.INTL(DATE($J$89,$H98,AO$89)-1,1,rng_C_Weekends,rng_C_Holidays))&lt;&gt;DATE($J$89,$H98,AO$89),0,SUMIFS(tblTasks[[Hours Per Day]:[Hours Per Day]],tblTasks[[Start Date]:[Start Date]],"&lt;="&amp;DATE($J$89,$H98,AO$89),tblTasks[[End Date]:[End Date]],"&gt;="&amp;DATE($J$89,$H98,AO$89),tblTasks[[Assigned To]:[Assigned To]],Bandwidth!$C$96,tblTasks[[Status]:[Status]],"&lt;&gt;Demand")))</f>
        <v/>
      </c>
    </row>
    <row r="99" spans="1:41" ht="30" customHeight="1">
      <c r="A99" s="30"/>
      <c r="B99" s="30"/>
      <c r="C99" s="30"/>
      <c r="D99" s="30"/>
      <c r="E99" s="30"/>
      <c r="F99" s="30"/>
      <c r="G99" s="30"/>
      <c r="H99" s="20">
        <v>10</v>
      </c>
      <c r="J99" s="34" t="s">
        <v>79</v>
      </c>
      <c r="K99" s="27">
        <f ca="1">IF(MONTH(DATE($J$89,$H99,K$89))&lt;&gt;$H99,"",IF((WORKDAY.INTL(DATE($J$89,$H99,K$89)-1,1,rng_C_Weekends,rng_C_Holidays))&lt;&gt;DATE($J$89,$H99,K$89),0,SUMIFS(tblTasks[[Hours Per Day]:[Hours Per Day]],tblTasks[[Start Date]:[Start Date]],"&lt;="&amp;DATE($J$89,$H99,K$89),tblTasks[[End Date]:[End Date]],"&gt;="&amp;DATE($J$89,$H99,K$89),tblTasks[[Assigned To]:[Assigned To]],Bandwidth!$C$96,tblTasks[[Status]:[Status]],"&lt;&gt;Demand")))</f>
        <v>2</v>
      </c>
      <c r="L99" s="27">
        <f ca="1">IF(MONTH(DATE($J$89,$H99,L$89))&lt;&gt;$H99,"",IF((WORKDAY.INTL(DATE($J$89,$H99,L$89)-1,1,rng_C_Weekends,rng_C_Holidays))&lt;&gt;DATE($J$89,$H99,L$89),0,SUMIFS(tblTasks[[Hours Per Day]:[Hours Per Day]],tblTasks[[Start Date]:[Start Date]],"&lt;="&amp;DATE($J$89,$H99,L$89),tblTasks[[End Date]:[End Date]],"&gt;="&amp;DATE($J$89,$H99,L$89),tblTasks[[Assigned To]:[Assigned To]],Bandwidth!$C$96,tblTasks[[Status]:[Status]],"&lt;&gt;Demand")))</f>
        <v>2</v>
      </c>
      <c r="M99" s="27">
        <f ca="1">IF(MONTH(DATE($J$89,$H99,M$89))&lt;&gt;$H99,"",IF((WORKDAY.INTL(DATE($J$89,$H99,M$89)-1,1,rng_C_Weekends,rng_C_Holidays))&lt;&gt;DATE($J$89,$H99,M$89),0,SUMIFS(tblTasks[[Hours Per Day]:[Hours Per Day]],tblTasks[[Start Date]:[Start Date]],"&lt;="&amp;DATE($J$89,$H99,M$89),tblTasks[[End Date]:[End Date]],"&gt;="&amp;DATE($J$89,$H99,M$89),tblTasks[[Assigned To]:[Assigned To]],Bandwidth!$C$96,tblTasks[[Status]:[Status]],"&lt;&gt;Demand")))</f>
        <v>2</v>
      </c>
      <c r="N99" s="27">
        <f ca="1">IF(MONTH(DATE($J$89,$H99,N$89))&lt;&gt;$H99,"",IF((WORKDAY.INTL(DATE($J$89,$H99,N$89)-1,1,rng_C_Weekends,rng_C_Holidays))&lt;&gt;DATE($J$89,$H99,N$89),0,SUMIFS(tblTasks[[Hours Per Day]:[Hours Per Day]],tblTasks[[Start Date]:[Start Date]],"&lt;="&amp;DATE($J$89,$H99,N$89),tblTasks[[End Date]:[End Date]],"&gt;="&amp;DATE($J$89,$H99,N$89),tblTasks[[Assigned To]:[Assigned To]],Bandwidth!$C$96,tblTasks[[Status]:[Status]],"&lt;&gt;Demand")))</f>
        <v>2</v>
      </c>
      <c r="O99" s="27">
        <f ca="1">IF(MONTH(DATE($J$89,$H99,O$89))&lt;&gt;$H99,"",IF((WORKDAY.INTL(DATE($J$89,$H99,O$89)-1,1,rng_C_Weekends,rng_C_Holidays))&lt;&gt;DATE($J$89,$H99,O$89),0,SUMIFS(tblTasks[[Hours Per Day]:[Hours Per Day]],tblTasks[[Start Date]:[Start Date]],"&lt;="&amp;DATE($J$89,$H99,O$89),tblTasks[[End Date]:[End Date]],"&gt;="&amp;DATE($J$89,$H99,O$89),tblTasks[[Assigned To]:[Assigned To]],Bandwidth!$C$96,tblTasks[[Status]:[Status]],"&lt;&gt;Demand")))</f>
        <v>0</v>
      </c>
      <c r="P99" s="27">
        <f ca="1">IF(MONTH(DATE($J$89,$H99,P$89))&lt;&gt;$H99,"",IF((WORKDAY.INTL(DATE($J$89,$H99,P$89)-1,1,rng_C_Weekends,rng_C_Holidays))&lt;&gt;DATE($J$89,$H99,P$89),0,SUMIFS(tblTasks[[Hours Per Day]:[Hours Per Day]],tblTasks[[Start Date]:[Start Date]],"&lt;="&amp;DATE($J$89,$H99,P$89),tblTasks[[End Date]:[End Date]],"&gt;="&amp;DATE($J$89,$H99,P$89),tblTasks[[Assigned To]:[Assigned To]],Bandwidth!$C$96,tblTasks[[Status]:[Status]],"&lt;&gt;Demand")))</f>
        <v>0</v>
      </c>
      <c r="Q99" s="27">
        <f ca="1">IF(MONTH(DATE($J$89,$H99,Q$89))&lt;&gt;$H99,"",IF((WORKDAY.INTL(DATE($J$89,$H99,Q$89)-1,1,rng_C_Weekends,rng_C_Holidays))&lt;&gt;DATE($J$89,$H99,Q$89),0,SUMIFS(tblTasks[[Hours Per Day]:[Hours Per Day]],tblTasks[[Start Date]:[Start Date]],"&lt;="&amp;DATE($J$89,$H99,Q$89),tblTasks[[End Date]:[End Date]],"&gt;="&amp;DATE($J$89,$H99,Q$89),tblTasks[[Assigned To]:[Assigned To]],Bandwidth!$C$96,tblTasks[[Status]:[Status]],"&lt;&gt;Demand")))</f>
        <v>4.5</v>
      </c>
      <c r="R99" s="27">
        <f ca="1">IF(MONTH(DATE($J$89,$H99,R$89))&lt;&gt;$H99,"",IF((WORKDAY.INTL(DATE($J$89,$H99,R$89)-1,1,rng_C_Weekends,rng_C_Holidays))&lt;&gt;DATE($J$89,$H99,R$89),0,SUMIFS(tblTasks[[Hours Per Day]:[Hours Per Day]],tblTasks[[Start Date]:[Start Date]],"&lt;="&amp;DATE($J$89,$H99,R$89),tblTasks[[End Date]:[End Date]],"&gt;="&amp;DATE($J$89,$H99,R$89),tblTasks[[Assigned To]:[Assigned To]],Bandwidth!$C$96,tblTasks[[Status]:[Status]],"&lt;&gt;Demand")))</f>
        <v>4.5</v>
      </c>
      <c r="S99" s="27">
        <f ca="1">IF(MONTH(DATE($J$89,$H99,S$89))&lt;&gt;$H99,"",IF((WORKDAY.INTL(DATE($J$89,$H99,S$89)-1,1,rng_C_Weekends,rng_C_Holidays))&lt;&gt;DATE($J$89,$H99,S$89),0,SUMIFS(tblTasks[[Hours Per Day]:[Hours Per Day]],tblTasks[[Start Date]:[Start Date]],"&lt;="&amp;DATE($J$89,$H99,S$89),tblTasks[[End Date]:[End Date]],"&gt;="&amp;DATE($J$89,$H99,S$89),tblTasks[[Assigned To]:[Assigned To]],Bandwidth!$C$96,tblTasks[[Status]:[Status]],"&lt;&gt;Demand")))</f>
        <v>4.5</v>
      </c>
      <c r="T99" s="27">
        <f ca="1">IF(MONTH(DATE($J$89,$H99,T$89))&lt;&gt;$H99,"",IF((WORKDAY.INTL(DATE($J$89,$H99,T$89)-1,1,rng_C_Weekends,rng_C_Holidays))&lt;&gt;DATE($J$89,$H99,T$89),0,SUMIFS(tblTasks[[Hours Per Day]:[Hours Per Day]],tblTasks[[Start Date]:[Start Date]],"&lt;="&amp;DATE($J$89,$H99,T$89),tblTasks[[End Date]:[End Date]],"&gt;="&amp;DATE($J$89,$H99,T$89),tblTasks[[Assigned To]:[Assigned To]],Bandwidth!$C$96,tblTasks[[Status]:[Status]],"&lt;&gt;Demand")))</f>
        <v>4.5</v>
      </c>
      <c r="U99" s="27">
        <f ca="1">IF(MONTH(DATE($J$89,$H99,U$89))&lt;&gt;$H99,"",IF((WORKDAY.INTL(DATE($J$89,$H99,U$89)-1,1,rng_C_Weekends,rng_C_Holidays))&lt;&gt;DATE($J$89,$H99,U$89),0,SUMIFS(tblTasks[[Hours Per Day]:[Hours Per Day]],tblTasks[[Start Date]:[Start Date]],"&lt;="&amp;DATE($J$89,$H99,U$89),tblTasks[[End Date]:[End Date]],"&gt;="&amp;DATE($J$89,$H99,U$89),tblTasks[[Assigned To]:[Assigned To]],Bandwidth!$C$96,tblTasks[[Status]:[Status]],"&lt;&gt;Demand")))</f>
        <v>4.5</v>
      </c>
      <c r="V99" s="27">
        <f ca="1">IF(MONTH(DATE($J$89,$H99,V$89))&lt;&gt;$H99,"",IF((WORKDAY.INTL(DATE($J$89,$H99,V$89)-1,1,rng_C_Weekends,rng_C_Holidays))&lt;&gt;DATE($J$89,$H99,V$89),0,SUMIFS(tblTasks[[Hours Per Day]:[Hours Per Day]],tblTasks[[Start Date]:[Start Date]],"&lt;="&amp;DATE($J$89,$H99,V$89),tblTasks[[End Date]:[End Date]],"&gt;="&amp;DATE($J$89,$H99,V$89),tblTasks[[Assigned To]:[Assigned To]],Bandwidth!$C$96,tblTasks[[Status]:[Status]],"&lt;&gt;Demand")))</f>
        <v>0</v>
      </c>
      <c r="W99" s="27">
        <f ca="1">IF(MONTH(DATE($J$89,$H99,W$89))&lt;&gt;$H99,"",IF((WORKDAY.INTL(DATE($J$89,$H99,W$89)-1,1,rng_C_Weekends,rng_C_Holidays))&lt;&gt;DATE($J$89,$H99,W$89),0,SUMIFS(tblTasks[[Hours Per Day]:[Hours Per Day]],tblTasks[[Start Date]:[Start Date]],"&lt;="&amp;DATE($J$89,$H99,W$89),tblTasks[[End Date]:[End Date]],"&gt;="&amp;DATE($J$89,$H99,W$89),tblTasks[[Assigned To]:[Assigned To]],Bandwidth!$C$96,tblTasks[[Status]:[Status]],"&lt;&gt;Demand")))</f>
        <v>0</v>
      </c>
      <c r="X99" s="27">
        <f ca="1">IF(MONTH(DATE($J$89,$H99,X$89))&lt;&gt;$H99,"",IF((WORKDAY.INTL(DATE($J$89,$H99,X$89)-1,1,rng_C_Weekends,rng_C_Holidays))&lt;&gt;DATE($J$89,$H99,X$89),0,SUMIFS(tblTasks[[Hours Per Day]:[Hours Per Day]],tblTasks[[Start Date]:[Start Date]],"&lt;="&amp;DATE($J$89,$H99,X$89),tblTasks[[End Date]:[End Date]],"&gt;="&amp;DATE($J$89,$H99,X$89),tblTasks[[Assigned To]:[Assigned To]],Bandwidth!$C$96,tblTasks[[Status]:[Status]],"&lt;&gt;Demand")))</f>
        <v>4.5</v>
      </c>
      <c r="Y99" s="27">
        <f ca="1">IF(MONTH(DATE($J$89,$H99,Y$89))&lt;&gt;$H99,"",IF((WORKDAY.INTL(DATE($J$89,$H99,Y$89)-1,1,rng_C_Weekends,rng_C_Holidays))&lt;&gt;DATE($J$89,$H99,Y$89),0,SUMIFS(tblTasks[[Hours Per Day]:[Hours Per Day]],tblTasks[[Start Date]:[Start Date]],"&lt;="&amp;DATE($J$89,$H99,Y$89),tblTasks[[End Date]:[End Date]],"&gt;="&amp;DATE($J$89,$H99,Y$89),tblTasks[[Assigned To]:[Assigned To]],Bandwidth!$C$96,tblTasks[[Status]:[Status]],"&lt;&gt;Demand")))</f>
        <v>14.5</v>
      </c>
      <c r="Z99" s="27">
        <f ca="1">IF(MONTH(DATE($J$89,$H99,Z$89))&lt;&gt;$H99,"",IF((WORKDAY.INTL(DATE($J$89,$H99,Z$89)-1,1,rng_C_Weekends,rng_C_Holidays))&lt;&gt;DATE($J$89,$H99,Z$89),0,SUMIFS(tblTasks[[Hours Per Day]:[Hours Per Day]],tblTasks[[Start Date]:[Start Date]],"&lt;="&amp;DATE($J$89,$H99,Z$89),tblTasks[[End Date]:[End Date]],"&gt;="&amp;DATE($J$89,$H99,Z$89),tblTasks[[Assigned To]:[Assigned To]],Bandwidth!$C$96,tblTasks[[Status]:[Status]],"&lt;&gt;Demand")))</f>
        <v>14.5</v>
      </c>
      <c r="AA99" s="27">
        <f ca="1">IF(MONTH(DATE($J$89,$H99,AA$89))&lt;&gt;$H99,"",IF((WORKDAY.INTL(DATE($J$89,$H99,AA$89)-1,1,rng_C_Weekends,rng_C_Holidays))&lt;&gt;DATE($J$89,$H99,AA$89),0,SUMIFS(tblTasks[[Hours Per Day]:[Hours Per Day]],tblTasks[[Start Date]:[Start Date]],"&lt;="&amp;DATE($J$89,$H99,AA$89),tblTasks[[End Date]:[End Date]],"&gt;="&amp;DATE($J$89,$H99,AA$89),tblTasks[[Assigned To]:[Assigned To]],Bandwidth!$C$96,tblTasks[[Status]:[Status]],"&lt;&gt;Demand")))</f>
        <v>14.5</v>
      </c>
      <c r="AB99" s="27">
        <f ca="1">IF(MONTH(DATE($J$89,$H99,AB$89))&lt;&gt;$H99,"",IF((WORKDAY.INTL(DATE($J$89,$H99,AB$89)-1,1,rng_C_Weekends,rng_C_Holidays))&lt;&gt;DATE($J$89,$H99,AB$89),0,SUMIFS(tblTasks[[Hours Per Day]:[Hours Per Day]],tblTasks[[Start Date]:[Start Date]],"&lt;="&amp;DATE($J$89,$H99,AB$89),tblTasks[[End Date]:[End Date]],"&gt;="&amp;DATE($J$89,$H99,AB$89),tblTasks[[Assigned To]:[Assigned To]],Bandwidth!$C$96,tblTasks[[Status]:[Status]],"&lt;&gt;Demand")))</f>
        <v>14.5</v>
      </c>
      <c r="AC99" s="27">
        <f ca="1">IF(MONTH(DATE($J$89,$H99,AC$89))&lt;&gt;$H99,"",IF((WORKDAY.INTL(DATE($J$89,$H99,AC$89)-1,1,rng_C_Weekends,rng_C_Holidays))&lt;&gt;DATE($J$89,$H99,AC$89),0,SUMIFS(tblTasks[[Hours Per Day]:[Hours Per Day]],tblTasks[[Start Date]:[Start Date]],"&lt;="&amp;DATE($J$89,$H99,AC$89),tblTasks[[End Date]:[End Date]],"&gt;="&amp;DATE($J$89,$H99,AC$89),tblTasks[[Assigned To]:[Assigned To]],Bandwidth!$C$96,tblTasks[[Status]:[Status]],"&lt;&gt;Demand")))</f>
        <v>0</v>
      </c>
      <c r="AD99" s="27">
        <f ca="1">IF(MONTH(DATE($J$89,$H99,AD$89))&lt;&gt;$H99,"",IF((WORKDAY.INTL(DATE($J$89,$H99,AD$89)-1,1,rng_C_Weekends,rng_C_Holidays))&lt;&gt;DATE($J$89,$H99,AD$89),0,SUMIFS(tblTasks[[Hours Per Day]:[Hours Per Day]],tblTasks[[Start Date]:[Start Date]],"&lt;="&amp;DATE($J$89,$H99,AD$89),tblTasks[[End Date]:[End Date]],"&gt;="&amp;DATE($J$89,$H99,AD$89),tblTasks[[Assigned To]:[Assigned To]],Bandwidth!$C$96,tblTasks[[Status]:[Status]],"&lt;&gt;Demand")))</f>
        <v>0</v>
      </c>
      <c r="AE99" s="27">
        <f ca="1">IF(MONTH(DATE($J$89,$H99,AE$89))&lt;&gt;$H99,"",IF((WORKDAY.INTL(DATE($J$89,$H99,AE$89)-1,1,rng_C_Weekends,rng_C_Holidays))&lt;&gt;DATE($J$89,$H99,AE$89),0,SUMIFS(tblTasks[[Hours Per Day]:[Hours Per Day]],tblTasks[[Start Date]:[Start Date]],"&lt;="&amp;DATE($J$89,$H99,AE$89),tblTasks[[End Date]:[End Date]],"&gt;="&amp;DATE($J$89,$H99,AE$89),tblTasks[[Assigned To]:[Assigned To]],Bandwidth!$C$96,tblTasks[[Status]:[Status]],"&lt;&gt;Demand")))</f>
        <v>15.5</v>
      </c>
      <c r="AF99" s="27">
        <f ca="1">IF(MONTH(DATE($J$89,$H99,AF$89))&lt;&gt;$H99,"",IF((WORKDAY.INTL(DATE($J$89,$H99,AF$89)-1,1,rng_C_Weekends,rng_C_Holidays))&lt;&gt;DATE($J$89,$H99,AF$89),0,SUMIFS(tblTasks[[Hours Per Day]:[Hours Per Day]],tblTasks[[Start Date]:[Start Date]],"&lt;="&amp;DATE($J$89,$H99,AF$89),tblTasks[[End Date]:[End Date]],"&gt;="&amp;DATE($J$89,$H99,AF$89),tblTasks[[Assigned To]:[Assigned To]],Bandwidth!$C$96,tblTasks[[Status]:[Status]],"&lt;&gt;Demand")))</f>
        <v>15.5</v>
      </c>
      <c r="AG99" s="27">
        <f ca="1">IF(MONTH(DATE($J$89,$H99,AG$89))&lt;&gt;$H99,"",IF((WORKDAY.INTL(DATE($J$89,$H99,AG$89)-1,1,rng_C_Weekends,rng_C_Holidays))&lt;&gt;DATE($J$89,$H99,AG$89),0,SUMIFS(tblTasks[[Hours Per Day]:[Hours Per Day]],tblTasks[[Start Date]:[Start Date]],"&lt;="&amp;DATE($J$89,$H99,AG$89),tblTasks[[End Date]:[End Date]],"&gt;="&amp;DATE($J$89,$H99,AG$89),tblTasks[[Assigned To]:[Assigned To]],Bandwidth!$C$96,tblTasks[[Status]:[Status]],"&lt;&gt;Demand")))</f>
        <v>15.5</v>
      </c>
      <c r="AH99" s="27">
        <f ca="1">IF(MONTH(DATE($J$89,$H99,AH$89))&lt;&gt;$H99,"",IF((WORKDAY.INTL(DATE($J$89,$H99,AH$89)-1,1,rng_C_Weekends,rng_C_Holidays))&lt;&gt;DATE($J$89,$H99,AH$89),0,SUMIFS(tblTasks[[Hours Per Day]:[Hours Per Day]],tblTasks[[Start Date]:[Start Date]],"&lt;="&amp;DATE($J$89,$H99,AH$89),tblTasks[[End Date]:[End Date]],"&gt;="&amp;DATE($J$89,$H99,AH$89),tblTasks[[Assigned To]:[Assigned To]],Bandwidth!$C$96,tblTasks[[Status]:[Status]],"&lt;&gt;Demand")))</f>
        <v>15.5</v>
      </c>
      <c r="AI99" s="27">
        <f ca="1">IF(MONTH(DATE($J$89,$H99,AI$89))&lt;&gt;$H99,"",IF((WORKDAY.INTL(DATE($J$89,$H99,AI$89)-1,1,rng_C_Weekends,rng_C_Holidays))&lt;&gt;DATE($J$89,$H99,AI$89),0,SUMIFS(tblTasks[[Hours Per Day]:[Hours Per Day]],tblTasks[[Start Date]:[Start Date]],"&lt;="&amp;DATE($J$89,$H99,AI$89),tblTasks[[End Date]:[End Date]],"&gt;="&amp;DATE($J$89,$H99,AI$89),tblTasks[[Assigned To]:[Assigned To]],Bandwidth!$C$96,tblTasks[[Status]:[Status]],"&lt;&gt;Demand")))</f>
        <v>17.5</v>
      </c>
      <c r="AJ99" s="27">
        <f ca="1">IF(MONTH(DATE($J$89,$H99,AJ$89))&lt;&gt;$H99,"",IF((WORKDAY.INTL(DATE($J$89,$H99,AJ$89)-1,1,rng_C_Weekends,rng_C_Holidays))&lt;&gt;DATE($J$89,$H99,AJ$89),0,SUMIFS(tblTasks[[Hours Per Day]:[Hours Per Day]],tblTasks[[Start Date]:[Start Date]],"&lt;="&amp;DATE($J$89,$H99,AJ$89),tblTasks[[End Date]:[End Date]],"&gt;="&amp;DATE($J$89,$H99,AJ$89),tblTasks[[Assigned To]:[Assigned To]],Bandwidth!$C$96,tblTasks[[Status]:[Status]],"&lt;&gt;Demand")))</f>
        <v>0</v>
      </c>
      <c r="AK99" s="27">
        <f ca="1">IF(MONTH(DATE($J$89,$H99,AK$89))&lt;&gt;$H99,"",IF((WORKDAY.INTL(DATE($J$89,$H99,AK$89)-1,1,rng_C_Weekends,rng_C_Holidays))&lt;&gt;DATE($J$89,$H99,AK$89),0,SUMIFS(tblTasks[[Hours Per Day]:[Hours Per Day]],tblTasks[[Start Date]:[Start Date]],"&lt;="&amp;DATE($J$89,$H99,AK$89),tblTasks[[End Date]:[End Date]],"&gt;="&amp;DATE($J$89,$H99,AK$89),tblTasks[[Assigned To]:[Assigned To]],Bandwidth!$C$96,tblTasks[[Status]:[Status]],"&lt;&gt;Demand")))</f>
        <v>0</v>
      </c>
      <c r="AL99" s="27">
        <f ca="1">IF(MONTH(DATE($J$89,$H99,AL$89))&lt;&gt;$H99,"",IF((WORKDAY.INTL(DATE($J$89,$H99,AL$89)-1,1,rng_C_Weekends,rng_C_Holidays))&lt;&gt;DATE($J$89,$H99,AL$89),0,SUMIFS(tblTasks[[Hours Per Day]:[Hours Per Day]],tblTasks[[Start Date]:[Start Date]],"&lt;="&amp;DATE($J$89,$H99,AL$89),tblTasks[[End Date]:[End Date]],"&gt;="&amp;DATE($J$89,$H99,AL$89),tblTasks[[Assigned To]:[Assigned To]],Bandwidth!$C$96,tblTasks[[Status]:[Status]],"&lt;&gt;Demand")))</f>
        <v>17.5</v>
      </c>
      <c r="AM99" s="27">
        <f ca="1">IF(MONTH(DATE($J$89,$H99,AM$89))&lt;&gt;$H99,"",IF((WORKDAY.INTL(DATE($J$89,$H99,AM$89)-1,1,rng_C_Weekends,rng_C_Holidays))&lt;&gt;DATE($J$89,$H99,AM$89),0,SUMIFS(tblTasks[[Hours Per Day]:[Hours Per Day]],tblTasks[[Start Date]:[Start Date]],"&lt;="&amp;DATE($J$89,$H99,AM$89),tblTasks[[End Date]:[End Date]],"&gt;="&amp;DATE($J$89,$H99,AM$89),tblTasks[[Assigned To]:[Assigned To]],Bandwidth!$C$96,tblTasks[[Status]:[Status]],"&lt;&gt;Demand")))</f>
        <v>17.5</v>
      </c>
      <c r="AN99" s="27">
        <f ca="1">IF(MONTH(DATE($J$89,$H99,AN$89))&lt;&gt;$H99,"",IF((WORKDAY.INTL(DATE($J$89,$H99,AN$89)-1,1,rng_C_Weekends,rng_C_Holidays))&lt;&gt;DATE($J$89,$H99,AN$89),0,SUMIFS(tblTasks[[Hours Per Day]:[Hours Per Day]],tblTasks[[Start Date]:[Start Date]],"&lt;="&amp;DATE($J$89,$H99,AN$89),tblTasks[[End Date]:[End Date]],"&gt;="&amp;DATE($J$89,$H99,AN$89),tblTasks[[Assigned To]:[Assigned To]],Bandwidth!$C$96,tblTasks[[Status]:[Status]],"&lt;&gt;Demand")))</f>
        <v>17.5</v>
      </c>
      <c r="AO99" s="27">
        <f ca="1">IF(MONTH(DATE($J$89,$H99,AO$89))&lt;&gt;$H99,"",IF((WORKDAY.INTL(DATE($J$89,$H99,AO$89)-1,1,rng_C_Weekends,rng_C_Holidays))&lt;&gt;DATE($J$89,$H99,AO$89),0,SUMIFS(tblTasks[[Hours Per Day]:[Hours Per Day]],tblTasks[[Start Date]:[Start Date]],"&lt;="&amp;DATE($J$89,$H99,AO$89),tblTasks[[End Date]:[End Date]],"&gt;="&amp;DATE($J$89,$H99,AO$89),tblTasks[[Assigned To]:[Assigned To]],Bandwidth!$C$96,tblTasks[[Status]:[Status]],"&lt;&gt;Demand")))</f>
        <v>15</v>
      </c>
    </row>
    <row r="100" spans="1:41" ht="30" customHeight="1">
      <c r="A100" s="30"/>
      <c r="B100" s="30"/>
      <c r="C100" s="30"/>
      <c r="D100" s="30"/>
      <c r="E100" s="30"/>
      <c r="F100" s="30"/>
      <c r="G100" s="30"/>
      <c r="H100" s="20">
        <v>11</v>
      </c>
      <c r="J100" s="34" t="s">
        <v>80</v>
      </c>
      <c r="K100" s="27">
        <f ca="1">IF(MONTH(DATE($J$89,$H100,K$89))&lt;&gt;$H100,"",IF((WORKDAY.INTL(DATE($J$89,$H100,K$89)-1,1,rng_C_Weekends,rng_C_Holidays))&lt;&gt;DATE($J$89,$H100,K$89),0,SUMIFS(tblTasks[[Hours Per Day]:[Hours Per Day]],tblTasks[[Start Date]:[Start Date]],"&lt;="&amp;DATE($J$89,$H100,K$89),tblTasks[[End Date]:[End Date]],"&gt;="&amp;DATE($J$89,$H100,K$89),tblTasks[[Assigned To]:[Assigned To]],Bandwidth!$C$96,tblTasks[[Status]:[Status]],"&lt;&gt;Demand")))</f>
        <v>15</v>
      </c>
      <c r="L100" s="27">
        <f ca="1">IF(MONTH(DATE($J$89,$H100,L$89))&lt;&gt;$H100,"",IF((WORKDAY.INTL(DATE($J$89,$H100,L$89)-1,1,rng_C_Weekends,rng_C_Holidays))&lt;&gt;DATE($J$89,$H100,L$89),0,SUMIFS(tblTasks[[Hours Per Day]:[Hours Per Day]],tblTasks[[Start Date]:[Start Date]],"&lt;="&amp;DATE($J$89,$H100,L$89),tblTasks[[End Date]:[End Date]],"&gt;="&amp;DATE($J$89,$H100,L$89),tblTasks[[Assigned To]:[Assigned To]],Bandwidth!$C$96,tblTasks[[Status]:[Status]],"&lt;&gt;Demand")))</f>
        <v>0</v>
      </c>
      <c r="M100" s="27">
        <f ca="1">IF(MONTH(DATE($J$89,$H100,M$89))&lt;&gt;$H100,"",IF((WORKDAY.INTL(DATE($J$89,$H100,M$89)-1,1,rng_C_Weekends,rng_C_Holidays))&lt;&gt;DATE($J$89,$H100,M$89),0,SUMIFS(tblTasks[[Hours Per Day]:[Hours Per Day]],tblTasks[[Start Date]:[Start Date]],"&lt;="&amp;DATE($J$89,$H100,M$89),tblTasks[[End Date]:[End Date]],"&gt;="&amp;DATE($J$89,$H100,M$89),tblTasks[[Assigned To]:[Assigned To]],Bandwidth!$C$96,tblTasks[[Status]:[Status]],"&lt;&gt;Demand")))</f>
        <v>0</v>
      </c>
      <c r="N100" s="27">
        <f ca="1">IF(MONTH(DATE($J$89,$H100,N$89))&lt;&gt;$H100,"",IF((WORKDAY.INTL(DATE($J$89,$H100,N$89)-1,1,rng_C_Weekends,rng_C_Holidays))&lt;&gt;DATE($J$89,$H100,N$89),0,SUMIFS(tblTasks[[Hours Per Day]:[Hours Per Day]],tblTasks[[Start Date]:[Start Date]],"&lt;="&amp;DATE($J$89,$H100,N$89),tblTasks[[End Date]:[End Date]],"&gt;="&amp;DATE($J$89,$H100,N$89),tblTasks[[Assigned To]:[Assigned To]],Bandwidth!$C$96,tblTasks[[Status]:[Status]],"&lt;&gt;Demand")))</f>
        <v>15</v>
      </c>
      <c r="O100" s="27">
        <f ca="1">IF(MONTH(DATE($J$89,$H100,O$89))&lt;&gt;$H100,"",IF((WORKDAY.INTL(DATE($J$89,$H100,O$89)-1,1,rng_C_Weekends,rng_C_Holidays))&lt;&gt;DATE($J$89,$H100,O$89),0,SUMIFS(tblTasks[[Hours Per Day]:[Hours Per Day]],tblTasks[[Start Date]:[Start Date]],"&lt;="&amp;DATE($J$89,$H100,O$89),tblTasks[[End Date]:[End Date]],"&gt;="&amp;DATE($J$89,$H100,O$89),tblTasks[[Assigned To]:[Assigned To]],Bandwidth!$C$96,tblTasks[[Status]:[Status]],"&lt;&gt;Demand")))</f>
        <v>12</v>
      </c>
      <c r="P100" s="27">
        <f ca="1">IF(MONTH(DATE($J$89,$H100,P$89))&lt;&gt;$H100,"",IF((WORKDAY.INTL(DATE($J$89,$H100,P$89)-1,1,rng_C_Weekends,rng_C_Holidays))&lt;&gt;DATE($J$89,$H100,P$89),0,SUMIFS(tblTasks[[Hours Per Day]:[Hours Per Day]],tblTasks[[Start Date]:[Start Date]],"&lt;="&amp;DATE($J$89,$H100,P$89),tblTasks[[End Date]:[End Date]],"&gt;="&amp;DATE($J$89,$H100,P$89),tblTasks[[Assigned To]:[Assigned To]],Bandwidth!$C$96,tblTasks[[Status]:[Status]],"&lt;&gt;Demand")))</f>
        <v>12</v>
      </c>
      <c r="Q100" s="27">
        <f ca="1">IF(MONTH(DATE($J$89,$H100,Q$89))&lt;&gt;$H100,"",IF((WORKDAY.INTL(DATE($J$89,$H100,Q$89)-1,1,rng_C_Weekends,rng_C_Holidays))&lt;&gt;DATE($J$89,$H100,Q$89),0,SUMIFS(tblTasks[[Hours Per Day]:[Hours Per Day]],tblTasks[[Start Date]:[Start Date]],"&lt;="&amp;DATE($J$89,$H100,Q$89),tblTasks[[End Date]:[End Date]],"&gt;="&amp;DATE($J$89,$H100,Q$89),tblTasks[[Assigned To]:[Assigned To]],Bandwidth!$C$96,tblTasks[[Status]:[Status]],"&lt;&gt;Demand")))</f>
        <v>12</v>
      </c>
      <c r="R100" s="27">
        <f ca="1">IF(MONTH(DATE($J$89,$H100,R$89))&lt;&gt;$H100,"",IF((WORKDAY.INTL(DATE($J$89,$H100,R$89)-1,1,rng_C_Weekends,rng_C_Holidays))&lt;&gt;DATE($J$89,$H100,R$89),0,SUMIFS(tblTasks[[Hours Per Day]:[Hours Per Day]],tblTasks[[Start Date]:[Start Date]],"&lt;="&amp;DATE($J$89,$H100,R$89),tblTasks[[End Date]:[End Date]],"&gt;="&amp;DATE($J$89,$H100,R$89),tblTasks[[Assigned To]:[Assigned To]],Bandwidth!$C$96,tblTasks[[Status]:[Status]],"&lt;&gt;Demand")))</f>
        <v>12</v>
      </c>
      <c r="S100" s="27">
        <f ca="1">IF(MONTH(DATE($J$89,$H100,S$89))&lt;&gt;$H100,"",IF((WORKDAY.INTL(DATE($J$89,$H100,S$89)-1,1,rng_C_Weekends,rng_C_Holidays))&lt;&gt;DATE($J$89,$H100,S$89),0,SUMIFS(tblTasks[[Hours Per Day]:[Hours Per Day]],tblTasks[[Start Date]:[Start Date]],"&lt;="&amp;DATE($J$89,$H100,S$89),tblTasks[[End Date]:[End Date]],"&gt;="&amp;DATE($J$89,$H100,S$89),tblTasks[[Assigned To]:[Assigned To]],Bandwidth!$C$96,tblTasks[[Status]:[Status]],"&lt;&gt;Demand")))</f>
        <v>0</v>
      </c>
      <c r="T100" s="27">
        <f ca="1">IF(MONTH(DATE($J$89,$H100,T$89))&lt;&gt;$H100,"",IF((WORKDAY.INTL(DATE($J$89,$H100,T$89)-1,1,rng_C_Weekends,rng_C_Holidays))&lt;&gt;DATE($J$89,$H100,T$89),0,SUMIFS(tblTasks[[Hours Per Day]:[Hours Per Day]],tblTasks[[Start Date]:[Start Date]],"&lt;="&amp;DATE($J$89,$H100,T$89),tblTasks[[End Date]:[End Date]],"&gt;="&amp;DATE($J$89,$H100,T$89),tblTasks[[Assigned To]:[Assigned To]],Bandwidth!$C$96,tblTasks[[Status]:[Status]],"&lt;&gt;Demand")))</f>
        <v>0</v>
      </c>
      <c r="U100" s="27">
        <f ca="1">IF(MONTH(DATE($J$89,$H100,U$89))&lt;&gt;$H100,"",IF((WORKDAY.INTL(DATE($J$89,$H100,U$89)-1,1,rng_C_Weekends,rng_C_Holidays))&lt;&gt;DATE($J$89,$H100,U$89),0,SUMIFS(tblTasks[[Hours Per Day]:[Hours Per Day]],tblTasks[[Start Date]:[Start Date]],"&lt;="&amp;DATE($J$89,$H100,U$89),tblTasks[[End Date]:[End Date]],"&gt;="&amp;DATE($J$89,$H100,U$89),tblTasks[[Assigned To]:[Assigned To]],Bandwidth!$C$96,tblTasks[[Status]:[Status]],"&lt;&gt;Demand")))</f>
        <v>4</v>
      </c>
      <c r="V100" s="27">
        <f ca="1">IF(MONTH(DATE($J$89,$H100,V$89))&lt;&gt;$H100,"",IF((WORKDAY.INTL(DATE($J$89,$H100,V$89)-1,1,rng_C_Weekends,rng_C_Holidays))&lt;&gt;DATE($J$89,$H100,V$89),0,SUMIFS(tblTasks[[Hours Per Day]:[Hours Per Day]],tblTasks[[Start Date]:[Start Date]],"&lt;="&amp;DATE($J$89,$H100,V$89),tblTasks[[End Date]:[End Date]],"&gt;="&amp;DATE($J$89,$H100,V$89),tblTasks[[Assigned To]:[Assigned To]],Bandwidth!$C$96,tblTasks[[Status]:[Status]],"&lt;&gt;Demand")))</f>
        <v>6</v>
      </c>
      <c r="W100" s="27">
        <f ca="1">IF(MONTH(DATE($J$89,$H100,W$89))&lt;&gt;$H100,"",IF((WORKDAY.INTL(DATE($J$89,$H100,W$89)-1,1,rng_C_Weekends,rng_C_Holidays))&lt;&gt;DATE($J$89,$H100,W$89),0,SUMIFS(tblTasks[[Hours Per Day]:[Hours Per Day]],tblTasks[[Start Date]:[Start Date]],"&lt;="&amp;DATE($J$89,$H100,W$89),tblTasks[[End Date]:[End Date]],"&gt;="&amp;DATE($J$89,$H100,W$89),tblTasks[[Assigned To]:[Assigned To]],Bandwidth!$C$96,tblTasks[[Status]:[Status]],"&lt;&gt;Demand")))</f>
        <v>6</v>
      </c>
      <c r="X100" s="27">
        <f ca="1">IF(MONTH(DATE($J$89,$H100,X$89))&lt;&gt;$H100,"",IF((WORKDAY.INTL(DATE($J$89,$H100,X$89)-1,1,rng_C_Weekends,rng_C_Holidays))&lt;&gt;DATE($J$89,$H100,X$89),0,SUMIFS(tblTasks[[Hours Per Day]:[Hours Per Day]],tblTasks[[Start Date]:[Start Date]],"&lt;="&amp;DATE($J$89,$H100,X$89),tblTasks[[End Date]:[End Date]],"&gt;="&amp;DATE($J$89,$H100,X$89),tblTasks[[Assigned To]:[Assigned To]],Bandwidth!$C$96,tblTasks[[Status]:[Status]],"&lt;&gt;Demand")))</f>
        <v>6.5</v>
      </c>
      <c r="Y100" s="27">
        <f ca="1">IF(MONTH(DATE($J$89,$H100,Y$89))&lt;&gt;$H100,"",IF((WORKDAY.INTL(DATE($J$89,$H100,Y$89)-1,1,rng_C_Weekends,rng_C_Holidays))&lt;&gt;DATE($J$89,$H100,Y$89),0,SUMIFS(tblTasks[[Hours Per Day]:[Hours Per Day]],tblTasks[[Start Date]:[Start Date]],"&lt;="&amp;DATE($J$89,$H100,Y$89),tblTasks[[End Date]:[End Date]],"&gt;="&amp;DATE($J$89,$H100,Y$89),tblTasks[[Assigned To]:[Assigned To]],Bandwidth!$C$96,tblTasks[[Status]:[Status]],"&lt;&gt;Demand")))</f>
        <v>6.5</v>
      </c>
      <c r="Z100" s="27">
        <f ca="1">IF(MONTH(DATE($J$89,$H100,Z$89))&lt;&gt;$H100,"",IF((WORKDAY.INTL(DATE($J$89,$H100,Z$89)-1,1,rng_C_Weekends,rng_C_Holidays))&lt;&gt;DATE($J$89,$H100,Z$89),0,SUMIFS(tblTasks[[Hours Per Day]:[Hours Per Day]],tblTasks[[Start Date]:[Start Date]],"&lt;="&amp;DATE($J$89,$H100,Z$89),tblTasks[[End Date]:[End Date]],"&gt;="&amp;DATE($J$89,$H100,Z$89),tblTasks[[Assigned To]:[Assigned To]],Bandwidth!$C$96,tblTasks[[Status]:[Status]],"&lt;&gt;Demand")))</f>
        <v>0</v>
      </c>
      <c r="AA100" s="27">
        <f ca="1">IF(MONTH(DATE($J$89,$H100,AA$89))&lt;&gt;$H100,"",IF((WORKDAY.INTL(DATE($J$89,$H100,AA$89)-1,1,rng_C_Weekends,rng_C_Holidays))&lt;&gt;DATE($J$89,$H100,AA$89),0,SUMIFS(tblTasks[[Hours Per Day]:[Hours Per Day]],tblTasks[[Start Date]:[Start Date]],"&lt;="&amp;DATE($J$89,$H100,AA$89),tblTasks[[End Date]:[End Date]],"&gt;="&amp;DATE($J$89,$H100,AA$89),tblTasks[[Assigned To]:[Assigned To]],Bandwidth!$C$96,tblTasks[[Status]:[Status]],"&lt;&gt;Demand")))</f>
        <v>0</v>
      </c>
      <c r="AB100" s="27">
        <f ca="1">IF(MONTH(DATE($J$89,$H100,AB$89))&lt;&gt;$H100,"",IF((WORKDAY.INTL(DATE($J$89,$H100,AB$89)-1,1,rng_C_Weekends,rng_C_Holidays))&lt;&gt;DATE($J$89,$H100,AB$89),0,SUMIFS(tblTasks[[Hours Per Day]:[Hours Per Day]],tblTasks[[Start Date]:[Start Date]],"&lt;="&amp;DATE($J$89,$H100,AB$89),tblTasks[[End Date]:[End Date]],"&gt;="&amp;DATE($J$89,$H100,AB$89),tblTasks[[Assigned To]:[Assigned To]],Bandwidth!$C$96,tblTasks[[Status]:[Status]],"&lt;&gt;Demand")))</f>
        <v>6.5</v>
      </c>
      <c r="AC100" s="27">
        <f ca="1">IF(MONTH(DATE($J$89,$H100,AC$89))&lt;&gt;$H100,"",IF((WORKDAY.INTL(DATE($J$89,$H100,AC$89)-1,1,rng_C_Weekends,rng_C_Holidays))&lt;&gt;DATE($J$89,$H100,AC$89),0,SUMIFS(tblTasks[[Hours Per Day]:[Hours Per Day]],tblTasks[[Start Date]:[Start Date]],"&lt;="&amp;DATE($J$89,$H100,AC$89),tblTasks[[End Date]:[End Date]],"&gt;="&amp;DATE($J$89,$H100,AC$89),tblTasks[[Assigned To]:[Assigned To]],Bandwidth!$C$96,tblTasks[[Status]:[Status]],"&lt;&gt;Demand")))</f>
        <v>6.5</v>
      </c>
      <c r="AD100" s="27">
        <f ca="1">IF(MONTH(DATE($J$89,$H100,AD$89))&lt;&gt;$H100,"",IF((WORKDAY.INTL(DATE($J$89,$H100,AD$89)-1,1,rng_C_Weekends,rng_C_Holidays))&lt;&gt;DATE($J$89,$H100,AD$89),0,SUMIFS(tblTasks[[Hours Per Day]:[Hours Per Day]],tblTasks[[Start Date]:[Start Date]],"&lt;="&amp;DATE($J$89,$H100,AD$89),tblTasks[[End Date]:[End Date]],"&gt;="&amp;DATE($J$89,$H100,AD$89),tblTasks[[Assigned To]:[Assigned To]],Bandwidth!$C$96,tblTasks[[Status]:[Status]],"&lt;&gt;Demand")))</f>
        <v>6.5</v>
      </c>
      <c r="AE100" s="27">
        <f ca="1">IF(MONTH(DATE($J$89,$H100,AE$89))&lt;&gt;$H100,"",IF((WORKDAY.INTL(DATE($J$89,$H100,AE$89)-1,1,rng_C_Weekends,rng_C_Holidays))&lt;&gt;DATE($J$89,$H100,AE$89),0,SUMIFS(tblTasks[[Hours Per Day]:[Hours Per Day]],tblTasks[[Start Date]:[Start Date]],"&lt;="&amp;DATE($J$89,$H100,AE$89),tblTasks[[End Date]:[End Date]],"&gt;="&amp;DATE($J$89,$H100,AE$89),tblTasks[[Assigned To]:[Assigned To]],Bandwidth!$C$96,tblTasks[[Status]:[Status]],"&lt;&gt;Demand")))</f>
        <v>6.5</v>
      </c>
      <c r="AF100" s="27">
        <f ca="1">IF(MONTH(DATE($J$89,$H100,AF$89))&lt;&gt;$H100,"",IF((WORKDAY.INTL(DATE($J$89,$H100,AF$89)-1,1,rng_C_Weekends,rng_C_Holidays))&lt;&gt;DATE($J$89,$H100,AF$89),0,SUMIFS(tblTasks[[Hours Per Day]:[Hours Per Day]],tblTasks[[Start Date]:[Start Date]],"&lt;="&amp;DATE($J$89,$H100,AF$89),tblTasks[[End Date]:[End Date]],"&gt;="&amp;DATE($J$89,$H100,AF$89),tblTasks[[Assigned To]:[Assigned To]],Bandwidth!$C$96,tblTasks[[Status]:[Status]],"&lt;&gt;Demand")))</f>
        <v>6.5</v>
      </c>
      <c r="AG100" s="27">
        <f ca="1">IF(MONTH(DATE($J$89,$H100,AG$89))&lt;&gt;$H100,"",IF((WORKDAY.INTL(DATE($J$89,$H100,AG$89)-1,1,rng_C_Weekends,rng_C_Holidays))&lt;&gt;DATE($J$89,$H100,AG$89),0,SUMIFS(tblTasks[[Hours Per Day]:[Hours Per Day]],tblTasks[[Start Date]:[Start Date]],"&lt;="&amp;DATE($J$89,$H100,AG$89),tblTasks[[End Date]:[End Date]],"&gt;="&amp;DATE($J$89,$H100,AG$89),tblTasks[[Assigned To]:[Assigned To]],Bandwidth!$C$96,tblTasks[[Status]:[Status]],"&lt;&gt;Demand")))</f>
        <v>0</v>
      </c>
      <c r="AH100" s="27">
        <f ca="1">IF(MONTH(DATE($J$89,$H100,AH$89))&lt;&gt;$H100,"",IF((WORKDAY.INTL(DATE($J$89,$H100,AH$89)-1,1,rng_C_Weekends,rng_C_Holidays))&lt;&gt;DATE($J$89,$H100,AH$89),0,SUMIFS(tblTasks[[Hours Per Day]:[Hours Per Day]],tblTasks[[Start Date]:[Start Date]],"&lt;="&amp;DATE($J$89,$H100,AH$89),tblTasks[[End Date]:[End Date]],"&gt;="&amp;DATE($J$89,$H100,AH$89),tblTasks[[Assigned To]:[Assigned To]],Bandwidth!$C$96,tblTasks[[Status]:[Status]],"&lt;&gt;Demand")))</f>
        <v>0</v>
      </c>
      <c r="AI100" s="27">
        <f ca="1">IF(MONTH(DATE($J$89,$H100,AI$89))&lt;&gt;$H100,"",IF((WORKDAY.INTL(DATE($J$89,$H100,AI$89)-1,1,rng_C_Weekends,rng_C_Holidays))&lt;&gt;DATE($J$89,$H100,AI$89),0,SUMIFS(tblTasks[[Hours Per Day]:[Hours Per Day]],tblTasks[[Start Date]:[Start Date]],"&lt;="&amp;DATE($J$89,$H100,AI$89),tblTasks[[End Date]:[End Date]],"&gt;="&amp;DATE($J$89,$H100,AI$89),tblTasks[[Assigned To]:[Assigned To]],Bandwidth!$C$96,tblTasks[[Status]:[Status]],"&lt;&gt;Demand")))</f>
        <v>5</v>
      </c>
      <c r="AJ100" s="27">
        <f ca="1">IF(MONTH(DATE($J$89,$H100,AJ$89))&lt;&gt;$H100,"",IF((WORKDAY.INTL(DATE($J$89,$H100,AJ$89)-1,1,rng_C_Weekends,rng_C_Holidays))&lt;&gt;DATE($J$89,$H100,AJ$89),0,SUMIFS(tblTasks[[Hours Per Day]:[Hours Per Day]],tblTasks[[Start Date]:[Start Date]],"&lt;="&amp;DATE($J$89,$H100,AJ$89),tblTasks[[End Date]:[End Date]],"&gt;="&amp;DATE($J$89,$H100,AJ$89),tblTasks[[Assigned To]:[Assigned To]],Bandwidth!$C$96,tblTasks[[Status]:[Status]],"&lt;&gt;Demand")))</f>
        <v>5</v>
      </c>
      <c r="AK100" s="27">
        <f ca="1">IF(MONTH(DATE($J$89,$H100,AK$89))&lt;&gt;$H100,"",IF((WORKDAY.INTL(DATE($J$89,$H100,AK$89)-1,1,rng_C_Weekends,rng_C_Holidays))&lt;&gt;DATE($J$89,$H100,AK$89),0,SUMIFS(tblTasks[[Hours Per Day]:[Hours Per Day]],tblTasks[[Start Date]:[Start Date]],"&lt;="&amp;DATE($J$89,$H100,AK$89),tblTasks[[End Date]:[End Date]],"&gt;="&amp;DATE($J$89,$H100,AK$89),tblTasks[[Assigned To]:[Assigned To]],Bandwidth!$C$96,tblTasks[[Status]:[Status]],"&lt;&gt;Demand")))</f>
        <v>7.5</v>
      </c>
      <c r="AL100" s="27">
        <f ca="1">IF(MONTH(DATE($J$89,$H100,AL$89))&lt;&gt;$H100,"",IF((WORKDAY.INTL(DATE($J$89,$H100,AL$89)-1,1,rng_C_Weekends,rng_C_Holidays))&lt;&gt;DATE($J$89,$H100,AL$89),0,SUMIFS(tblTasks[[Hours Per Day]:[Hours Per Day]],tblTasks[[Start Date]:[Start Date]],"&lt;="&amp;DATE($J$89,$H100,AL$89),tblTasks[[End Date]:[End Date]],"&gt;="&amp;DATE($J$89,$H100,AL$89),tblTasks[[Assigned To]:[Assigned To]],Bandwidth!$C$96,tblTasks[[Status]:[Status]],"&lt;&gt;Demand")))</f>
        <v>7.5</v>
      </c>
      <c r="AM100" s="27">
        <f ca="1">IF(MONTH(DATE($J$89,$H100,AM$89))&lt;&gt;$H100,"",IF((WORKDAY.INTL(DATE($J$89,$H100,AM$89)-1,1,rng_C_Weekends,rng_C_Holidays))&lt;&gt;DATE($J$89,$H100,AM$89),0,SUMIFS(tblTasks[[Hours Per Day]:[Hours Per Day]],tblTasks[[Start Date]:[Start Date]],"&lt;="&amp;DATE($J$89,$H100,AM$89),tblTasks[[End Date]:[End Date]],"&gt;="&amp;DATE($J$89,$H100,AM$89),tblTasks[[Assigned To]:[Assigned To]],Bandwidth!$C$96,tblTasks[[Status]:[Status]],"&lt;&gt;Demand")))</f>
        <v>10</v>
      </c>
      <c r="AN100" s="27">
        <f ca="1">IF(MONTH(DATE($J$89,$H100,AN$89))&lt;&gt;$H100,"",IF((WORKDAY.INTL(DATE($J$89,$H100,AN$89)-1,1,rng_C_Weekends,rng_C_Holidays))&lt;&gt;DATE($J$89,$H100,AN$89),0,SUMIFS(tblTasks[[Hours Per Day]:[Hours Per Day]],tblTasks[[Start Date]:[Start Date]],"&lt;="&amp;DATE($J$89,$H100,AN$89),tblTasks[[End Date]:[End Date]],"&gt;="&amp;DATE($J$89,$H100,AN$89),tblTasks[[Assigned To]:[Assigned To]],Bandwidth!$C$96,tblTasks[[Status]:[Status]],"&lt;&gt;Demand")))</f>
        <v>0</v>
      </c>
      <c r="AO100" s="27" t="str">
        <f ca="1">IF(MONTH(DATE($J$89,$H100,AO$89))&lt;&gt;$H100,"",IF((WORKDAY.INTL(DATE($J$89,$H100,AO$89)-1,1,rng_C_Weekends,rng_C_Holidays))&lt;&gt;DATE($J$89,$H100,AO$89),0,SUMIFS(tblTasks[[Hours Per Day]:[Hours Per Day]],tblTasks[[Start Date]:[Start Date]],"&lt;="&amp;DATE($J$89,$H100,AO$89),tblTasks[[End Date]:[End Date]],"&gt;="&amp;DATE($J$89,$H100,AO$89),tblTasks[[Assigned To]:[Assigned To]],Bandwidth!$C$96,tblTasks[[Status]:[Status]],"&lt;&gt;Demand")))</f>
        <v/>
      </c>
    </row>
    <row r="101" spans="1:41" ht="30" customHeight="1">
      <c r="A101" s="30"/>
      <c r="B101" s="30"/>
      <c r="C101" s="30"/>
      <c r="D101" s="30"/>
      <c r="E101" s="30"/>
      <c r="F101" s="30"/>
      <c r="G101" s="30"/>
      <c r="H101" s="20">
        <v>12</v>
      </c>
      <c r="J101" s="34" t="s">
        <v>81</v>
      </c>
      <c r="K101" s="27">
        <f ca="1">IF(MONTH(DATE($J$89,$H101,K$89))&lt;&gt;$H101,"",IF((WORKDAY.INTL(DATE($J$89,$H101,K$89)-1,1,rng_C_Weekends,rng_C_Holidays))&lt;&gt;DATE($J$89,$H101,K$89),0,SUMIFS(tblTasks[[Hours Per Day]:[Hours Per Day]],tblTasks[[Start Date]:[Start Date]],"&lt;="&amp;DATE($J$89,$H101,K$89),tblTasks[[End Date]:[End Date]],"&gt;="&amp;DATE($J$89,$H101,K$89),tblTasks[[Assigned To]:[Assigned To]],Bandwidth!$C$96,tblTasks[[Status]:[Status]],"&lt;&gt;Demand")))</f>
        <v>0</v>
      </c>
      <c r="L101" s="27">
        <f ca="1">IF(MONTH(DATE($J$89,$H101,L$89))&lt;&gt;$H101,"",IF((WORKDAY.INTL(DATE($J$89,$H101,L$89)-1,1,rng_C_Weekends,rng_C_Holidays))&lt;&gt;DATE($J$89,$H101,L$89),0,SUMIFS(tblTasks[[Hours Per Day]:[Hours Per Day]],tblTasks[[Start Date]:[Start Date]],"&lt;="&amp;DATE($J$89,$H101,L$89),tblTasks[[End Date]:[End Date]],"&gt;="&amp;DATE($J$89,$H101,L$89),tblTasks[[Assigned To]:[Assigned To]],Bandwidth!$C$96,tblTasks[[Status]:[Status]],"&lt;&gt;Demand")))</f>
        <v>12.5</v>
      </c>
      <c r="M101" s="27">
        <f ca="1">IF(MONTH(DATE($J$89,$H101,M$89))&lt;&gt;$H101,"",IF((WORKDAY.INTL(DATE($J$89,$H101,M$89)-1,1,rng_C_Weekends,rng_C_Holidays))&lt;&gt;DATE($J$89,$H101,M$89),0,SUMIFS(tblTasks[[Hours Per Day]:[Hours Per Day]],tblTasks[[Start Date]:[Start Date]],"&lt;="&amp;DATE($J$89,$H101,M$89),tblTasks[[End Date]:[End Date]],"&gt;="&amp;DATE($J$89,$H101,M$89),tblTasks[[Assigned To]:[Assigned To]],Bandwidth!$C$96,tblTasks[[Status]:[Status]],"&lt;&gt;Demand")))</f>
        <v>12.5</v>
      </c>
      <c r="N101" s="27">
        <f ca="1">IF(MONTH(DATE($J$89,$H101,N$89))&lt;&gt;$H101,"",IF((WORKDAY.INTL(DATE($J$89,$H101,N$89)-1,1,rng_C_Weekends,rng_C_Holidays))&lt;&gt;DATE($J$89,$H101,N$89),0,SUMIFS(tblTasks[[Hours Per Day]:[Hours Per Day]],tblTasks[[Start Date]:[Start Date]],"&lt;="&amp;DATE($J$89,$H101,N$89),tblTasks[[End Date]:[End Date]],"&gt;="&amp;DATE($J$89,$H101,N$89),tblTasks[[Assigned To]:[Assigned To]],Bandwidth!$C$96,tblTasks[[Status]:[Status]],"&lt;&gt;Demand")))</f>
        <v>15</v>
      </c>
      <c r="O101" s="27">
        <f ca="1">IF(MONTH(DATE($J$89,$H101,O$89))&lt;&gt;$H101,"",IF((WORKDAY.INTL(DATE($J$89,$H101,O$89)-1,1,rng_C_Weekends,rng_C_Holidays))&lt;&gt;DATE($J$89,$H101,O$89),0,SUMIFS(tblTasks[[Hours Per Day]:[Hours Per Day]],tblTasks[[Start Date]:[Start Date]],"&lt;="&amp;DATE($J$89,$H101,O$89),tblTasks[[End Date]:[End Date]],"&gt;="&amp;DATE($J$89,$H101,O$89),tblTasks[[Assigned To]:[Assigned To]],Bandwidth!$C$96,tblTasks[[Status]:[Status]],"&lt;&gt;Demand")))</f>
        <v>15</v>
      </c>
      <c r="P101" s="27">
        <f ca="1">IF(MONTH(DATE($J$89,$H101,P$89))&lt;&gt;$H101,"",IF((WORKDAY.INTL(DATE($J$89,$H101,P$89)-1,1,rng_C_Weekends,rng_C_Holidays))&lt;&gt;DATE($J$89,$H101,P$89),0,SUMIFS(tblTasks[[Hours Per Day]:[Hours Per Day]],tblTasks[[Start Date]:[Start Date]],"&lt;="&amp;DATE($J$89,$H101,P$89),tblTasks[[End Date]:[End Date]],"&gt;="&amp;DATE($J$89,$H101,P$89),tblTasks[[Assigned To]:[Assigned To]],Bandwidth!$C$96,tblTasks[[Status]:[Status]],"&lt;&gt;Demand")))</f>
        <v>15</v>
      </c>
      <c r="Q101" s="27">
        <f ca="1">IF(MONTH(DATE($J$89,$H101,Q$89))&lt;&gt;$H101,"",IF((WORKDAY.INTL(DATE($J$89,$H101,Q$89)-1,1,rng_C_Weekends,rng_C_Holidays))&lt;&gt;DATE($J$89,$H101,Q$89),0,SUMIFS(tblTasks[[Hours Per Day]:[Hours Per Day]],tblTasks[[Start Date]:[Start Date]],"&lt;="&amp;DATE($J$89,$H101,Q$89),tblTasks[[End Date]:[End Date]],"&gt;="&amp;DATE($J$89,$H101,Q$89),tblTasks[[Assigned To]:[Assigned To]],Bandwidth!$C$96,tblTasks[[Status]:[Status]],"&lt;&gt;Demand")))</f>
        <v>0</v>
      </c>
      <c r="R101" s="27">
        <f ca="1">IF(MONTH(DATE($J$89,$H101,R$89))&lt;&gt;$H101,"",IF((WORKDAY.INTL(DATE($J$89,$H101,R$89)-1,1,rng_C_Weekends,rng_C_Holidays))&lt;&gt;DATE($J$89,$H101,R$89),0,SUMIFS(tblTasks[[Hours Per Day]:[Hours Per Day]],tblTasks[[Start Date]:[Start Date]],"&lt;="&amp;DATE($J$89,$H101,R$89),tblTasks[[End Date]:[End Date]],"&gt;="&amp;DATE($J$89,$H101,R$89),tblTasks[[Assigned To]:[Assigned To]],Bandwidth!$C$96,tblTasks[[Status]:[Status]],"&lt;&gt;Demand")))</f>
        <v>0</v>
      </c>
      <c r="S101" s="27">
        <f ca="1">IF(MONTH(DATE($J$89,$H101,S$89))&lt;&gt;$H101,"",IF((WORKDAY.INTL(DATE($J$89,$H101,S$89)-1,1,rng_C_Weekends,rng_C_Holidays))&lt;&gt;DATE($J$89,$H101,S$89),0,SUMIFS(tblTasks[[Hours Per Day]:[Hours Per Day]],tblTasks[[Start Date]:[Start Date]],"&lt;="&amp;DATE($J$89,$H101,S$89),tblTasks[[End Date]:[End Date]],"&gt;="&amp;DATE($J$89,$H101,S$89),tblTasks[[Assigned To]:[Assigned To]],Bandwidth!$C$96,tblTasks[[Status]:[Status]],"&lt;&gt;Demand")))</f>
        <v>13.5</v>
      </c>
      <c r="T101" s="27">
        <f ca="1">IF(MONTH(DATE($J$89,$H101,T$89))&lt;&gt;$H101,"",IF((WORKDAY.INTL(DATE($J$89,$H101,T$89)-1,1,rng_C_Weekends,rng_C_Holidays))&lt;&gt;DATE($J$89,$H101,T$89),0,SUMIFS(tblTasks[[Hours Per Day]:[Hours Per Day]],tblTasks[[Start Date]:[Start Date]],"&lt;="&amp;DATE($J$89,$H101,T$89),tblTasks[[End Date]:[End Date]],"&gt;="&amp;DATE($J$89,$H101,T$89),tblTasks[[Assigned To]:[Assigned To]],Bandwidth!$C$96,tblTasks[[Status]:[Status]],"&lt;&gt;Demand")))</f>
        <v>11</v>
      </c>
      <c r="U101" s="27">
        <f ca="1">IF(MONTH(DATE($J$89,$H101,U$89))&lt;&gt;$H101,"",IF((WORKDAY.INTL(DATE($J$89,$H101,U$89)-1,1,rng_C_Weekends,rng_C_Holidays))&lt;&gt;DATE($J$89,$H101,U$89),0,SUMIFS(tblTasks[[Hours Per Day]:[Hours Per Day]],tblTasks[[Start Date]:[Start Date]],"&lt;="&amp;DATE($J$89,$H101,U$89),tblTasks[[End Date]:[End Date]],"&gt;="&amp;DATE($J$89,$H101,U$89),tblTasks[[Assigned To]:[Assigned To]],Bandwidth!$C$96,tblTasks[[Status]:[Status]],"&lt;&gt;Demand")))</f>
        <v>11</v>
      </c>
      <c r="V101" s="27">
        <f ca="1">IF(MONTH(DATE($J$89,$H101,V$89))&lt;&gt;$H101,"",IF((WORKDAY.INTL(DATE($J$89,$H101,V$89)-1,1,rng_C_Weekends,rng_C_Holidays))&lt;&gt;DATE($J$89,$H101,V$89),0,SUMIFS(tblTasks[[Hours Per Day]:[Hours Per Day]],tblTasks[[Start Date]:[Start Date]],"&lt;="&amp;DATE($J$89,$H101,V$89),tblTasks[[End Date]:[End Date]],"&gt;="&amp;DATE($J$89,$H101,V$89),tblTasks[[Assigned To]:[Assigned To]],Bandwidth!$C$96,tblTasks[[Status]:[Status]],"&lt;&gt;Demand")))</f>
        <v>11</v>
      </c>
      <c r="W101" s="27">
        <f ca="1">IF(MONTH(DATE($J$89,$H101,W$89))&lt;&gt;$H101,"",IF((WORKDAY.INTL(DATE($J$89,$H101,W$89)-1,1,rng_C_Weekends,rng_C_Holidays))&lt;&gt;DATE($J$89,$H101,W$89),0,SUMIFS(tblTasks[[Hours Per Day]:[Hours Per Day]],tblTasks[[Start Date]:[Start Date]],"&lt;="&amp;DATE($J$89,$H101,W$89),tblTasks[[End Date]:[End Date]],"&gt;="&amp;DATE($J$89,$H101,W$89),tblTasks[[Assigned To]:[Assigned To]],Bandwidth!$C$96,tblTasks[[Status]:[Status]],"&lt;&gt;Demand")))</f>
        <v>9</v>
      </c>
      <c r="X101" s="27">
        <f ca="1">IF(MONTH(DATE($J$89,$H101,X$89))&lt;&gt;$H101,"",IF((WORKDAY.INTL(DATE($J$89,$H101,X$89)-1,1,rng_C_Weekends,rng_C_Holidays))&lt;&gt;DATE($J$89,$H101,X$89),0,SUMIFS(tblTasks[[Hours Per Day]:[Hours Per Day]],tblTasks[[Start Date]:[Start Date]],"&lt;="&amp;DATE($J$89,$H101,X$89),tblTasks[[End Date]:[End Date]],"&gt;="&amp;DATE($J$89,$H101,X$89),tblTasks[[Assigned To]:[Assigned To]],Bandwidth!$C$96,tblTasks[[Status]:[Status]],"&lt;&gt;Demand")))</f>
        <v>0</v>
      </c>
      <c r="Y101" s="27">
        <f ca="1">IF(MONTH(DATE($J$89,$H101,Y$89))&lt;&gt;$H101,"",IF((WORKDAY.INTL(DATE($J$89,$H101,Y$89)-1,1,rng_C_Weekends,rng_C_Holidays))&lt;&gt;DATE($J$89,$H101,Y$89),0,SUMIFS(tblTasks[[Hours Per Day]:[Hours Per Day]],tblTasks[[Start Date]:[Start Date]],"&lt;="&amp;DATE($J$89,$H101,Y$89),tblTasks[[End Date]:[End Date]],"&gt;="&amp;DATE($J$89,$H101,Y$89),tblTasks[[Assigned To]:[Assigned To]],Bandwidth!$C$96,tblTasks[[Status]:[Status]],"&lt;&gt;Demand")))</f>
        <v>0</v>
      </c>
      <c r="Z101" s="27">
        <f ca="1">IF(MONTH(DATE($J$89,$H101,Z$89))&lt;&gt;$H101,"",IF((WORKDAY.INTL(DATE($J$89,$H101,Z$89)-1,1,rng_C_Weekends,rng_C_Holidays))&lt;&gt;DATE($J$89,$H101,Z$89),0,SUMIFS(tblTasks[[Hours Per Day]:[Hours Per Day]],tblTasks[[Start Date]:[Start Date]],"&lt;="&amp;DATE($J$89,$H101,Z$89),tblTasks[[End Date]:[End Date]],"&gt;="&amp;DATE($J$89,$H101,Z$89),tblTasks[[Assigned To]:[Assigned To]],Bandwidth!$C$96,tblTasks[[Status]:[Status]],"&lt;&gt;Demand")))</f>
        <v>9.5</v>
      </c>
      <c r="AA101" s="27">
        <f ca="1">IF(MONTH(DATE($J$89,$H101,AA$89))&lt;&gt;$H101,"",IF((WORKDAY.INTL(DATE($J$89,$H101,AA$89)-1,1,rng_C_Weekends,rng_C_Holidays))&lt;&gt;DATE($J$89,$H101,AA$89),0,SUMIFS(tblTasks[[Hours Per Day]:[Hours Per Day]],tblTasks[[Start Date]:[Start Date]],"&lt;="&amp;DATE($J$89,$H101,AA$89),tblTasks[[End Date]:[End Date]],"&gt;="&amp;DATE($J$89,$H101,AA$89),tblTasks[[Assigned To]:[Assigned To]],Bandwidth!$C$96,tblTasks[[Status]:[Status]],"&lt;&gt;Demand")))</f>
        <v>12</v>
      </c>
      <c r="AB101" s="27">
        <f ca="1">IF(MONTH(DATE($J$89,$H101,AB$89))&lt;&gt;$H101,"",IF((WORKDAY.INTL(DATE($J$89,$H101,AB$89)-1,1,rng_C_Weekends,rng_C_Holidays))&lt;&gt;DATE($J$89,$H101,AB$89),0,SUMIFS(tblTasks[[Hours Per Day]:[Hours Per Day]],tblTasks[[Start Date]:[Start Date]],"&lt;="&amp;DATE($J$89,$H101,AB$89),tblTasks[[End Date]:[End Date]],"&gt;="&amp;DATE($J$89,$H101,AB$89),tblTasks[[Assigned To]:[Assigned To]],Bandwidth!$C$96,tblTasks[[Status]:[Status]],"&lt;&gt;Demand")))</f>
        <v>12</v>
      </c>
      <c r="AC101" s="27">
        <f ca="1">IF(MONTH(DATE($J$89,$H101,AC$89))&lt;&gt;$H101,"",IF((WORKDAY.INTL(DATE($J$89,$H101,AC$89)-1,1,rng_C_Weekends,rng_C_Holidays))&lt;&gt;DATE($J$89,$H101,AC$89),0,SUMIFS(tblTasks[[Hours Per Day]:[Hours Per Day]],tblTasks[[Start Date]:[Start Date]],"&lt;="&amp;DATE($J$89,$H101,AC$89),tblTasks[[End Date]:[End Date]],"&gt;="&amp;DATE($J$89,$H101,AC$89),tblTasks[[Assigned To]:[Assigned To]],Bandwidth!$C$96,tblTasks[[Status]:[Status]],"&lt;&gt;Demand")))</f>
        <v>12.5</v>
      </c>
      <c r="AD101" s="27">
        <f ca="1">IF(MONTH(DATE($J$89,$H101,AD$89))&lt;&gt;$H101,"",IF((WORKDAY.INTL(DATE($J$89,$H101,AD$89)-1,1,rng_C_Weekends,rng_C_Holidays))&lt;&gt;DATE($J$89,$H101,AD$89),0,SUMIFS(tblTasks[[Hours Per Day]:[Hours Per Day]],tblTasks[[Start Date]:[Start Date]],"&lt;="&amp;DATE($J$89,$H101,AD$89),tblTasks[[End Date]:[End Date]],"&gt;="&amp;DATE($J$89,$H101,AD$89),tblTasks[[Assigned To]:[Assigned To]],Bandwidth!$C$96,tblTasks[[Status]:[Status]],"&lt;&gt;Demand")))</f>
        <v>10.5</v>
      </c>
      <c r="AE101" s="27">
        <f ca="1">IF(MONTH(DATE($J$89,$H101,AE$89))&lt;&gt;$H101,"",IF((WORKDAY.INTL(DATE($J$89,$H101,AE$89)-1,1,rng_C_Weekends,rng_C_Holidays))&lt;&gt;DATE($J$89,$H101,AE$89),0,SUMIFS(tblTasks[[Hours Per Day]:[Hours Per Day]],tblTasks[[Start Date]:[Start Date]],"&lt;="&amp;DATE($J$89,$H101,AE$89),tblTasks[[End Date]:[End Date]],"&gt;="&amp;DATE($J$89,$H101,AE$89),tblTasks[[Assigned To]:[Assigned To]],Bandwidth!$C$96,tblTasks[[Status]:[Status]],"&lt;&gt;Demand")))</f>
        <v>0</v>
      </c>
      <c r="AF101" s="27">
        <f ca="1">IF(MONTH(DATE($J$89,$H101,AF$89))&lt;&gt;$H101,"",IF((WORKDAY.INTL(DATE($J$89,$H101,AF$89)-1,1,rng_C_Weekends,rng_C_Holidays))&lt;&gt;DATE($J$89,$H101,AF$89),0,SUMIFS(tblTasks[[Hours Per Day]:[Hours Per Day]],tblTasks[[Start Date]:[Start Date]],"&lt;="&amp;DATE($J$89,$H101,AF$89),tblTasks[[End Date]:[End Date]],"&gt;="&amp;DATE($J$89,$H101,AF$89),tblTasks[[Assigned To]:[Assigned To]],Bandwidth!$C$96,tblTasks[[Status]:[Status]],"&lt;&gt;Demand")))</f>
        <v>0</v>
      </c>
      <c r="AG101" s="27">
        <f ca="1">IF(MONTH(DATE($J$89,$H101,AG$89))&lt;&gt;$H101,"",IF((WORKDAY.INTL(DATE($J$89,$H101,AG$89)-1,1,rng_C_Weekends,rng_C_Holidays))&lt;&gt;DATE($J$89,$H101,AG$89),0,SUMIFS(tblTasks[[Hours Per Day]:[Hours Per Day]],tblTasks[[Start Date]:[Start Date]],"&lt;="&amp;DATE($J$89,$H101,AG$89),tblTasks[[End Date]:[End Date]],"&gt;="&amp;DATE($J$89,$H101,AG$89),tblTasks[[Assigned To]:[Assigned To]],Bandwidth!$C$96,tblTasks[[Status]:[Status]],"&lt;&gt;Demand")))</f>
        <v>15.5</v>
      </c>
      <c r="AH101" s="27">
        <f ca="1">IF(MONTH(DATE($J$89,$H101,AH$89))&lt;&gt;$H101,"",IF((WORKDAY.INTL(DATE($J$89,$H101,AH$89)-1,1,rng_C_Weekends,rng_C_Holidays))&lt;&gt;DATE($J$89,$H101,AH$89),0,SUMIFS(tblTasks[[Hours Per Day]:[Hours Per Day]],tblTasks[[Start Date]:[Start Date]],"&lt;="&amp;DATE($J$89,$H101,AH$89),tblTasks[[End Date]:[End Date]],"&gt;="&amp;DATE($J$89,$H101,AH$89),tblTasks[[Assigned To]:[Assigned To]],Bandwidth!$C$96,tblTasks[[Status]:[Status]],"&lt;&gt;Demand")))</f>
        <v>15.5</v>
      </c>
      <c r="AI101" s="27">
        <f ca="1">IF(MONTH(DATE($J$89,$H101,AI$89))&lt;&gt;$H101,"",IF((WORKDAY.INTL(DATE($J$89,$H101,AI$89)-1,1,rng_C_Weekends,rng_C_Holidays))&lt;&gt;DATE($J$89,$H101,AI$89),0,SUMIFS(tblTasks[[Hours Per Day]:[Hours Per Day]],tblTasks[[Start Date]:[Start Date]],"&lt;="&amp;DATE($J$89,$H101,AI$89),tblTasks[[End Date]:[End Date]],"&gt;="&amp;DATE($J$89,$H101,AI$89),tblTasks[[Assigned To]:[Assigned To]],Bandwidth!$C$96,tblTasks[[Status]:[Status]],"&lt;&gt;Demand")))</f>
        <v>15.5</v>
      </c>
      <c r="AJ101" s="27">
        <f ca="1">IF(MONTH(DATE($J$89,$H101,AJ$89))&lt;&gt;$H101,"",IF((WORKDAY.INTL(DATE($J$89,$H101,AJ$89)-1,1,rng_C_Weekends,rng_C_Holidays))&lt;&gt;DATE($J$89,$H101,AJ$89),0,SUMIFS(tblTasks[[Hours Per Day]:[Hours Per Day]],tblTasks[[Start Date]:[Start Date]],"&lt;="&amp;DATE($J$89,$H101,AJ$89),tblTasks[[End Date]:[End Date]],"&gt;="&amp;DATE($J$89,$H101,AJ$89),tblTasks[[Assigned To]:[Assigned To]],Bandwidth!$C$96,tblTasks[[Status]:[Status]],"&lt;&gt;Demand")))</f>
        <v>15.5</v>
      </c>
      <c r="AK101" s="27">
        <f ca="1">IF(MONTH(DATE($J$89,$H101,AK$89))&lt;&gt;$H101,"",IF((WORKDAY.INTL(DATE($J$89,$H101,AK$89)-1,1,rng_C_Weekends,rng_C_Holidays))&lt;&gt;DATE($J$89,$H101,AK$89),0,SUMIFS(tblTasks[[Hours Per Day]:[Hours Per Day]],tblTasks[[Start Date]:[Start Date]],"&lt;="&amp;DATE($J$89,$H101,AK$89),tblTasks[[End Date]:[End Date]],"&gt;="&amp;DATE($J$89,$H101,AK$89),tblTasks[[Assigned To]:[Assigned To]],Bandwidth!$C$96,tblTasks[[Status]:[Status]],"&lt;&gt;Demand")))</f>
        <v>15.5</v>
      </c>
      <c r="AL101" s="27">
        <f ca="1">IF(MONTH(DATE($J$89,$H101,AL$89))&lt;&gt;$H101,"",IF((WORKDAY.INTL(DATE($J$89,$H101,AL$89)-1,1,rng_C_Weekends,rng_C_Holidays))&lt;&gt;DATE($J$89,$H101,AL$89),0,SUMIFS(tblTasks[[Hours Per Day]:[Hours Per Day]],tblTasks[[Start Date]:[Start Date]],"&lt;="&amp;DATE($J$89,$H101,AL$89),tblTasks[[End Date]:[End Date]],"&gt;="&amp;DATE($J$89,$H101,AL$89),tblTasks[[Assigned To]:[Assigned To]],Bandwidth!$C$96,tblTasks[[Status]:[Status]],"&lt;&gt;Demand")))</f>
        <v>0</v>
      </c>
      <c r="AM101" s="27">
        <f ca="1">IF(MONTH(DATE($J$89,$H101,AM$89))&lt;&gt;$H101,"",IF((WORKDAY.INTL(DATE($J$89,$H101,AM$89)-1,1,rng_C_Weekends,rng_C_Holidays))&lt;&gt;DATE($J$89,$H101,AM$89),0,SUMIFS(tblTasks[[Hours Per Day]:[Hours Per Day]],tblTasks[[Start Date]:[Start Date]],"&lt;="&amp;DATE($J$89,$H101,AM$89),tblTasks[[End Date]:[End Date]],"&gt;="&amp;DATE($J$89,$H101,AM$89),tblTasks[[Assigned To]:[Assigned To]],Bandwidth!$C$96,tblTasks[[Status]:[Status]],"&lt;&gt;Demand")))</f>
        <v>0</v>
      </c>
      <c r="AN101" s="27">
        <f ca="1">IF(MONTH(DATE($J$89,$H101,AN$89))&lt;&gt;$H101,"",IF((WORKDAY.INTL(DATE($J$89,$H101,AN$89)-1,1,rng_C_Weekends,rng_C_Holidays))&lt;&gt;DATE($J$89,$H101,AN$89),0,SUMIFS(tblTasks[[Hours Per Day]:[Hours Per Day]],tblTasks[[Start Date]:[Start Date]],"&lt;="&amp;DATE($J$89,$H101,AN$89),tblTasks[[End Date]:[End Date]],"&gt;="&amp;DATE($J$89,$H101,AN$89),tblTasks[[Assigned To]:[Assigned To]],Bandwidth!$C$96,tblTasks[[Status]:[Status]],"&lt;&gt;Demand")))</f>
        <v>12.5</v>
      </c>
      <c r="AO101" s="27">
        <f ca="1">IF(MONTH(DATE($J$89,$H101,AO$89))&lt;&gt;$H101,"",IF((WORKDAY.INTL(DATE($J$89,$H101,AO$89)-1,1,rng_C_Weekends,rng_C_Holidays))&lt;&gt;DATE($J$89,$H101,AO$89),0,SUMIFS(tblTasks[[Hours Per Day]:[Hours Per Day]],tblTasks[[Start Date]:[Start Date]],"&lt;="&amp;DATE($J$89,$H101,AO$89),tblTasks[[End Date]:[End Date]],"&gt;="&amp;DATE($J$89,$H101,AO$89),tblTasks[[Assigned To]:[Assigned To]],Bandwidth!$C$96,tblTasks[[Status]:[Status]],"&lt;&gt;Demand")))</f>
        <v>12.5</v>
      </c>
    </row>
    <row r="102" spans="1:41" ht="30" hidden="1" customHeight="1">
      <c r="A102" s="30"/>
      <c r="B102" s="30"/>
      <c r="C102" s="30"/>
      <c r="D102" s="30"/>
      <c r="E102" s="30"/>
      <c r="F102" s="30"/>
      <c r="G102" s="30"/>
    </row>
    <row r="103" spans="1:41" ht="30" hidden="1" customHeight="1"/>
    <row r="104" spans="1:41" ht="30" hidden="1" customHeight="1"/>
    <row r="105" spans="1:41" ht="30" customHeight="1" thickBot="1"/>
    <row r="106" spans="1:41" ht="30" hidden="1" customHeight="1">
      <c r="A106" s="20">
        <v>6</v>
      </c>
      <c r="B106" s="20">
        <f t="shared" ref="B106:B120" si="0">B105+1</f>
        <v>1</v>
      </c>
    </row>
    <row r="107" spans="1:41" ht="30" hidden="1" customHeight="1">
      <c r="A107" s="20">
        <v>7</v>
      </c>
      <c r="B107" s="20">
        <f t="shared" si="0"/>
        <v>2</v>
      </c>
    </row>
    <row r="108" spans="1:41" ht="30" hidden="1" customHeight="1">
      <c r="A108" s="20">
        <v>8</v>
      </c>
      <c r="B108" s="20">
        <f t="shared" si="0"/>
        <v>3</v>
      </c>
    </row>
    <row r="109" spans="1:41" ht="30" hidden="1" customHeight="1">
      <c r="A109" s="20">
        <v>9</v>
      </c>
      <c r="B109" s="20">
        <f t="shared" si="0"/>
        <v>4</v>
      </c>
    </row>
    <row r="110" spans="1:41" ht="30" hidden="1" customHeight="1">
      <c r="A110" s="20">
        <v>10</v>
      </c>
      <c r="B110" s="20">
        <f t="shared" si="0"/>
        <v>5</v>
      </c>
    </row>
    <row r="111" spans="1:41" ht="30" hidden="1" customHeight="1">
      <c r="A111" s="20">
        <v>11</v>
      </c>
      <c r="B111" s="20">
        <f t="shared" si="0"/>
        <v>6</v>
      </c>
    </row>
    <row r="112" spans="1:41" ht="30" hidden="1" customHeight="1">
      <c r="A112" s="20">
        <v>12</v>
      </c>
      <c r="B112" s="20">
        <f t="shared" si="0"/>
        <v>7</v>
      </c>
    </row>
    <row r="113" spans="1:2" ht="30" hidden="1" customHeight="1">
      <c r="A113" s="20">
        <v>13</v>
      </c>
      <c r="B113" s="20">
        <f t="shared" si="0"/>
        <v>8</v>
      </c>
    </row>
    <row r="114" spans="1:2" ht="30" hidden="1" customHeight="1">
      <c r="A114" s="20">
        <v>14</v>
      </c>
      <c r="B114" s="20">
        <f t="shared" si="0"/>
        <v>9</v>
      </c>
    </row>
    <row r="115" spans="1:2" ht="30" hidden="1" customHeight="1">
      <c r="A115" s="20">
        <v>15</v>
      </c>
      <c r="B115" s="20">
        <f t="shared" si="0"/>
        <v>10</v>
      </c>
    </row>
    <row r="116" spans="1:2" ht="30" hidden="1" customHeight="1">
      <c r="A116" s="20">
        <v>16</v>
      </c>
      <c r="B116" s="20">
        <f t="shared" si="0"/>
        <v>11</v>
      </c>
    </row>
    <row r="117" spans="1:2" ht="30" hidden="1" customHeight="1">
      <c r="A117" s="20">
        <v>17</v>
      </c>
      <c r="B117" s="20">
        <f t="shared" si="0"/>
        <v>12</v>
      </c>
    </row>
    <row r="118" spans="1:2" ht="30" hidden="1" customHeight="1">
      <c r="A118" s="20">
        <v>18</v>
      </c>
      <c r="B118" s="20">
        <f t="shared" si="0"/>
        <v>13</v>
      </c>
    </row>
    <row r="119" spans="1:2" ht="30" hidden="1" customHeight="1">
      <c r="A119" s="20">
        <v>19</v>
      </c>
      <c r="B119" s="20">
        <f t="shared" si="0"/>
        <v>14</v>
      </c>
    </row>
    <row r="120" spans="1:2" ht="30" hidden="1" customHeight="1">
      <c r="A120" s="20">
        <v>20</v>
      </c>
      <c r="B120" s="20">
        <f t="shared" si="0"/>
        <v>15</v>
      </c>
    </row>
    <row r="121" spans="1:2" ht="30" hidden="1" customHeight="1"/>
    <row r="122" spans="1:2" ht="30" hidden="1" customHeight="1"/>
    <row r="123" spans="1:2" ht="30" hidden="1" customHeight="1"/>
    <row r="124" spans="1:2" ht="30" hidden="1" customHeight="1"/>
    <row r="125" spans="1:2" ht="30" hidden="1" customHeight="1"/>
    <row r="126" spans="1:2" ht="30" hidden="1" customHeight="1"/>
    <row r="127" spans="1:2" ht="30" hidden="1" customHeight="1"/>
    <row r="128" spans="1:2" ht="30" hidden="1" customHeight="1"/>
    <row r="129" ht="30" hidden="1" customHeight="1"/>
    <row r="130" ht="30" hidden="1" customHeight="1"/>
    <row r="131" ht="30" hidden="1" customHeight="1"/>
    <row r="132" ht="30" hidden="1" customHeight="1"/>
    <row r="133" ht="30" hidden="1" customHeight="1"/>
    <row r="134" ht="30" hidden="1" customHeight="1"/>
    <row r="135" ht="30" hidden="1" customHeight="1"/>
    <row r="136" ht="30" hidden="1" customHeight="1"/>
    <row r="137" ht="30" hidden="1" customHeight="1"/>
    <row r="138" ht="30" hidden="1" customHeight="1"/>
    <row r="139" ht="30" hidden="1" customHeight="1"/>
    <row r="140" ht="30" hidden="1" customHeight="1"/>
    <row r="141" ht="30" hidden="1" customHeight="1"/>
    <row r="142" ht="30" hidden="1" customHeight="1"/>
    <row r="143" ht="30" hidden="1" customHeight="1"/>
    <row r="144" ht="30" hidden="1" customHeight="1"/>
    <row r="145" spans="10:41" ht="30" hidden="1" customHeight="1"/>
    <row r="146" spans="10:41" ht="30" hidden="1" customHeight="1"/>
    <row r="147" spans="10:41" ht="30" hidden="1" customHeight="1"/>
    <row r="148" spans="10:41" ht="30" hidden="1" customHeight="1"/>
    <row r="149" spans="10:41" ht="30" hidden="1" customHeight="1"/>
    <row r="150" spans="10:41" ht="30" hidden="1" customHeight="1"/>
    <row r="151" spans="10:41" ht="30" hidden="1" customHeight="1"/>
    <row r="152" spans="10:41" ht="30" hidden="1" customHeight="1"/>
    <row r="153" spans="10:41" ht="30" hidden="1" customHeight="1"/>
    <row r="154" spans="10:41" ht="30" hidden="1" customHeight="1"/>
    <row r="155" spans="10:41" ht="30" hidden="1" customHeight="1"/>
    <row r="156" spans="10:41" ht="30" hidden="1" customHeight="1"/>
    <row r="157" spans="10:41" ht="30" hidden="1" customHeight="1"/>
    <row r="158" spans="10:41" ht="30" hidden="1" customHeight="1" thickBot="1"/>
    <row r="159" spans="10:41" ht="30" customHeight="1" thickBot="1">
      <c r="J159" s="368" t="s">
        <v>138</v>
      </c>
      <c r="K159" s="369"/>
      <c r="L159" s="369"/>
      <c r="M159" s="369"/>
      <c r="N159" s="369"/>
      <c r="O159" s="369"/>
      <c r="P159" s="369"/>
      <c r="Q159" s="369"/>
      <c r="R159" s="371">
        <f ca="1">SUM(K161:AO172)</f>
        <v>13364.5</v>
      </c>
      <c r="S159" s="371"/>
      <c r="T159" s="371"/>
      <c r="U159" s="371"/>
      <c r="V159" s="371"/>
      <c r="W159" s="375" t="str">
        <f ca="1">IF(COUNTIF(K161:AO172,"&lt;0")&gt;0,COUNTIF(K161:AO172,"&lt;0")&amp;" days - Overloaded","")</f>
        <v/>
      </c>
      <c r="X159" s="375"/>
      <c r="Y159" s="375"/>
      <c r="Z159" s="375"/>
      <c r="AA159" s="376"/>
      <c r="AB159" s="365" t="s">
        <v>110</v>
      </c>
      <c r="AC159" s="365"/>
      <c r="AD159" s="365"/>
      <c r="AE159" s="365"/>
      <c r="AF159" s="365"/>
      <c r="AG159" s="365"/>
      <c r="AH159" s="365"/>
      <c r="AI159" s="372"/>
      <c r="AJ159" s="373"/>
      <c r="AK159" s="373"/>
      <c r="AL159" s="373"/>
      <c r="AM159" s="373"/>
      <c r="AN159" s="373"/>
      <c r="AO159" s="374"/>
    </row>
    <row r="160" spans="10:41" ht="30" customHeight="1">
      <c r="J160" s="309">
        <f ca="1">$C$89</f>
        <v>2019</v>
      </c>
      <c r="K160" s="49">
        <v>1</v>
      </c>
      <c r="L160" s="49">
        <v>2</v>
      </c>
      <c r="M160" s="49">
        <v>3</v>
      </c>
      <c r="N160" s="49">
        <v>4</v>
      </c>
      <c r="O160" s="49">
        <v>5</v>
      </c>
      <c r="P160" s="49">
        <v>6</v>
      </c>
      <c r="Q160" s="49">
        <v>7</v>
      </c>
      <c r="R160" s="49">
        <v>8</v>
      </c>
      <c r="S160" s="49">
        <v>9</v>
      </c>
      <c r="T160" s="49">
        <v>10</v>
      </c>
      <c r="U160" s="49">
        <v>11</v>
      </c>
      <c r="V160" s="49">
        <v>12</v>
      </c>
      <c r="W160" s="49">
        <v>13</v>
      </c>
      <c r="X160" s="49">
        <v>14</v>
      </c>
      <c r="Y160" s="49">
        <v>15</v>
      </c>
      <c r="Z160" s="49">
        <v>16</v>
      </c>
      <c r="AA160" s="49">
        <v>17</v>
      </c>
      <c r="AB160" s="49">
        <v>18</v>
      </c>
      <c r="AC160" s="49">
        <v>19</v>
      </c>
      <c r="AD160" s="49">
        <v>20</v>
      </c>
      <c r="AE160" s="49">
        <v>21</v>
      </c>
      <c r="AF160" s="49">
        <v>22</v>
      </c>
      <c r="AG160" s="49">
        <v>23</v>
      </c>
      <c r="AH160" s="49">
        <v>24</v>
      </c>
      <c r="AI160" s="49">
        <v>25</v>
      </c>
      <c r="AJ160" s="49">
        <v>26</v>
      </c>
      <c r="AK160" s="49">
        <v>27</v>
      </c>
      <c r="AL160" s="49">
        <v>28</v>
      </c>
      <c r="AM160" s="49">
        <v>29</v>
      </c>
      <c r="AN160" s="49">
        <v>30</v>
      </c>
      <c r="AO160" s="49">
        <v>31</v>
      </c>
    </row>
    <row r="161" spans="8:41" ht="30" customHeight="1">
      <c r="H161" s="20">
        <v>1</v>
      </c>
      <c r="J161" s="34" t="s">
        <v>70</v>
      </c>
      <c r="K161" s="27">
        <f ca="1">IF(MONTH(DATE($J$89,$H161,K$89))&lt;&gt;$H161,"",K71-K90-SUMIFS(tblLeaveTracker[[BWL Hours]:[BWL Hours]],tblLeaveTracker[[DATE]:[DATE]],DATE($J$89,$H161,K$89),tblLeaveTracker[[EMP NAME]:[EMP NAME]],Bandwidth!$C$96))</f>
        <v>0</v>
      </c>
      <c r="L161" s="27">
        <f ca="1">IF(MONTH(DATE($J$89,$H161,L$89))&lt;&gt;$H161,"",L71-L90-SUMIFS(tblLeaveTracker[[BWL Hours]:[BWL Hours]],tblLeaveTracker[[DATE]:[DATE]],DATE($J$89,$H161,L$89),tblLeaveTracker[[EMP NAME]:[EMP NAME]],Bandwidth!$C$96))</f>
        <v>90</v>
      </c>
      <c r="M161" s="27">
        <f ca="1">IF(MONTH(DATE($J$89,$H161,M$89))&lt;&gt;$H161,"",M71-M90-SUMIFS(tblLeaveTracker[[BWL Hours]:[BWL Hours]],tblLeaveTracker[[DATE]:[DATE]],DATE($J$89,$H161,M$89),tblLeaveTracker[[EMP NAME]:[EMP NAME]],Bandwidth!$C$96))</f>
        <v>90</v>
      </c>
      <c r="N161" s="27">
        <f ca="1">IF(MONTH(DATE($J$89,$H161,N$89))&lt;&gt;$H161,"",N71-N90-SUMIFS(tblLeaveTracker[[BWL Hours]:[BWL Hours]],tblLeaveTracker[[DATE]:[DATE]],DATE($J$89,$H161,N$89),tblLeaveTracker[[EMP NAME]:[EMP NAME]],Bandwidth!$C$96))</f>
        <v>90</v>
      </c>
      <c r="O161" s="27">
        <f ca="1">IF(MONTH(DATE($J$89,$H161,O$89))&lt;&gt;$H161,"",O71-O90-SUMIFS(tblLeaveTracker[[BWL Hours]:[BWL Hours]],tblLeaveTracker[[DATE]:[DATE]],DATE($J$89,$H161,O$89),tblLeaveTracker[[EMP NAME]:[EMP NAME]],Bandwidth!$C$96))</f>
        <v>0</v>
      </c>
      <c r="P161" s="27">
        <f ca="1">IF(MONTH(DATE($J$89,$H161,P$89))&lt;&gt;$H161,"",P71-P90-SUMIFS(tblLeaveTracker[[BWL Hours]:[BWL Hours]],tblLeaveTracker[[DATE]:[DATE]],DATE($J$89,$H161,P$89),tblLeaveTracker[[EMP NAME]:[EMP NAME]],Bandwidth!$C$96))</f>
        <v>0</v>
      </c>
      <c r="Q161" s="27">
        <f ca="1">IF(MONTH(DATE($J$89,$H161,Q$89))&lt;&gt;$H161,"",Q71-Q90-SUMIFS(tblLeaveTracker[[BWL Hours]:[BWL Hours]],tblLeaveTracker[[DATE]:[DATE]],DATE($J$89,$H161,Q$89),tblLeaveTracker[[EMP NAME]:[EMP NAME]],Bandwidth!$C$96))</f>
        <v>90</v>
      </c>
      <c r="R161" s="27">
        <f ca="1">IF(MONTH(DATE($J$89,$H161,R$89))&lt;&gt;$H161,"",R71-R90-SUMIFS(tblLeaveTracker[[BWL Hours]:[BWL Hours]],tblLeaveTracker[[DATE]:[DATE]],DATE($J$89,$H161,R$89),tblLeaveTracker[[EMP NAME]:[EMP NAME]],Bandwidth!$C$96))</f>
        <v>90</v>
      </c>
      <c r="S161" s="27">
        <f ca="1">IF(MONTH(DATE($J$89,$H161,S$89))&lt;&gt;$H161,"",S71-S90-SUMIFS(tblLeaveTracker[[BWL Hours]:[BWL Hours]],tblLeaveTracker[[DATE]:[DATE]],DATE($J$89,$H161,S$89),tblLeaveTracker[[EMP NAME]:[EMP NAME]],Bandwidth!$C$96))</f>
        <v>90</v>
      </c>
      <c r="T161" s="27">
        <f ca="1">IF(MONTH(DATE($J$89,$H161,T$89))&lt;&gt;$H161,"",T71-T90-SUMIFS(tblLeaveTracker[[BWL Hours]:[BWL Hours]],tblLeaveTracker[[DATE]:[DATE]],DATE($J$89,$H161,T$89),tblLeaveTracker[[EMP NAME]:[EMP NAME]],Bandwidth!$C$96))</f>
        <v>90</v>
      </c>
      <c r="U161" s="27">
        <f ca="1">IF(MONTH(DATE($J$89,$H161,U$89))&lt;&gt;$H161,"",U71-U90-SUMIFS(tblLeaveTracker[[BWL Hours]:[BWL Hours]],tblLeaveTracker[[DATE]:[DATE]],DATE($J$89,$H161,U$89),tblLeaveTracker[[EMP NAME]:[EMP NAME]],Bandwidth!$C$96))</f>
        <v>90</v>
      </c>
      <c r="V161" s="27">
        <f ca="1">IF(MONTH(DATE($J$89,$H161,V$89))&lt;&gt;$H161,"",V71-V90-SUMIFS(tblLeaveTracker[[BWL Hours]:[BWL Hours]],tblLeaveTracker[[DATE]:[DATE]],DATE($J$89,$H161,V$89),tblLeaveTracker[[EMP NAME]:[EMP NAME]],Bandwidth!$C$96))</f>
        <v>0</v>
      </c>
      <c r="W161" s="27">
        <f ca="1">IF(MONTH(DATE($J$89,$H161,W$89))&lt;&gt;$H161,"",W71-W90-SUMIFS(tblLeaveTracker[[BWL Hours]:[BWL Hours]],tblLeaveTracker[[DATE]:[DATE]],DATE($J$89,$H161,W$89),tblLeaveTracker[[EMP NAME]:[EMP NAME]],Bandwidth!$C$96))</f>
        <v>0</v>
      </c>
      <c r="X161" s="27">
        <f ca="1">IF(MONTH(DATE($J$89,$H161,X$89))&lt;&gt;$H161,"",X71-X90-SUMIFS(tblLeaveTracker[[BWL Hours]:[BWL Hours]],tblLeaveTracker[[DATE]:[DATE]],DATE($J$89,$H161,X$89),tblLeaveTracker[[EMP NAME]:[EMP NAME]],Bandwidth!$C$96))</f>
        <v>90</v>
      </c>
      <c r="Y161" s="27">
        <f ca="1">IF(MONTH(DATE($J$89,$H161,Y$89))&lt;&gt;$H161,"",Y71-Y90-SUMIFS(tblLeaveTracker[[BWL Hours]:[BWL Hours]],tblLeaveTracker[[DATE]:[DATE]],DATE($J$89,$H161,Y$89),tblLeaveTracker[[EMP NAME]:[EMP NAME]],Bandwidth!$C$96))</f>
        <v>90</v>
      </c>
      <c r="Z161" s="27">
        <f ca="1">IF(MONTH(DATE($J$89,$H161,Z$89))&lt;&gt;$H161,"",Z71-Z90-SUMIFS(tblLeaveTracker[[BWL Hours]:[BWL Hours]],tblLeaveTracker[[DATE]:[DATE]],DATE($J$89,$H161,Z$89),tblLeaveTracker[[EMP NAME]:[EMP NAME]],Bandwidth!$C$96))</f>
        <v>90</v>
      </c>
      <c r="AA161" s="27">
        <f ca="1">IF(MONTH(DATE($J$89,$H161,AA$89))&lt;&gt;$H161,"",AA71-AA90-SUMIFS(tblLeaveTracker[[BWL Hours]:[BWL Hours]],tblLeaveTracker[[DATE]:[DATE]],DATE($J$89,$H161,AA$89),tblLeaveTracker[[EMP NAME]:[EMP NAME]],Bandwidth!$C$96))</f>
        <v>90</v>
      </c>
      <c r="AB161" s="27">
        <f ca="1">IF(MONTH(DATE($J$89,$H161,AB$89))&lt;&gt;$H161,"",AB71-AB90-SUMIFS(tblLeaveTracker[[BWL Hours]:[BWL Hours]],tblLeaveTracker[[DATE]:[DATE]],DATE($J$89,$H161,AB$89),tblLeaveTracker[[EMP NAME]:[EMP NAME]],Bandwidth!$C$96))</f>
        <v>90</v>
      </c>
      <c r="AC161" s="27">
        <f ca="1">IF(MONTH(DATE($J$89,$H161,AC$89))&lt;&gt;$H161,"",AC71-AC90-SUMIFS(tblLeaveTracker[[BWL Hours]:[BWL Hours]],tblLeaveTracker[[DATE]:[DATE]],DATE($J$89,$H161,AC$89),tblLeaveTracker[[EMP NAME]:[EMP NAME]],Bandwidth!$C$96))</f>
        <v>0</v>
      </c>
      <c r="AD161" s="27">
        <f ca="1">IF(MONTH(DATE($J$89,$H161,AD$89))&lt;&gt;$H161,"",AD71-AD90-SUMIFS(tblLeaveTracker[[BWL Hours]:[BWL Hours]],tblLeaveTracker[[DATE]:[DATE]],DATE($J$89,$H161,AD$89),tblLeaveTracker[[EMP NAME]:[EMP NAME]],Bandwidth!$C$96))</f>
        <v>0</v>
      </c>
      <c r="AE161" s="27">
        <f ca="1">IF(MONTH(DATE($J$89,$H161,AE$89))&lt;&gt;$H161,"",AE71-AE90-SUMIFS(tblLeaveTracker[[BWL Hours]:[BWL Hours]],tblLeaveTracker[[DATE]:[DATE]],DATE($J$89,$H161,AE$89),tblLeaveTracker[[EMP NAME]:[EMP NAME]],Bandwidth!$C$96))</f>
        <v>82</v>
      </c>
      <c r="AF161" s="27">
        <f ca="1">IF(MONTH(DATE($J$89,$H161,AF$89))&lt;&gt;$H161,"",AF71-AF90-SUMIFS(tblLeaveTracker[[BWL Hours]:[BWL Hours]],tblLeaveTracker[[DATE]:[DATE]],DATE($J$89,$H161,AF$89),tblLeaveTracker[[EMP NAME]:[EMP NAME]],Bandwidth!$C$96))</f>
        <v>82</v>
      </c>
      <c r="AG161" s="27">
        <f ca="1">IF(MONTH(DATE($J$89,$H161,AG$89))&lt;&gt;$H161,"",AG71-AG90-SUMIFS(tblLeaveTracker[[BWL Hours]:[BWL Hours]],tblLeaveTracker[[DATE]:[DATE]],DATE($J$89,$H161,AG$89),tblLeaveTracker[[EMP NAME]:[EMP NAME]],Bandwidth!$C$96))</f>
        <v>82</v>
      </c>
      <c r="AH161" s="27">
        <f ca="1">IF(MONTH(DATE($J$89,$H161,AH$89))&lt;&gt;$H161,"",AH71-AH90-SUMIFS(tblLeaveTracker[[BWL Hours]:[BWL Hours]],tblLeaveTracker[[DATE]:[DATE]],DATE($J$89,$H161,AH$89),tblLeaveTracker[[EMP NAME]:[EMP NAME]],Bandwidth!$C$96))</f>
        <v>82</v>
      </c>
      <c r="AI161" s="27">
        <f ca="1">IF(MONTH(DATE($J$89,$H161,AI$89))&lt;&gt;$H161,"",AI71-AI90-SUMIFS(tblLeaveTracker[[BWL Hours]:[BWL Hours]],tblLeaveTracker[[DATE]:[DATE]],DATE($J$89,$H161,AI$89),tblLeaveTracker[[EMP NAME]:[EMP NAME]],Bandwidth!$C$96))</f>
        <v>82</v>
      </c>
      <c r="AJ161" s="27">
        <f ca="1">IF(MONTH(DATE($J$89,$H161,AJ$89))&lt;&gt;$H161,"",AJ71-AJ90-SUMIFS(tblLeaveTracker[[BWL Hours]:[BWL Hours]],tblLeaveTracker[[DATE]:[DATE]],DATE($J$89,$H161,AJ$89),tblLeaveTracker[[EMP NAME]:[EMP NAME]],Bandwidth!$C$96))</f>
        <v>0</v>
      </c>
      <c r="AK161" s="27">
        <f ca="1">IF(MONTH(DATE($J$89,$H161,AK$89))&lt;&gt;$H161,"",AK71-AK90-SUMIFS(tblLeaveTracker[[BWL Hours]:[BWL Hours]],tblLeaveTracker[[DATE]:[DATE]],DATE($J$89,$H161,AK$89),tblLeaveTracker[[EMP NAME]:[EMP NAME]],Bandwidth!$C$96))</f>
        <v>0</v>
      </c>
      <c r="AL161" s="27">
        <f ca="1">IF(MONTH(DATE($J$89,$H161,AL$89))&lt;&gt;$H161,"",AL71-AL90-SUMIFS(tblLeaveTracker[[BWL Hours]:[BWL Hours]],tblLeaveTracker[[DATE]:[DATE]],DATE($J$89,$H161,AL$89),tblLeaveTracker[[EMP NAME]:[EMP NAME]],Bandwidth!$C$96))</f>
        <v>82</v>
      </c>
      <c r="AM161" s="27">
        <f ca="1">IF(MONTH(DATE($J$89,$H161,AM$89))&lt;&gt;$H161,"",AM71-AM90-SUMIFS(tblLeaveTracker[[BWL Hours]:[BWL Hours]],tblLeaveTracker[[DATE]:[DATE]],DATE($J$89,$H161,AM$89),tblLeaveTracker[[EMP NAME]:[EMP NAME]],Bandwidth!$C$96))</f>
        <v>82</v>
      </c>
      <c r="AN161" s="27">
        <f ca="1">IF(MONTH(DATE($J$89,$H161,AN$89))&lt;&gt;$H161,"",AN71-AN90-SUMIFS(tblLeaveTracker[[BWL Hours]:[BWL Hours]],tblLeaveTracker[[DATE]:[DATE]],DATE($J$89,$H161,AN$89),tblLeaveTracker[[EMP NAME]:[EMP NAME]],Bandwidth!$C$96))</f>
        <v>82</v>
      </c>
      <c r="AO161" s="27">
        <f ca="1">IF(MONTH(DATE($J$89,$H161,AO$89))&lt;&gt;$H161,"",AO71-AO90-SUMIFS(tblLeaveTracker[[BWL Hours]:[BWL Hours]],tblLeaveTracker[[DATE]:[DATE]],DATE($J$89,$H161,AO$89),tblLeaveTracker[[EMP NAME]:[EMP NAME]],Bandwidth!$C$96))</f>
        <v>82</v>
      </c>
    </row>
    <row r="162" spans="8:41" ht="30" customHeight="1">
      <c r="H162" s="20">
        <v>2</v>
      </c>
      <c r="J162" s="34" t="s">
        <v>71</v>
      </c>
      <c r="K162" s="27">
        <f ca="1">IF(MONTH(DATE($J$89,$H162,K$89))&lt;&gt;$H162,"",K72-K91-SUMIFS(tblLeaveTracker[[BWL Hours]:[BWL Hours]],tblLeaveTracker[[DATE]:[DATE]],DATE($J$89,$H162,K$89),tblLeaveTracker[[EMP NAME]:[EMP NAME]],Bandwidth!$C$96))</f>
        <v>82</v>
      </c>
      <c r="L162" s="27">
        <f ca="1">IF(MONTH(DATE($J$89,$H162,L$89))&lt;&gt;$H162,"",L72-L91-SUMIFS(tblLeaveTracker[[BWL Hours]:[BWL Hours]],tblLeaveTracker[[DATE]:[DATE]],DATE($J$89,$H162,L$89),tblLeaveTracker[[EMP NAME]:[EMP NAME]],Bandwidth!$C$96))</f>
        <v>0</v>
      </c>
      <c r="M162" s="27">
        <f ca="1">IF(MONTH(DATE($J$89,$H162,M$89))&lt;&gt;$H162,"",M72-M91-SUMIFS(tblLeaveTracker[[BWL Hours]:[BWL Hours]],tblLeaveTracker[[DATE]:[DATE]],DATE($J$89,$H162,M$89),tblLeaveTracker[[EMP NAME]:[EMP NAME]],Bandwidth!$C$96))</f>
        <v>0</v>
      </c>
      <c r="N162" s="27">
        <f ca="1">IF(MONTH(DATE($J$89,$H162,N$89))&lt;&gt;$H162,"",N72-N91-SUMIFS(tblLeaveTracker[[BWL Hours]:[BWL Hours]],tblLeaveTracker[[DATE]:[DATE]],DATE($J$89,$H162,N$89),tblLeaveTracker[[EMP NAME]:[EMP NAME]],Bandwidth!$C$96))</f>
        <v>82</v>
      </c>
      <c r="O162" s="27">
        <f ca="1">IF(MONTH(DATE($J$89,$H162,O$89))&lt;&gt;$H162,"",O72-O91-SUMIFS(tblLeaveTracker[[BWL Hours]:[BWL Hours]],tblLeaveTracker[[DATE]:[DATE]],DATE($J$89,$H162,O$89),tblLeaveTracker[[EMP NAME]:[EMP NAME]],Bandwidth!$C$96))</f>
        <v>82</v>
      </c>
      <c r="P162" s="27">
        <f ca="1">IF(MONTH(DATE($J$89,$H162,P$89))&lt;&gt;$H162,"",P72-P91-SUMIFS(tblLeaveTracker[[BWL Hours]:[BWL Hours]],tblLeaveTracker[[DATE]:[DATE]],DATE($J$89,$H162,P$89),tblLeaveTracker[[EMP NAME]:[EMP NAME]],Bandwidth!$C$96))</f>
        <v>82</v>
      </c>
      <c r="Q162" s="27">
        <f ca="1">IF(MONTH(DATE($J$89,$H162,Q$89))&lt;&gt;$H162,"",Q72-Q91-SUMIFS(tblLeaveTracker[[BWL Hours]:[BWL Hours]],tblLeaveTracker[[DATE]:[DATE]],DATE($J$89,$H162,Q$89),tblLeaveTracker[[EMP NAME]:[EMP NAME]],Bandwidth!$C$96))</f>
        <v>82</v>
      </c>
      <c r="R162" s="27">
        <f ca="1">IF(MONTH(DATE($J$89,$H162,R$89))&lt;&gt;$H162,"",R72-R91-SUMIFS(tblLeaveTracker[[BWL Hours]:[BWL Hours]],tblLeaveTracker[[DATE]:[DATE]],DATE($J$89,$H162,R$89),tblLeaveTracker[[EMP NAME]:[EMP NAME]],Bandwidth!$C$96))</f>
        <v>82</v>
      </c>
      <c r="S162" s="27">
        <f ca="1">IF(MONTH(DATE($J$89,$H162,S$89))&lt;&gt;$H162,"",S72-S91-SUMIFS(tblLeaveTracker[[BWL Hours]:[BWL Hours]],tblLeaveTracker[[DATE]:[DATE]],DATE($J$89,$H162,S$89),tblLeaveTracker[[EMP NAME]:[EMP NAME]],Bandwidth!$C$96))</f>
        <v>0</v>
      </c>
      <c r="T162" s="27">
        <f ca="1">IF(MONTH(DATE($J$89,$H162,T$89))&lt;&gt;$H162,"",T72-T91-SUMIFS(tblLeaveTracker[[BWL Hours]:[BWL Hours]],tblLeaveTracker[[DATE]:[DATE]],DATE($J$89,$H162,T$89),tblLeaveTracker[[EMP NAME]:[EMP NAME]],Bandwidth!$C$96))</f>
        <v>0</v>
      </c>
      <c r="U162" s="27">
        <f ca="1">IF(MONTH(DATE($J$89,$H162,U$89))&lt;&gt;$H162,"",U72-U91-SUMIFS(tblLeaveTracker[[BWL Hours]:[BWL Hours]],tblLeaveTracker[[DATE]:[DATE]],DATE($J$89,$H162,U$89),tblLeaveTracker[[EMP NAME]:[EMP NAME]],Bandwidth!$C$96))</f>
        <v>82</v>
      </c>
      <c r="V162" s="27">
        <f ca="1">IF(MONTH(DATE($J$89,$H162,V$89))&lt;&gt;$H162,"",V72-V91-SUMIFS(tblLeaveTracker[[BWL Hours]:[BWL Hours]],tblLeaveTracker[[DATE]:[DATE]],DATE($J$89,$H162,V$89),tblLeaveTracker[[EMP NAME]:[EMP NAME]],Bandwidth!$C$96))</f>
        <v>82</v>
      </c>
      <c r="W162" s="27">
        <f ca="1">IF(MONTH(DATE($J$89,$H162,W$89))&lt;&gt;$H162,"",W72-W91-SUMIFS(tblLeaveTracker[[BWL Hours]:[BWL Hours]],tblLeaveTracker[[DATE]:[DATE]],DATE($J$89,$H162,W$89),tblLeaveTracker[[EMP NAME]:[EMP NAME]],Bandwidth!$C$96))</f>
        <v>82</v>
      </c>
      <c r="X162" s="27">
        <f ca="1">IF(MONTH(DATE($J$89,$H162,X$89))&lt;&gt;$H162,"",X72-X91-SUMIFS(tblLeaveTracker[[BWL Hours]:[BWL Hours]],tblLeaveTracker[[DATE]:[DATE]],DATE($J$89,$H162,X$89),tblLeaveTracker[[EMP NAME]:[EMP NAME]],Bandwidth!$C$96))</f>
        <v>62</v>
      </c>
      <c r="Y162" s="27">
        <f ca="1">IF(MONTH(DATE($J$89,$H162,Y$89))&lt;&gt;$H162,"",Y72-Y91-SUMIFS(tblLeaveTracker[[BWL Hours]:[BWL Hours]],tblLeaveTracker[[DATE]:[DATE]],DATE($J$89,$H162,Y$89),tblLeaveTracker[[EMP NAME]:[EMP NAME]],Bandwidth!$C$96))</f>
        <v>62</v>
      </c>
      <c r="Z162" s="27">
        <f ca="1">IF(MONTH(DATE($J$89,$H162,Z$89))&lt;&gt;$H162,"",Z72-Z91-SUMIFS(tblLeaveTracker[[BWL Hours]:[BWL Hours]],tblLeaveTracker[[DATE]:[DATE]],DATE($J$89,$H162,Z$89),tblLeaveTracker[[EMP NAME]:[EMP NAME]],Bandwidth!$C$96))</f>
        <v>0</v>
      </c>
      <c r="AA162" s="27">
        <f ca="1">IF(MONTH(DATE($J$89,$H162,AA$89))&lt;&gt;$H162,"",AA72-AA91-SUMIFS(tblLeaveTracker[[BWL Hours]:[BWL Hours]],tblLeaveTracker[[DATE]:[DATE]],DATE($J$89,$H162,AA$89),tblLeaveTracker[[EMP NAME]:[EMP NAME]],Bandwidth!$C$96))</f>
        <v>0</v>
      </c>
      <c r="AB162" s="27">
        <f ca="1">IF(MONTH(DATE($J$89,$H162,AB$89))&lt;&gt;$H162,"",AB72-AB91-SUMIFS(tblLeaveTracker[[BWL Hours]:[BWL Hours]],tblLeaveTracker[[DATE]:[DATE]],DATE($J$89,$H162,AB$89),tblLeaveTracker[[EMP NAME]:[EMP NAME]],Bandwidth!$C$96))</f>
        <v>62</v>
      </c>
      <c r="AC162" s="27">
        <f ca="1">IF(MONTH(DATE($J$89,$H162,AC$89))&lt;&gt;$H162,"",AC72-AC91-SUMIFS(tblLeaveTracker[[BWL Hours]:[BWL Hours]],tblLeaveTracker[[DATE]:[DATE]],DATE($J$89,$H162,AC$89),tblLeaveTracker[[EMP NAME]:[EMP NAME]],Bandwidth!$C$96))</f>
        <v>62</v>
      </c>
      <c r="AD162" s="27">
        <f ca="1">IF(MONTH(DATE($J$89,$H162,AD$89))&lt;&gt;$H162,"",AD72-AD91-SUMIFS(tblLeaveTracker[[BWL Hours]:[BWL Hours]],tblLeaveTracker[[DATE]:[DATE]],DATE($J$89,$H162,AD$89),tblLeaveTracker[[EMP NAME]:[EMP NAME]],Bandwidth!$C$96))</f>
        <v>62</v>
      </c>
      <c r="AE162" s="27">
        <f ca="1">IF(MONTH(DATE($J$89,$H162,AE$89))&lt;&gt;$H162,"",AE72-AE91-SUMIFS(tblLeaveTracker[[BWL Hours]:[BWL Hours]],tblLeaveTracker[[DATE]:[DATE]],DATE($J$89,$H162,AE$89),tblLeaveTracker[[EMP NAME]:[EMP NAME]],Bandwidth!$C$96))</f>
        <v>62</v>
      </c>
      <c r="AF162" s="27">
        <f ca="1">IF(MONTH(DATE($J$89,$H162,AF$89))&lt;&gt;$H162,"",AF72-AF91-SUMIFS(tblLeaveTracker[[BWL Hours]:[BWL Hours]],tblLeaveTracker[[DATE]:[DATE]],DATE($J$89,$H162,AF$89),tblLeaveTracker[[EMP NAME]:[EMP NAME]],Bandwidth!$C$96))</f>
        <v>62</v>
      </c>
      <c r="AG162" s="27">
        <f ca="1">IF(MONTH(DATE($J$89,$H162,AG$89))&lt;&gt;$H162,"",AG72-AG91-SUMIFS(tblLeaveTracker[[BWL Hours]:[BWL Hours]],tblLeaveTracker[[DATE]:[DATE]],DATE($J$89,$H162,AG$89),tblLeaveTracker[[EMP NAME]:[EMP NAME]],Bandwidth!$C$96))</f>
        <v>0</v>
      </c>
      <c r="AH162" s="27">
        <f ca="1">IF(MONTH(DATE($J$89,$H162,AH$89))&lt;&gt;$H162,"",AH72-AH91-SUMIFS(tblLeaveTracker[[BWL Hours]:[BWL Hours]],tblLeaveTracker[[DATE]:[DATE]],DATE($J$89,$H162,AH$89),tblLeaveTracker[[EMP NAME]:[EMP NAME]],Bandwidth!$C$96))</f>
        <v>0</v>
      </c>
      <c r="AI162" s="27">
        <f ca="1">IF(MONTH(DATE($J$89,$H162,AI$89))&lt;&gt;$H162,"",AI72-AI91-SUMIFS(tblLeaveTracker[[BWL Hours]:[BWL Hours]],tblLeaveTracker[[DATE]:[DATE]],DATE($J$89,$H162,AI$89),tblLeaveTracker[[EMP NAME]:[EMP NAME]],Bandwidth!$C$96))</f>
        <v>62</v>
      </c>
      <c r="AJ162" s="27">
        <f ca="1">IF(MONTH(DATE($J$89,$H162,AJ$89))&lt;&gt;$H162,"",AJ72-AJ91-SUMIFS(tblLeaveTracker[[BWL Hours]:[BWL Hours]],tblLeaveTracker[[DATE]:[DATE]],DATE($J$89,$H162,AJ$89),tblLeaveTracker[[EMP NAME]:[EMP NAME]],Bandwidth!$C$96))</f>
        <v>62</v>
      </c>
      <c r="AK162" s="27">
        <f ca="1">IF(MONTH(DATE($J$89,$H162,AK$89))&lt;&gt;$H162,"",AK72-AK91-SUMIFS(tblLeaveTracker[[BWL Hours]:[BWL Hours]],tblLeaveTracker[[DATE]:[DATE]],DATE($J$89,$H162,AK$89),tblLeaveTracker[[EMP NAME]:[EMP NAME]],Bandwidth!$C$96))</f>
        <v>62</v>
      </c>
      <c r="AL162" s="27">
        <f ca="1">IF(MONTH(DATE($J$89,$H162,AL$89))&lt;&gt;$H162,"",AL72-AL91-SUMIFS(tblLeaveTracker[[BWL Hours]:[BWL Hours]],tblLeaveTracker[[DATE]:[DATE]],DATE($J$89,$H162,AL$89),tblLeaveTracker[[EMP NAME]:[EMP NAME]],Bandwidth!$C$96))</f>
        <v>62</v>
      </c>
      <c r="AM162" s="27" t="str">
        <f ca="1">IF(MONTH(DATE($J$89,$H162,AM$89))&lt;&gt;$H162,"",AM72-AM91-SUMIFS(tblLeaveTracker[[BWL Hours]:[BWL Hours]],tblLeaveTracker[[DATE]:[DATE]],DATE($J$89,$H162,AM$89),tblLeaveTracker[[EMP NAME]:[EMP NAME]],Bandwidth!$C$96))</f>
        <v/>
      </c>
      <c r="AN162" s="27" t="str">
        <f ca="1">IF(MONTH(DATE($J$89,$H162,AN$89))&lt;&gt;$H162,"",AN72-AN91-SUMIFS(tblLeaveTracker[[BWL Hours]:[BWL Hours]],tblLeaveTracker[[DATE]:[DATE]],DATE($J$89,$H162,AN$89),tblLeaveTracker[[EMP NAME]:[EMP NAME]],Bandwidth!$C$96))</f>
        <v/>
      </c>
      <c r="AO162" s="27" t="str">
        <f ca="1">IF(MONTH(DATE($J$89,$H162,AO$89))&lt;&gt;$H162,"",AO72-AO91-SUMIFS(tblLeaveTracker[[BWL Hours]:[BWL Hours]],tblLeaveTracker[[DATE]:[DATE]],DATE($J$89,$H162,AO$89),tblLeaveTracker[[EMP NAME]:[EMP NAME]],Bandwidth!$C$96))</f>
        <v/>
      </c>
    </row>
    <row r="163" spans="8:41" ht="30" customHeight="1">
      <c r="H163" s="20">
        <v>3</v>
      </c>
      <c r="J163" s="34" t="s">
        <v>72</v>
      </c>
      <c r="K163" s="27">
        <f ca="1">IF(MONTH(DATE($J$89,$H163,K$89))&lt;&gt;$H163,"",K73-K92-SUMIFS(tblLeaveTracker[[BWL Hours]:[BWL Hours]],tblLeaveTracker[[DATE]:[DATE]],DATE($J$89,$H163,K$89),tblLeaveTracker[[EMP NAME]:[EMP NAME]],Bandwidth!$C$96))</f>
        <v>62</v>
      </c>
      <c r="L163" s="27">
        <f ca="1">IF(MONTH(DATE($J$89,$H163,L$89))&lt;&gt;$H163,"",L73-L92-SUMIFS(tblLeaveTracker[[BWL Hours]:[BWL Hours]],tblLeaveTracker[[DATE]:[DATE]],DATE($J$89,$H163,L$89),tblLeaveTracker[[EMP NAME]:[EMP NAME]],Bandwidth!$C$96))</f>
        <v>0</v>
      </c>
      <c r="M163" s="27">
        <f ca="1">IF(MONTH(DATE($J$89,$H163,M$89))&lt;&gt;$H163,"",M73-M92-SUMIFS(tblLeaveTracker[[BWL Hours]:[BWL Hours]],tblLeaveTracker[[DATE]:[DATE]],DATE($J$89,$H163,M$89),tblLeaveTracker[[EMP NAME]:[EMP NAME]],Bandwidth!$C$96))</f>
        <v>0</v>
      </c>
      <c r="N163" s="27">
        <f ca="1">IF(MONTH(DATE($J$89,$H163,N$89))&lt;&gt;$H163,"",N73-N92-SUMIFS(tblLeaveTracker[[BWL Hours]:[BWL Hours]],tblLeaveTracker[[DATE]:[DATE]],DATE($J$89,$H163,N$89),tblLeaveTracker[[EMP NAME]:[EMP NAME]],Bandwidth!$C$96))</f>
        <v>62</v>
      </c>
      <c r="O163" s="27">
        <f ca="1">IF(MONTH(DATE($J$89,$H163,O$89))&lt;&gt;$H163,"",O73-O92-SUMIFS(tblLeaveTracker[[BWL Hours]:[BWL Hours]],tblLeaveTracker[[DATE]:[DATE]],DATE($J$89,$H163,O$89),tblLeaveTracker[[EMP NAME]:[EMP NAME]],Bandwidth!$C$96))</f>
        <v>62</v>
      </c>
      <c r="P163" s="27">
        <f ca="1">IF(MONTH(DATE($J$89,$H163,P$89))&lt;&gt;$H163,"",P73-P92-SUMIFS(tblLeaveTracker[[BWL Hours]:[BWL Hours]],tblLeaveTracker[[DATE]:[DATE]],DATE($J$89,$H163,P$89),tblLeaveTracker[[EMP NAME]:[EMP NAME]],Bandwidth!$C$96))</f>
        <v>62</v>
      </c>
      <c r="Q163" s="27">
        <f ca="1">IF(MONTH(DATE($J$89,$H163,Q$89))&lt;&gt;$H163,"",Q73-Q92-SUMIFS(tblLeaveTracker[[BWL Hours]:[BWL Hours]],tblLeaveTracker[[DATE]:[DATE]],DATE($J$89,$H163,Q$89),tblLeaveTracker[[EMP NAME]:[EMP NAME]],Bandwidth!$C$96))</f>
        <v>62</v>
      </c>
      <c r="R163" s="27">
        <f ca="1">IF(MONTH(DATE($J$89,$H163,R$89))&lt;&gt;$H163,"",R73-R92-SUMIFS(tblLeaveTracker[[BWL Hours]:[BWL Hours]],tblLeaveTracker[[DATE]:[DATE]],DATE($J$89,$H163,R$89),tblLeaveTracker[[EMP NAME]:[EMP NAME]],Bandwidth!$C$96))</f>
        <v>62</v>
      </c>
      <c r="S163" s="27">
        <f ca="1">IF(MONTH(DATE($J$89,$H163,S$89))&lt;&gt;$H163,"",S73-S92-SUMIFS(tblLeaveTracker[[BWL Hours]:[BWL Hours]],tblLeaveTracker[[DATE]:[DATE]],DATE($J$89,$H163,S$89),tblLeaveTracker[[EMP NAME]:[EMP NAME]],Bandwidth!$C$96))</f>
        <v>0</v>
      </c>
      <c r="T163" s="27">
        <f ca="1">IF(MONTH(DATE($J$89,$H163,T$89))&lt;&gt;$H163,"",T73-T92-SUMIFS(tblLeaveTracker[[BWL Hours]:[BWL Hours]],tblLeaveTracker[[DATE]:[DATE]],DATE($J$89,$H163,T$89),tblLeaveTracker[[EMP NAME]:[EMP NAME]],Bandwidth!$C$96))</f>
        <v>0</v>
      </c>
      <c r="U163" s="27">
        <f ca="1">IF(MONTH(DATE($J$89,$H163,U$89))&lt;&gt;$H163,"",U73-U92-SUMIFS(tblLeaveTracker[[BWL Hours]:[BWL Hours]],tblLeaveTracker[[DATE]:[DATE]],DATE($J$89,$H163,U$89),tblLeaveTracker[[EMP NAME]:[EMP NAME]],Bandwidth!$C$96))</f>
        <v>62</v>
      </c>
      <c r="V163" s="27">
        <f ca="1">IF(MONTH(DATE($J$89,$H163,V$89))&lt;&gt;$H163,"",V73-V92-SUMIFS(tblLeaveTracker[[BWL Hours]:[BWL Hours]],tblLeaveTracker[[DATE]:[DATE]],DATE($J$89,$H163,V$89),tblLeaveTracker[[EMP NAME]:[EMP NAME]],Bandwidth!$C$96))</f>
        <v>62</v>
      </c>
      <c r="W163" s="27">
        <f ca="1">IF(MONTH(DATE($J$89,$H163,W$89))&lt;&gt;$H163,"",W73-W92-SUMIFS(tblLeaveTracker[[BWL Hours]:[BWL Hours]],tblLeaveTracker[[DATE]:[DATE]],DATE($J$89,$H163,W$89),tblLeaveTracker[[EMP NAME]:[EMP NAME]],Bandwidth!$C$96))</f>
        <v>62</v>
      </c>
      <c r="X163" s="27">
        <f ca="1">IF(MONTH(DATE($J$89,$H163,X$89))&lt;&gt;$H163,"",X73-X92-SUMIFS(tblLeaveTracker[[BWL Hours]:[BWL Hours]],tblLeaveTracker[[DATE]:[DATE]],DATE($J$89,$H163,X$89),tblLeaveTracker[[EMP NAME]:[EMP NAME]],Bandwidth!$C$96))</f>
        <v>62</v>
      </c>
      <c r="Y163" s="27">
        <f ca="1">IF(MONTH(DATE($J$89,$H163,Y$89))&lt;&gt;$H163,"",Y73-Y92-SUMIFS(tblLeaveTracker[[BWL Hours]:[BWL Hours]],tblLeaveTracker[[DATE]:[DATE]],DATE($J$89,$H163,Y$89),tblLeaveTracker[[EMP NAME]:[EMP NAME]],Bandwidth!$C$96))</f>
        <v>62</v>
      </c>
      <c r="Z163" s="27">
        <f ca="1">IF(MONTH(DATE($J$89,$H163,Z$89))&lt;&gt;$H163,"",Z73-Z92-SUMIFS(tblLeaveTracker[[BWL Hours]:[BWL Hours]],tblLeaveTracker[[DATE]:[DATE]],DATE($J$89,$H163,Z$89),tblLeaveTracker[[EMP NAME]:[EMP NAME]],Bandwidth!$C$96))</f>
        <v>0</v>
      </c>
      <c r="AA163" s="27">
        <f ca="1">IF(MONTH(DATE($J$89,$H163,AA$89))&lt;&gt;$H163,"",AA73-AA92-SUMIFS(tblLeaveTracker[[BWL Hours]:[BWL Hours]],tblLeaveTracker[[DATE]:[DATE]],DATE($J$89,$H163,AA$89),tblLeaveTracker[[EMP NAME]:[EMP NAME]],Bandwidth!$C$96))</f>
        <v>0</v>
      </c>
      <c r="AB163" s="27">
        <f ca="1">IF(MONTH(DATE($J$89,$H163,AB$89))&lt;&gt;$H163,"",AB73-AB92-SUMIFS(tblLeaveTracker[[BWL Hours]:[BWL Hours]],tblLeaveTracker[[DATE]:[DATE]],DATE($J$89,$H163,AB$89),tblLeaveTracker[[EMP NAME]:[EMP NAME]],Bandwidth!$C$96))</f>
        <v>62</v>
      </c>
      <c r="AC163" s="27">
        <f ca="1">IF(MONTH(DATE($J$89,$H163,AC$89))&lt;&gt;$H163,"",AC73-AC92-SUMIFS(tblLeaveTracker[[BWL Hours]:[BWL Hours]],tblLeaveTracker[[DATE]:[DATE]],DATE($J$89,$H163,AC$89),tblLeaveTracker[[EMP NAME]:[EMP NAME]],Bandwidth!$C$96))</f>
        <v>62</v>
      </c>
      <c r="AD163" s="27">
        <f ca="1">IF(MONTH(DATE($J$89,$H163,AD$89))&lt;&gt;$H163,"",AD73-AD92-SUMIFS(tblLeaveTracker[[BWL Hours]:[BWL Hours]],tblLeaveTracker[[DATE]:[DATE]],DATE($J$89,$H163,AD$89),tblLeaveTracker[[EMP NAME]:[EMP NAME]],Bandwidth!$C$96))</f>
        <v>62</v>
      </c>
      <c r="AE163" s="27">
        <f ca="1">IF(MONTH(DATE($J$89,$H163,AE$89))&lt;&gt;$H163,"",AE73-AE92-SUMIFS(tblLeaveTracker[[BWL Hours]:[BWL Hours]],tblLeaveTracker[[DATE]:[DATE]],DATE($J$89,$H163,AE$89),tblLeaveTracker[[EMP NAME]:[EMP NAME]],Bandwidth!$C$96))</f>
        <v>62</v>
      </c>
      <c r="AF163" s="27">
        <f ca="1">IF(MONTH(DATE($J$89,$H163,AF$89))&lt;&gt;$H163,"",AF73-AF92-SUMIFS(tblLeaveTracker[[BWL Hours]:[BWL Hours]],tblLeaveTracker[[DATE]:[DATE]],DATE($J$89,$H163,AF$89),tblLeaveTracker[[EMP NAME]:[EMP NAME]],Bandwidth!$C$96))</f>
        <v>62</v>
      </c>
      <c r="AG163" s="27">
        <f ca="1">IF(MONTH(DATE($J$89,$H163,AG$89))&lt;&gt;$H163,"",AG73-AG92-SUMIFS(tblLeaveTracker[[BWL Hours]:[BWL Hours]],tblLeaveTracker[[DATE]:[DATE]],DATE($J$89,$H163,AG$89),tblLeaveTracker[[EMP NAME]:[EMP NAME]],Bandwidth!$C$96))</f>
        <v>0</v>
      </c>
      <c r="AH163" s="27">
        <f ca="1">IF(MONTH(DATE($J$89,$H163,AH$89))&lt;&gt;$H163,"",AH73-AH92-SUMIFS(tblLeaveTracker[[BWL Hours]:[BWL Hours]],tblLeaveTracker[[DATE]:[DATE]],DATE($J$89,$H163,AH$89),tblLeaveTracker[[EMP NAME]:[EMP NAME]],Bandwidth!$C$96))</f>
        <v>0</v>
      </c>
      <c r="AI163" s="27">
        <f ca="1">IF(MONTH(DATE($J$89,$H163,AI$89))&lt;&gt;$H163,"",AI73-AI92-SUMIFS(tblLeaveTracker[[BWL Hours]:[BWL Hours]],tblLeaveTracker[[DATE]:[DATE]],DATE($J$89,$H163,AI$89),tblLeaveTracker[[EMP NAME]:[EMP NAME]],Bandwidth!$C$96))</f>
        <v>62</v>
      </c>
      <c r="AJ163" s="27">
        <f ca="1">IF(MONTH(DATE($J$89,$H163,AJ$89))&lt;&gt;$H163,"",AJ73-AJ92-SUMIFS(tblLeaveTracker[[BWL Hours]:[BWL Hours]],tblLeaveTracker[[DATE]:[DATE]],DATE($J$89,$H163,AJ$89),tblLeaveTracker[[EMP NAME]:[EMP NAME]],Bandwidth!$C$96))</f>
        <v>62</v>
      </c>
      <c r="AK163" s="27">
        <f ca="1">IF(MONTH(DATE($J$89,$H163,AK$89))&lt;&gt;$H163,"",AK73-AK92-SUMIFS(tblLeaveTracker[[BWL Hours]:[BWL Hours]],tblLeaveTracker[[DATE]:[DATE]],DATE($J$89,$H163,AK$89),tblLeaveTracker[[EMP NAME]:[EMP NAME]],Bandwidth!$C$96))</f>
        <v>62</v>
      </c>
      <c r="AL163" s="27">
        <f ca="1">IF(MONTH(DATE($J$89,$H163,AL$89))&lt;&gt;$H163,"",AL73-AL92-SUMIFS(tblLeaveTracker[[BWL Hours]:[BWL Hours]],tblLeaveTracker[[DATE]:[DATE]],DATE($J$89,$H163,AL$89),tblLeaveTracker[[EMP NAME]:[EMP NAME]],Bandwidth!$C$96))</f>
        <v>62</v>
      </c>
      <c r="AM163" s="27">
        <f ca="1">IF(MONTH(DATE($J$89,$H163,AM$89))&lt;&gt;$H163,"",AM73-AM92-SUMIFS(tblLeaveTracker[[BWL Hours]:[BWL Hours]],tblLeaveTracker[[DATE]:[DATE]],DATE($J$89,$H163,AM$89),tblLeaveTracker[[EMP NAME]:[EMP NAME]],Bandwidth!$C$96))</f>
        <v>52</v>
      </c>
      <c r="AN163" s="27">
        <f ca="1">IF(MONTH(DATE($J$89,$H163,AN$89))&lt;&gt;$H163,"",AN73-AN92-SUMIFS(tblLeaveTracker[[BWL Hours]:[BWL Hours]],tblLeaveTracker[[DATE]:[DATE]],DATE($J$89,$H163,AN$89),tblLeaveTracker[[EMP NAME]:[EMP NAME]],Bandwidth!$C$96))</f>
        <v>0</v>
      </c>
      <c r="AO163" s="27">
        <f ca="1">IF(MONTH(DATE($J$89,$H163,AO$89))&lt;&gt;$H163,"",AO73-AO92-SUMIFS(tblLeaveTracker[[BWL Hours]:[BWL Hours]],tblLeaveTracker[[DATE]:[DATE]],DATE($J$89,$H163,AO$89),tblLeaveTracker[[EMP NAME]:[EMP NAME]],Bandwidth!$C$96))</f>
        <v>0</v>
      </c>
    </row>
    <row r="164" spans="8:41" ht="30" customHeight="1">
      <c r="H164" s="20">
        <v>4</v>
      </c>
      <c r="J164" s="34" t="s">
        <v>73</v>
      </c>
      <c r="K164" s="27">
        <f ca="1">IF(MONTH(DATE($J$89,$H164,K$89))&lt;&gt;$H164,"",K74-K93-SUMIFS(tblLeaveTracker[[BWL Hours]:[BWL Hours]],tblLeaveTracker[[DATE]:[DATE]],DATE($J$89,$H164,K$89),tblLeaveTracker[[EMP NAME]:[EMP NAME]],Bandwidth!$C$96))</f>
        <v>52</v>
      </c>
      <c r="L164" s="27">
        <f ca="1">IF(MONTH(DATE($J$89,$H164,L$89))&lt;&gt;$H164,"",L74-L93-SUMIFS(tblLeaveTracker[[BWL Hours]:[BWL Hours]],tblLeaveTracker[[DATE]:[DATE]],DATE($J$89,$H164,L$89),tblLeaveTracker[[EMP NAME]:[EMP NAME]],Bandwidth!$C$96))</f>
        <v>52</v>
      </c>
      <c r="M164" s="27">
        <f ca="1">IF(MONTH(DATE($J$89,$H164,M$89))&lt;&gt;$H164,"",M74-M93-SUMIFS(tblLeaveTracker[[BWL Hours]:[BWL Hours]],tblLeaveTracker[[DATE]:[DATE]],DATE($J$89,$H164,M$89),tblLeaveTracker[[EMP NAME]:[EMP NAME]],Bandwidth!$C$96))</f>
        <v>52</v>
      </c>
      <c r="N164" s="27">
        <f ca="1">IF(MONTH(DATE($J$89,$H164,N$89))&lt;&gt;$H164,"",N74-N93-SUMIFS(tblLeaveTracker[[BWL Hours]:[BWL Hours]],tblLeaveTracker[[DATE]:[DATE]],DATE($J$89,$H164,N$89),tblLeaveTracker[[EMP NAME]:[EMP NAME]],Bandwidth!$C$96))</f>
        <v>52</v>
      </c>
      <c r="O164" s="27">
        <f ca="1">IF(MONTH(DATE($J$89,$H164,O$89))&lt;&gt;$H164,"",O74-O93-SUMIFS(tblLeaveTracker[[BWL Hours]:[BWL Hours]],tblLeaveTracker[[DATE]:[DATE]],DATE($J$89,$H164,O$89),tblLeaveTracker[[EMP NAME]:[EMP NAME]],Bandwidth!$C$96))</f>
        <v>52</v>
      </c>
      <c r="P164" s="27">
        <f ca="1">IF(MONTH(DATE($J$89,$H164,P$89))&lt;&gt;$H164,"",P74-P93-SUMIFS(tblLeaveTracker[[BWL Hours]:[BWL Hours]],tblLeaveTracker[[DATE]:[DATE]],DATE($J$89,$H164,P$89),tblLeaveTracker[[EMP NAME]:[EMP NAME]],Bandwidth!$C$96))</f>
        <v>0</v>
      </c>
      <c r="Q164" s="27">
        <f ca="1">IF(MONTH(DATE($J$89,$H164,Q$89))&lt;&gt;$H164,"",Q74-Q93-SUMIFS(tblLeaveTracker[[BWL Hours]:[BWL Hours]],tblLeaveTracker[[DATE]:[DATE]],DATE($J$89,$H164,Q$89),tblLeaveTracker[[EMP NAME]:[EMP NAME]],Bandwidth!$C$96))</f>
        <v>0</v>
      </c>
      <c r="R164" s="27">
        <f ca="1">IF(MONTH(DATE($J$89,$H164,R$89))&lt;&gt;$H164,"",R74-R93-SUMIFS(tblLeaveTracker[[BWL Hours]:[BWL Hours]],tblLeaveTracker[[DATE]:[DATE]],DATE($J$89,$H164,R$89),tblLeaveTracker[[EMP NAME]:[EMP NAME]],Bandwidth!$C$96))</f>
        <v>52</v>
      </c>
      <c r="S164" s="27">
        <f ca="1">IF(MONTH(DATE($J$89,$H164,S$89))&lt;&gt;$H164,"",S74-S93-SUMIFS(tblLeaveTracker[[BWL Hours]:[BWL Hours]],tblLeaveTracker[[DATE]:[DATE]],DATE($J$89,$H164,S$89),tblLeaveTracker[[EMP NAME]:[EMP NAME]],Bandwidth!$C$96))</f>
        <v>52</v>
      </c>
      <c r="T164" s="27">
        <f ca="1">IF(MONTH(DATE($J$89,$H164,T$89))&lt;&gt;$H164,"",T74-T93-SUMIFS(tblLeaveTracker[[BWL Hours]:[BWL Hours]],tblLeaveTracker[[DATE]:[DATE]],DATE($J$89,$H164,T$89),tblLeaveTracker[[EMP NAME]:[EMP NAME]],Bandwidth!$C$96))</f>
        <v>52</v>
      </c>
      <c r="U164" s="27">
        <f ca="1">IF(MONTH(DATE($J$89,$H164,U$89))&lt;&gt;$H164,"",U74-U93-SUMIFS(tblLeaveTracker[[BWL Hours]:[BWL Hours]],tblLeaveTracker[[DATE]:[DATE]],DATE($J$89,$H164,U$89),tblLeaveTracker[[EMP NAME]:[EMP NAME]],Bandwidth!$C$96))</f>
        <v>52</v>
      </c>
      <c r="V164" s="27">
        <f ca="1">IF(MONTH(DATE($J$89,$H164,V$89))&lt;&gt;$H164,"",V74-V93-SUMIFS(tblLeaveTracker[[BWL Hours]:[BWL Hours]],tblLeaveTracker[[DATE]:[DATE]],DATE($J$89,$H164,V$89),tblLeaveTracker[[EMP NAME]:[EMP NAME]],Bandwidth!$C$96))</f>
        <v>52</v>
      </c>
      <c r="W164" s="27">
        <f ca="1">IF(MONTH(DATE($J$89,$H164,W$89))&lt;&gt;$H164,"",W74-W93-SUMIFS(tblLeaveTracker[[BWL Hours]:[BWL Hours]],tblLeaveTracker[[DATE]:[DATE]],DATE($J$89,$H164,W$89),tblLeaveTracker[[EMP NAME]:[EMP NAME]],Bandwidth!$C$96))</f>
        <v>0</v>
      </c>
      <c r="X164" s="27">
        <f ca="1">IF(MONTH(DATE($J$89,$H164,X$89))&lt;&gt;$H164,"",X74-X93-SUMIFS(tblLeaveTracker[[BWL Hours]:[BWL Hours]],tblLeaveTracker[[DATE]:[DATE]],DATE($J$89,$H164,X$89),tblLeaveTracker[[EMP NAME]:[EMP NAME]],Bandwidth!$C$96))</f>
        <v>0</v>
      </c>
      <c r="Y164" s="27">
        <f ca="1">IF(MONTH(DATE($J$89,$H164,Y$89))&lt;&gt;$H164,"",Y74-Y93-SUMIFS(tblLeaveTracker[[BWL Hours]:[BWL Hours]],tblLeaveTracker[[DATE]:[DATE]],DATE($J$89,$H164,Y$89),tblLeaveTracker[[EMP NAME]:[EMP NAME]],Bandwidth!$C$96))</f>
        <v>52</v>
      </c>
      <c r="Z164" s="27">
        <f ca="1">IF(MONTH(DATE($J$89,$H164,Z$89))&lt;&gt;$H164,"",Z74-Z93-SUMIFS(tblLeaveTracker[[BWL Hours]:[BWL Hours]],tblLeaveTracker[[DATE]:[DATE]],DATE($J$89,$H164,Z$89),tblLeaveTracker[[EMP NAME]:[EMP NAME]],Bandwidth!$C$96))</f>
        <v>52</v>
      </c>
      <c r="AA164" s="27">
        <f ca="1">IF(MONTH(DATE($J$89,$H164,AA$89))&lt;&gt;$H164,"",AA74-AA93-SUMIFS(tblLeaveTracker[[BWL Hours]:[BWL Hours]],tblLeaveTracker[[DATE]:[DATE]],DATE($J$89,$H164,AA$89),tblLeaveTracker[[EMP NAME]:[EMP NAME]],Bandwidth!$C$96))</f>
        <v>52</v>
      </c>
      <c r="AB164" s="27">
        <f ca="1">IF(MONTH(DATE($J$89,$H164,AB$89))&lt;&gt;$H164,"",AB74-AB93-SUMIFS(tblLeaveTracker[[BWL Hours]:[BWL Hours]],tblLeaveTracker[[DATE]:[DATE]],DATE($J$89,$H164,AB$89),tblLeaveTracker[[EMP NAME]:[EMP NAME]],Bandwidth!$C$96))</f>
        <v>52</v>
      </c>
      <c r="AC164" s="27">
        <f ca="1">IF(MONTH(DATE($J$89,$H164,AC$89))&lt;&gt;$H164,"",AC74-AC93-SUMIFS(tblLeaveTracker[[BWL Hours]:[BWL Hours]],tblLeaveTracker[[DATE]:[DATE]],DATE($J$89,$H164,AC$89),tblLeaveTracker[[EMP NAME]:[EMP NAME]],Bandwidth!$C$96))</f>
        <v>52</v>
      </c>
      <c r="AD164" s="27">
        <f ca="1">IF(MONTH(DATE($J$89,$H164,AD$89))&lt;&gt;$H164,"",AD74-AD93-SUMIFS(tblLeaveTracker[[BWL Hours]:[BWL Hours]],tblLeaveTracker[[DATE]:[DATE]],DATE($J$89,$H164,AD$89),tblLeaveTracker[[EMP NAME]:[EMP NAME]],Bandwidth!$C$96))</f>
        <v>0</v>
      </c>
      <c r="AE164" s="27">
        <f ca="1">IF(MONTH(DATE($J$89,$H164,AE$89))&lt;&gt;$H164,"",AE74-AE93-SUMIFS(tblLeaveTracker[[BWL Hours]:[BWL Hours]],tblLeaveTracker[[DATE]:[DATE]],DATE($J$89,$H164,AE$89),tblLeaveTracker[[EMP NAME]:[EMP NAME]],Bandwidth!$C$96))</f>
        <v>0</v>
      </c>
      <c r="AF164" s="27">
        <f ca="1">IF(MONTH(DATE($J$89,$H164,AF$89))&lt;&gt;$H164,"",AF74-AF93-SUMIFS(tblLeaveTracker[[BWL Hours]:[BWL Hours]],tblLeaveTracker[[DATE]:[DATE]],DATE($J$89,$H164,AF$89),tblLeaveTracker[[EMP NAME]:[EMP NAME]],Bandwidth!$C$96))</f>
        <v>52</v>
      </c>
      <c r="AG164" s="27">
        <f ca="1">IF(MONTH(DATE($J$89,$H164,AG$89))&lt;&gt;$H164,"",AG74-AG93-SUMIFS(tblLeaveTracker[[BWL Hours]:[BWL Hours]],tblLeaveTracker[[DATE]:[DATE]],DATE($J$89,$H164,AG$89),tblLeaveTracker[[EMP NAME]:[EMP NAME]],Bandwidth!$C$96))</f>
        <v>52</v>
      </c>
      <c r="AH164" s="27">
        <f ca="1">IF(MONTH(DATE($J$89,$H164,AH$89))&lt;&gt;$H164,"",AH74-AH93-SUMIFS(tblLeaveTracker[[BWL Hours]:[BWL Hours]],tblLeaveTracker[[DATE]:[DATE]],DATE($J$89,$H164,AH$89),tblLeaveTracker[[EMP NAME]:[EMP NAME]],Bandwidth!$C$96))</f>
        <v>52</v>
      </c>
      <c r="AI164" s="27">
        <f ca="1">IF(MONTH(DATE($J$89,$H164,AI$89))&lt;&gt;$H164,"",AI74-AI93-SUMIFS(tblLeaveTracker[[BWL Hours]:[BWL Hours]],tblLeaveTracker[[DATE]:[DATE]],DATE($J$89,$H164,AI$89),tblLeaveTracker[[EMP NAME]:[EMP NAME]],Bandwidth!$C$96))</f>
        <v>52</v>
      </c>
      <c r="AJ164" s="27">
        <f ca="1">IF(MONTH(DATE($J$89,$H164,AJ$89))&lt;&gt;$H164,"",AJ74-AJ93-SUMIFS(tblLeaveTracker[[BWL Hours]:[BWL Hours]],tblLeaveTracker[[DATE]:[DATE]],DATE($J$89,$H164,AJ$89),tblLeaveTracker[[EMP NAME]:[EMP NAME]],Bandwidth!$C$96))</f>
        <v>52</v>
      </c>
      <c r="AK164" s="27">
        <f ca="1">IF(MONTH(DATE($J$89,$H164,AK$89))&lt;&gt;$H164,"",AK74-AK93-SUMIFS(tblLeaveTracker[[BWL Hours]:[BWL Hours]],tblLeaveTracker[[DATE]:[DATE]],DATE($J$89,$H164,AK$89),tblLeaveTracker[[EMP NAME]:[EMP NAME]],Bandwidth!$C$96))</f>
        <v>0</v>
      </c>
      <c r="AL164" s="27">
        <f ca="1">IF(MONTH(DATE($J$89,$H164,AL$89))&lt;&gt;$H164,"",AL74-AL93-SUMIFS(tblLeaveTracker[[BWL Hours]:[BWL Hours]],tblLeaveTracker[[DATE]:[DATE]],DATE($J$89,$H164,AL$89),tblLeaveTracker[[EMP NAME]:[EMP NAME]],Bandwidth!$C$96))</f>
        <v>0</v>
      </c>
      <c r="AM164" s="27">
        <f ca="1">IF(MONTH(DATE($J$89,$H164,AM$89))&lt;&gt;$H164,"",AM74-AM93-SUMIFS(tblLeaveTracker[[BWL Hours]:[BWL Hours]],tblLeaveTracker[[DATE]:[DATE]],DATE($J$89,$H164,AM$89),tblLeaveTracker[[EMP NAME]:[EMP NAME]],Bandwidth!$C$96))</f>
        <v>52</v>
      </c>
      <c r="AN164" s="27">
        <f ca="1">IF(MONTH(DATE($J$89,$H164,AN$89))&lt;&gt;$H164,"",AN74-AN93-SUMIFS(tblLeaveTracker[[BWL Hours]:[BWL Hours]],tblLeaveTracker[[DATE]:[DATE]],DATE($J$89,$H164,AN$89),tblLeaveTracker[[EMP NAME]:[EMP NAME]],Bandwidth!$C$96))</f>
        <v>52</v>
      </c>
      <c r="AO164" s="27" t="str">
        <f ca="1">IF(MONTH(DATE($J$89,$H164,AO$89))&lt;&gt;$H164,"",AO74-AO93-SUMIFS(tblLeaveTracker[[BWL Hours]:[BWL Hours]],tblLeaveTracker[[DATE]:[DATE]],DATE($J$89,$H164,AO$89),tblLeaveTracker[[EMP NAME]:[EMP NAME]],Bandwidth!$C$96))</f>
        <v/>
      </c>
    </row>
    <row r="165" spans="8:41" ht="30" customHeight="1">
      <c r="H165" s="20">
        <v>5</v>
      </c>
      <c r="J165" s="34" t="s">
        <v>74</v>
      </c>
      <c r="K165" s="27">
        <f ca="1">IF(MONTH(DATE($J$89,$H165,K$89))&lt;&gt;$H165,"",K75-K94-SUMIFS(tblLeaveTracker[[BWL Hours]:[BWL Hours]],tblLeaveTracker[[DATE]:[DATE]],DATE($J$89,$H165,K$89),tblLeaveTracker[[EMP NAME]:[EMP NAME]],Bandwidth!$C$96))</f>
        <v>52</v>
      </c>
      <c r="L165" s="27">
        <f ca="1">IF(MONTH(DATE($J$89,$H165,L$89))&lt;&gt;$H165,"",L75-L94-SUMIFS(tblLeaveTracker[[BWL Hours]:[BWL Hours]],tblLeaveTracker[[DATE]:[DATE]],DATE($J$89,$H165,L$89),tblLeaveTracker[[EMP NAME]:[EMP NAME]],Bandwidth!$C$96))</f>
        <v>47</v>
      </c>
      <c r="M165" s="27">
        <f ca="1">IF(MONTH(DATE($J$89,$H165,M$89))&lt;&gt;$H165,"",M75-M94-SUMIFS(tblLeaveTracker[[BWL Hours]:[BWL Hours]],tblLeaveTracker[[DATE]:[DATE]],DATE($J$89,$H165,M$89),tblLeaveTracker[[EMP NAME]:[EMP NAME]],Bandwidth!$C$96))</f>
        <v>47</v>
      </c>
      <c r="N165" s="27">
        <f ca="1">IF(MONTH(DATE($J$89,$H165,N$89))&lt;&gt;$H165,"",N75-N94-SUMIFS(tblLeaveTracker[[BWL Hours]:[BWL Hours]],tblLeaveTracker[[DATE]:[DATE]],DATE($J$89,$H165,N$89),tblLeaveTracker[[EMP NAME]:[EMP NAME]],Bandwidth!$C$96))</f>
        <v>0</v>
      </c>
      <c r="O165" s="27">
        <f ca="1">IF(MONTH(DATE($J$89,$H165,O$89))&lt;&gt;$H165,"",O75-O94-SUMIFS(tblLeaveTracker[[BWL Hours]:[BWL Hours]],tblLeaveTracker[[DATE]:[DATE]],DATE($J$89,$H165,O$89),tblLeaveTracker[[EMP NAME]:[EMP NAME]],Bandwidth!$C$96))</f>
        <v>0</v>
      </c>
      <c r="P165" s="27">
        <f ca="1">IF(MONTH(DATE($J$89,$H165,P$89))&lt;&gt;$H165,"",P75-P94-SUMIFS(tblLeaveTracker[[BWL Hours]:[BWL Hours]],tblLeaveTracker[[DATE]:[DATE]],DATE($J$89,$H165,P$89),tblLeaveTracker[[EMP NAME]:[EMP NAME]],Bandwidth!$C$96))</f>
        <v>47</v>
      </c>
      <c r="Q165" s="27">
        <f ca="1">IF(MONTH(DATE($J$89,$H165,Q$89))&lt;&gt;$H165,"",Q75-Q94-SUMIFS(tblLeaveTracker[[BWL Hours]:[BWL Hours]],tblLeaveTracker[[DATE]:[DATE]],DATE($J$89,$H165,Q$89),tblLeaveTracker[[EMP NAME]:[EMP NAME]],Bandwidth!$C$96))</f>
        <v>42</v>
      </c>
      <c r="R165" s="27">
        <f ca="1">IF(MONTH(DATE($J$89,$H165,R$89))&lt;&gt;$H165,"",R75-R94-SUMIFS(tblLeaveTracker[[BWL Hours]:[BWL Hours]],tblLeaveTracker[[DATE]:[DATE]],DATE($J$89,$H165,R$89),tblLeaveTracker[[EMP NAME]:[EMP NAME]],Bandwidth!$C$96))</f>
        <v>42</v>
      </c>
      <c r="S165" s="27">
        <f ca="1">IF(MONTH(DATE($J$89,$H165,S$89))&lt;&gt;$H165,"",S75-S94-SUMIFS(tblLeaveTracker[[BWL Hours]:[BWL Hours]],tblLeaveTracker[[DATE]:[DATE]],DATE($J$89,$H165,S$89),tblLeaveTracker[[EMP NAME]:[EMP NAME]],Bandwidth!$C$96))</f>
        <v>42</v>
      </c>
      <c r="T165" s="27">
        <f ca="1">IF(MONTH(DATE($J$89,$H165,T$89))&lt;&gt;$H165,"",T75-T94-SUMIFS(tblLeaveTracker[[BWL Hours]:[BWL Hours]],tblLeaveTracker[[DATE]:[DATE]],DATE($J$89,$H165,T$89),tblLeaveTracker[[EMP NAME]:[EMP NAME]],Bandwidth!$C$96))</f>
        <v>42</v>
      </c>
      <c r="U165" s="27">
        <f ca="1">IF(MONTH(DATE($J$89,$H165,U$89))&lt;&gt;$H165,"",U75-U94-SUMIFS(tblLeaveTracker[[BWL Hours]:[BWL Hours]],tblLeaveTracker[[DATE]:[DATE]],DATE($J$89,$H165,U$89),tblLeaveTracker[[EMP NAME]:[EMP NAME]],Bandwidth!$C$96))</f>
        <v>0</v>
      </c>
      <c r="V165" s="27">
        <f ca="1">IF(MONTH(DATE($J$89,$H165,V$89))&lt;&gt;$H165,"",V75-V94-SUMIFS(tblLeaveTracker[[BWL Hours]:[BWL Hours]],tblLeaveTracker[[DATE]:[DATE]],DATE($J$89,$H165,V$89),tblLeaveTracker[[EMP NAME]:[EMP NAME]],Bandwidth!$C$96))</f>
        <v>0</v>
      </c>
      <c r="W165" s="27">
        <f ca="1">IF(MONTH(DATE($J$89,$H165,W$89))&lt;&gt;$H165,"",W75-W94-SUMIFS(tblLeaveTracker[[BWL Hours]:[BWL Hours]],tblLeaveTracker[[DATE]:[DATE]],DATE($J$89,$H165,W$89),tblLeaveTracker[[EMP NAME]:[EMP NAME]],Bandwidth!$C$96))</f>
        <v>42</v>
      </c>
      <c r="X165" s="27">
        <f ca="1">IF(MONTH(DATE($J$89,$H165,X$89))&lt;&gt;$H165,"",X75-X94-SUMIFS(tblLeaveTracker[[BWL Hours]:[BWL Hours]],tblLeaveTracker[[DATE]:[DATE]],DATE($J$89,$H165,X$89),tblLeaveTracker[[EMP NAME]:[EMP NAME]],Bandwidth!$C$96))</f>
        <v>42</v>
      </c>
      <c r="Y165" s="27">
        <f ca="1">IF(MONTH(DATE($J$89,$H165,Y$89))&lt;&gt;$H165,"",Y75-Y94-SUMIFS(tblLeaveTracker[[BWL Hours]:[BWL Hours]],tblLeaveTracker[[DATE]:[DATE]],DATE($J$89,$H165,Y$89),tblLeaveTracker[[EMP NAME]:[EMP NAME]],Bandwidth!$C$96))</f>
        <v>42</v>
      </c>
      <c r="Z165" s="27">
        <f ca="1">IF(MONTH(DATE($J$89,$H165,Z$89))&lt;&gt;$H165,"",Z75-Z94-SUMIFS(tblLeaveTracker[[BWL Hours]:[BWL Hours]],tblLeaveTracker[[DATE]:[DATE]],DATE($J$89,$H165,Z$89),tblLeaveTracker[[EMP NAME]:[EMP NAME]],Bandwidth!$C$96))</f>
        <v>42</v>
      </c>
      <c r="AA165" s="27">
        <f ca="1">IF(MONTH(DATE($J$89,$H165,AA$89))&lt;&gt;$H165,"",AA75-AA94-SUMIFS(tblLeaveTracker[[BWL Hours]:[BWL Hours]],tblLeaveTracker[[DATE]:[DATE]],DATE($J$89,$H165,AA$89),tblLeaveTracker[[EMP NAME]:[EMP NAME]],Bandwidth!$C$96))</f>
        <v>42</v>
      </c>
      <c r="AB165" s="27">
        <f ca="1">IF(MONTH(DATE($J$89,$H165,AB$89))&lt;&gt;$H165,"",AB75-AB94-SUMIFS(tblLeaveTracker[[BWL Hours]:[BWL Hours]],tblLeaveTracker[[DATE]:[DATE]],DATE($J$89,$H165,AB$89),tblLeaveTracker[[EMP NAME]:[EMP NAME]],Bandwidth!$C$96))</f>
        <v>0</v>
      </c>
      <c r="AC165" s="27">
        <f ca="1">IF(MONTH(DATE($J$89,$H165,AC$89))&lt;&gt;$H165,"",AC75-AC94-SUMIFS(tblLeaveTracker[[BWL Hours]:[BWL Hours]],tblLeaveTracker[[DATE]:[DATE]],DATE($J$89,$H165,AC$89),tblLeaveTracker[[EMP NAME]:[EMP NAME]],Bandwidth!$C$96))</f>
        <v>0</v>
      </c>
      <c r="AD165" s="27">
        <f ca="1">IF(MONTH(DATE($J$89,$H165,AD$89))&lt;&gt;$H165,"",AD75-AD94-SUMIFS(tblLeaveTracker[[BWL Hours]:[BWL Hours]],tblLeaveTracker[[DATE]:[DATE]],DATE($J$89,$H165,AD$89),tblLeaveTracker[[EMP NAME]:[EMP NAME]],Bandwidth!$C$96))</f>
        <v>42</v>
      </c>
      <c r="AE165" s="27">
        <f ca="1">IF(MONTH(DATE($J$89,$H165,AE$89))&lt;&gt;$H165,"",AE75-AE94-SUMIFS(tblLeaveTracker[[BWL Hours]:[BWL Hours]],tblLeaveTracker[[DATE]:[DATE]],DATE($J$89,$H165,AE$89),tblLeaveTracker[[EMP NAME]:[EMP NAME]],Bandwidth!$C$96))</f>
        <v>42</v>
      </c>
      <c r="AF165" s="27">
        <f ca="1">IF(MONTH(DATE($J$89,$H165,AF$89))&lt;&gt;$H165,"",AF75-AF94-SUMIFS(tblLeaveTracker[[BWL Hours]:[BWL Hours]],tblLeaveTracker[[DATE]:[DATE]],DATE($J$89,$H165,AF$89),tblLeaveTracker[[EMP NAME]:[EMP NAME]],Bandwidth!$C$96))</f>
        <v>39.5</v>
      </c>
      <c r="AG165" s="27">
        <f ca="1">IF(MONTH(DATE($J$89,$H165,AG$89))&lt;&gt;$H165,"",AG75-AG94-SUMIFS(tblLeaveTracker[[BWL Hours]:[BWL Hours]],tblLeaveTracker[[DATE]:[DATE]],DATE($J$89,$H165,AG$89),tblLeaveTracker[[EMP NAME]:[EMP NAME]],Bandwidth!$C$96))</f>
        <v>49.5</v>
      </c>
      <c r="AH165" s="27">
        <f ca="1">IF(MONTH(DATE($J$89,$H165,AH$89))&lt;&gt;$H165,"",AH75-AH94-SUMIFS(tblLeaveTracker[[BWL Hours]:[BWL Hours]],tblLeaveTracker[[DATE]:[DATE]],DATE($J$89,$H165,AH$89),tblLeaveTracker[[EMP NAME]:[EMP NAME]],Bandwidth!$C$96))</f>
        <v>49.5</v>
      </c>
      <c r="AI165" s="27">
        <f ca="1">IF(MONTH(DATE($J$89,$H165,AI$89))&lt;&gt;$H165,"",AI75-AI94-SUMIFS(tblLeaveTracker[[BWL Hours]:[BWL Hours]],tblLeaveTracker[[DATE]:[DATE]],DATE($J$89,$H165,AI$89),tblLeaveTracker[[EMP NAME]:[EMP NAME]],Bandwidth!$C$96))</f>
        <v>0</v>
      </c>
      <c r="AJ165" s="27">
        <f ca="1">IF(MONTH(DATE($J$89,$H165,AJ$89))&lt;&gt;$H165,"",AJ75-AJ94-SUMIFS(tblLeaveTracker[[BWL Hours]:[BWL Hours]],tblLeaveTracker[[DATE]:[DATE]],DATE($J$89,$H165,AJ$89),tblLeaveTracker[[EMP NAME]:[EMP NAME]],Bandwidth!$C$96))</f>
        <v>0</v>
      </c>
      <c r="AK165" s="27">
        <f ca="1">IF(MONTH(DATE($J$89,$H165,AK$89))&lt;&gt;$H165,"",AK75-AK94-SUMIFS(tblLeaveTracker[[BWL Hours]:[BWL Hours]],tblLeaveTracker[[DATE]:[DATE]],DATE($J$89,$H165,AK$89),tblLeaveTracker[[EMP NAME]:[EMP NAME]],Bandwidth!$C$96))</f>
        <v>49.5</v>
      </c>
      <c r="AL165" s="27">
        <f ca="1">IF(MONTH(DATE($J$89,$H165,AL$89))&lt;&gt;$H165,"",AL75-AL94-SUMIFS(tblLeaveTracker[[BWL Hours]:[BWL Hours]],tblLeaveTracker[[DATE]:[DATE]],DATE($J$89,$H165,AL$89),tblLeaveTracker[[EMP NAME]:[EMP NAME]],Bandwidth!$C$96))</f>
        <v>52</v>
      </c>
      <c r="AM165" s="27">
        <f ca="1">IF(MONTH(DATE($J$89,$H165,AM$89))&lt;&gt;$H165,"",AM75-AM94-SUMIFS(tblLeaveTracker[[BWL Hours]:[BWL Hours]],tblLeaveTracker[[DATE]:[DATE]],DATE($J$89,$H165,AM$89),tblLeaveTracker[[EMP NAME]:[EMP NAME]],Bandwidth!$C$96))</f>
        <v>52</v>
      </c>
      <c r="AN165" s="27">
        <f ca="1">IF(MONTH(DATE($J$89,$H165,AN$89))&lt;&gt;$H165,"",AN75-AN94-SUMIFS(tblLeaveTracker[[BWL Hours]:[BWL Hours]],tblLeaveTracker[[DATE]:[DATE]],DATE($J$89,$H165,AN$89),tblLeaveTracker[[EMP NAME]:[EMP NAME]],Bandwidth!$C$96))</f>
        <v>52</v>
      </c>
      <c r="AO165" s="27">
        <f ca="1">IF(MONTH(DATE($J$89,$H165,AO$89))&lt;&gt;$H165,"",AO75-AO94-SUMIFS(tblLeaveTracker[[BWL Hours]:[BWL Hours]],tblLeaveTracker[[DATE]:[DATE]],DATE($J$89,$H165,AO$89),tblLeaveTracker[[EMP NAME]:[EMP NAME]],Bandwidth!$C$96))</f>
        <v>52</v>
      </c>
    </row>
    <row r="166" spans="8:41" ht="30" customHeight="1">
      <c r="H166" s="20">
        <v>6</v>
      </c>
      <c r="J166" s="34" t="s">
        <v>75</v>
      </c>
      <c r="K166" s="27">
        <f ca="1">IF(MONTH(DATE($J$89,$H166,K$89))&lt;&gt;$H166,"",K76-K95-SUMIFS(tblLeaveTracker[[BWL Hours]:[BWL Hours]],tblLeaveTracker[[DATE]:[DATE]],DATE($J$89,$H166,K$89),tblLeaveTracker[[EMP NAME]:[EMP NAME]],Bandwidth!$C$96))</f>
        <v>0</v>
      </c>
      <c r="L166" s="27">
        <f ca="1">IF(MONTH(DATE($J$89,$H166,L$89))&lt;&gt;$H166,"",L76-L95-SUMIFS(tblLeaveTracker[[BWL Hours]:[BWL Hours]],tblLeaveTracker[[DATE]:[DATE]],DATE($J$89,$H166,L$89),tblLeaveTracker[[EMP NAME]:[EMP NAME]],Bandwidth!$C$96))</f>
        <v>0</v>
      </c>
      <c r="M166" s="27">
        <f ca="1">IF(MONTH(DATE($J$89,$H166,M$89))&lt;&gt;$H166,"",M76-M95-SUMIFS(tblLeaveTracker[[BWL Hours]:[BWL Hours]],tblLeaveTracker[[DATE]:[DATE]],DATE($J$89,$H166,M$89),tblLeaveTracker[[EMP NAME]:[EMP NAME]],Bandwidth!$C$96))</f>
        <v>52</v>
      </c>
      <c r="N166" s="27">
        <f ca="1">IF(MONTH(DATE($J$89,$H166,N$89))&lt;&gt;$H166,"",N76-N95-SUMIFS(tblLeaveTracker[[BWL Hours]:[BWL Hours]],tblLeaveTracker[[DATE]:[DATE]],DATE($J$89,$H166,N$89),tblLeaveTracker[[EMP NAME]:[EMP NAME]],Bandwidth!$C$96))</f>
        <v>52</v>
      </c>
      <c r="O166" s="27">
        <f ca="1">IF(MONTH(DATE($J$89,$H166,O$89))&lt;&gt;$H166,"",O76-O95-SUMIFS(tblLeaveTracker[[BWL Hours]:[BWL Hours]],tblLeaveTracker[[DATE]:[DATE]],DATE($J$89,$H166,O$89),tblLeaveTracker[[EMP NAME]:[EMP NAME]],Bandwidth!$C$96))</f>
        <v>52</v>
      </c>
      <c r="P166" s="27">
        <f ca="1">IF(MONTH(DATE($J$89,$H166,P$89))&lt;&gt;$H166,"",P76-P95-SUMIFS(tblLeaveTracker[[BWL Hours]:[BWL Hours]],tblLeaveTracker[[DATE]:[DATE]],DATE($J$89,$H166,P$89),tblLeaveTracker[[EMP NAME]:[EMP NAME]],Bandwidth!$C$96))</f>
        <v>49.5</v>
      </c>
      <c r="Q166" s="27">
        <f ca="1">IF(MONTH(DATE($J$89,$H166,Q$89))&lt;&gt;$H166,"",Q76-Q95-SUMIFS(tblLeaveTracker[[BWL Hours]:[BWL Hours]],tblLeaveTracker[[DATE]:[DATE]],DATE($J$89,$H166,Q$89),tblLeaveTracker[[EMP NAME]:[EMP NAME]],Bandwidth!$C$96))</f>
        <v>49.5</v>
      </c>
      <c r="R166" s="27">
        <f ca="1">IF(MONTH(DATE($J$89,$H166,R$89))&lt;&gt;$H166,"",R76-R95-SUMIFS(tblLeaveTracker[[BWL Hours]:[BWL Hours]],tblLeaveTracker[[DATE]:[DATE]],DATE($J$89,$H166,R$89),tblLeaveTracker[[EMP NAME]:[EMP NAME]],Bandwidth!$C$96))</f>
        <v>0</v>
      </c>
      <c r="S166" s="27">
        <f ca="1">IF(MONTH(DATE($J$89,$H166,S$89))&lt;&gt;$H166,"",S76-S95-SUMIFS(tblLeaveTracker[[BWL Hours]:[BWL Hours]],tblLeaveTracker[[DATE]:[DATE]],DATE($J$89,$H166,S$89),tblLeaveTracker[[EMP NAME]:[EMP NAME]],Bandwidth!$C$96))</f>
        <v>0</v>
      </c>
      <c r="T166" s="27">
        <f ca="1">IF(MONTH(DATE($J$89,$H166,T$89))&lt;&gt;$H166,"",T76-T95-SUMIFS(tblLeaveTracker[[BWL Hours]:[BWL Hours]],tblLeaveTracker[[DATE]:[DATE]],DATE($J$89,$H166,T$89),tblLeaveTracker[[EMP NAME]:[EMP NAME]],Bandwidth!$C$96))</f>
        <v>49.5</v>
      </c>
      <c r="U166" s="27">
        <f ca="1">IF(MONTH(DATE($J$89,$H166,U$89))&lt;&gt;$H166,"",U76-U95-SUMIFS(tblLeaveTracker[[BWL Hours]:[BWL Hours]],tblLeaveTracker[[DATE]:[DATE]],DATE($J$89,$H166,U$89),tblLeaveTracker[[EMP NAME]:[EMP NAME]],Bandwidth!$C$96))</f>
        <v>49.5</v>
      </c>
      <c r="V166" s="27">
        <f ca="1">IF(MONTH(DATE($J$89,$H166,V$89))&lt;&gt;$H166,"",V76-V95-SUMIFS(tblLeaveTracker[[BWL Hours]:[BWL Hours]],tblLeaveTracker[[DATE]:[DATE]],DATE($J$89,$H166,V$89),tblLeaveTracker[[EMP NAME]:[EMP NAME]],Bandwidth!$C$96))</f>
        <v>49.5</v>
      </c>
      <c r="W166" s="27">
        <f ca="1">IF(MONTH(DATE($J$89,$H166,W$89))&lt;&gt;$H166,"",W76-W95-SUMIFS(tblLeaveTracker[[BWL Hours]:[BWL Hours]],tblLeaveTracker[[DATE]:[DATE]],DATE($J$89,$H166,W$89),tblLeaveTracker[[EMP NAME]:[EMP NAME]],Bandwidth!$C$96))</f>
        <v>49.5</v>
      </c>
      <c r="X166" s="27">
        <f ca="1">IF(MONTH(DATE($J$89,$H166,X$89))&lt;&gt;$H166,"",X76-X95-SUMIFS(tblLeaveTracker[[BWL Hours]:[BWL Hours]],tblLeaveTracker[[DATE]:[DATE]],DATE($J$89,$H166,X$89),tblLeaveTracker[[EMP NAME]:[EMP NAME]],Bandwidth!$C$96))</f>
        <v>49.5</v>
      </c>
      <c r="Y166" s="27">
        <f ca="1">IF(MONTH(DATE($J$89,$H166,Y$89))&lt;&gt;$H166,"",Y76-Y95-SUMIFS(tblLeaveTracker[[BWL Hours]:[BWL Hours]],tblLeaveTracker[[DATE]:[DATE]],DATE($J$89,$H166,Y$89),tblLeaveTracker[[EMP NAME]:[EMP NAME]],Bandwidth!$C$96))</f>
        <v>0</v>
      </c>
      <c r="Z166" s="27">
        <f ca="1">IF(MONTH(DATE($J$89,$H166,Z$89))&lt;&gt;$H166,"",Z76-Z95-SUMIFS(tblLeaveTracker[[BWL Hours]:[BWL Hours]],tblLeaveTracker[[DATE]:[DATE]],DATE($J$89,$H166,Z$89),tblLeaveTracker[[EMP NAME]:[EMP NAME]],Bandwidth!$C$96))</f>
        <v>0</v>
      </c>
      <c r="AA166" s="27">
        <f ca="1">IF(MONTH(DATE($J$89,$H166,AA$89))&lt;&gt;$H166,"",AA76-AA95-SUMIFS(tblLeaveTracker[[BWL Hours]:[BWL Hours]],tblLeaveTracker[[DATE]:[DATE]],DATE($J$89,$H166,AA$89),tblLeaveTracker[[EMP NAME]:[EMP NAME]],Bandwidth!$C$96))</f>
        <v>48</v>
      </c>
      <c r="AB166" s="27">
        <f ca="1">IF(MONTH(DATE($J$89,$H166,AB$89))&lt;&gt;$H166,"",AB76-AB95-SUMIFS(tblLeaveTracker[[BWL Hours]:[BWL Hours]],tblLeaveTracker[[DATE]:[DATE]],DATE($J$89,$H166,AB$89),tblLeaveTracker[[EMP NAME]:[EMP NAME]],Bandwidth!$C$96))</f>
        <v>48</v>
      </c>
      <c r="AC166" s="27">
        <f ca="1">IF(MONTH(DATE($J$89,$H166,AC$89))&lt;&gt;$H166,"",AC76-AC95-SUMIFS(tblLeaveTracker[[BWL Hours]:[BWL Hours]],tblLeaveTracker[[DATE]:[DATE]],DATE($J$89,$H166,AC$89),tblLeaveTracker[[EMP NAME]:[EMP NAME]],Bandwidth!$C$96))</f>
        <v>48</v>
      </c>
      <c r="AD166" s="27">
        <f ca="1">IF(MONTH(DATE($J$89,$H166,AD$89))&lt;&gt;$H166,"",AD76-AD95-SUMIFS(tblLeaveTracker[[BWL Hours]:[BWL Hours]],tblLeaveTracker[[DATE]:[DATE]],DATE($J$89,$H166,AD$89),tblLeaveTracker[[EMP NAME]:[EMP NAME]],Bandwidth!$C$96))</f>
        <v>48</v>
      </c>
      <c r="AE166" s="27">
        <f ca="1">IF(MONTH(DATE($J$89,$H166,AE$89))&lt;&gt;$H166,"",AE76-AE95-SUMIFS(tblLeaveTracker[[BWL Hours]:[BWL Hours]],tblLeaveTracker[[DATE]:[DATE]],DATE($J$89,$H166,AE$89),tblLeaveTracker[[EMP NAME]:[EMP NAME]],Bandwidth!$C$96))</f>
        <v>48</v>
      </c>
      <c r="AF166" s="27">
        <f ca="1">IF(MONTH(DATE($J$89,$H166,AF$89))&lt;&gt;$H166,"",AF76-AF95-SUMIFS(tblLeaveTracker[[BWL Hours]:[BWL Hours]],tblLeaveTracker[[DATE]:[DATE]],DATE($J$89,$H166,AF$89),tblLeaveTracker[[EMP NAME]:[EMP NAME]],Bandwidth!$C$96))</f>
        <v>0</v>
      </c>
      <c r="AG166" s="27">
        <f ca="1">IF(MONTH(DATE($J$89,$H166,AG$89))&lt;&gt;$H166,"",AG76-AG95-SUMIFS(tblLeaveTracker[[BWL Hours]:[BWL Hours]],tblLeaveTracker[[DATE]:[DATE]],DATE($J$89,$H166,AG$89),tblLeaveTracker[[EMP NAME]:[EMP NAME]],Bandwidth!$C$96))</f>
        <v>0</v>
      </c>
      <c r="AH166" s="27">
        <f ca="1">IF(MONTH(DATE($J$89,$H166,AH$89))&lt;&gt;$H166,"",AH76-AH95-SUMIFS(tblLeaveTracker[[BWL Hours]:[BWL Hours]],tblLeaveTracker[[DATE]:[DATE]],DATE($J$89,$H166,AH$89),tblLeaveTracker[[EMP NAME]:[EMP NAME]],Bandwidth!$C$96))</f>
        <v>48</v>
      </c>
      <c r="AI166" s="27">
        <f ca="1">IF(MONTH(DATE($J$89,$H166,AI$89))&lt;&gt;$H166,"",AI76-AI95-SUMIFS(tblLeaveTracker[[BWL Hours]:[BWL Hours]],tblLeaveTracker[[DATE]:[DATE]],DATE($J$89,$H166,AI$89),tblLeaveTracker[[EMP NAME]:[EMP NAME]],Bandwidth!$C$96))</f>
        <v>48</v>
      </c>
      <c r="AJ166" s="27">
        <f ca="1">IF(MONTH(DATE($J$89,$H166,AJ$89))&lt;&gt;$H166,"",AJ76-AJ95-SUMIFS(tblLeaveTracker[[BWL Hours]:[BWL Hours]],tblLeaveTracker[[DATE]:[DATE]],DATE($J$89,$H166,AJ$89),tblLeaveTracker[[EMP NAME]:[EMP NAME]],Bandwidth!$C$96))</f>
        <v>48</v>
      </c>
      <c r="AK166" s="27">
        <f ca="1">IF(MONTH(DATE($J$89,$H166,AK$89))&lt;&gt;$H166,"",AK76-AK95-SUMIFS(tblLeaveTracker[[BWL Hours]:[BWL Hours]],tblLeaveTracker[[DATE]:[DATE]],DATE($J$89,$H166,AK$89),tblLeaveTracker[[EMP NAME]:[EMP NAME]],Bandwidth!$C$96))</f>
        <v>48</v>
      </c>
      <c r="AL166" s="27">
        <f ca="1">IF(MONTH(DATE($J$89,$H166,AL$89))&lt;&gt;$H166,"",AL76-AL95-SUMIFS(tblLeaveTracker[[BWL Hours]:[BWL Hours]],tblLeaveTracker[[DATE]:[DATE]],DATE($J$89,$H166,AL$89),tblLeaveTracker[[EMP NAME]:[EMP NAME]],Bandwidth!$C$96))</f>
        <v>48</v>
      </c>
      <c r="AM166" s="27">
        <f ca="1">IF(MONTH(DATE($J$89,$H166,AM$89))&lt;&gt;$H166,"",AM76-AM95-SUMIFS(tblLeaveTracker[[BWL Hours]:[BWL Hours]],tblLeaveTracker[[DATE]:[DATE]],DATE($J$89,$H166,AM$89),tblLeaveTracker[[EMP NAME]:[EMP NAME]],Bandwidth!$C$96))</f>
        <v>0</v>
      </c>
      <c r="AN166" s="27">
        <f ca="1">IF(MONTH(DATE($J$89,$H166,AN$89))&lt;&gt;$H166,"",AN76-AN95-SUMIFS(tblLeaveTracker[[BWL Hours]:[BWL Hours]],tblLeaveTracker[[DATE]:[DATE]],DATE($J$89,$H166,AN$89),tblLeaveTracker[[EMP NAME]:[EMP NAME]],Bandwidth!$C$96))</f>
        <v>0</v>
      </c>
      <c r="AO166" s="27" t="str">
        <f ca="1">IF(MONTH(DATE($J$89,$H166,AO$89))&lt;&gt;$H166,"",AO76-AO95-SUMIFS(tblLeaveTracker[[BWL Hours]:[BWL Hours]],tblLeaveTracker[[DATE]:[DATE]],DATE($J$89,$H166,AO$89),tblLeaveTracker[[EMP NAME]:[EMP NAME]],Bandwidth!$C$96))</f>
        <v/>
      </c>
    </row>
    <row r="167" spans="8:41" ht="30" customHeight="1">
      <c r="H167" s="20">
        <v>7</v>
      </c>
      <c r="J167" s="34" t="s">
        <v>76</v>
      </c>
      <c r="K167" s="27">
        <f ca="1">IF(MONTH(DATE($J$89,$H167,K$89))&lt;&gt;$H167,"",K77-K96-SUMIFS(tblLeaveTracker[[BWL Hours]:[BWL Hours]],tblLeaveTracker[[DATE]:[DATE]],DATE($J$89,$H167,K$89),tblLeaveTracker[[EMP NAME]:[EMP NAME]],Bandwidth!$C$96))</f>
        <v>48</v>
      </c>
      <c r="L167" s="27">
        <f ca="1">IF(MONTH(DATE($J$89,$H167,L$89))&lt;&gt;$H167,"",L77-L96-SUMIFS(tblLeaveTracker[[BWL Hours]:[BWL Hours]],tblLeaveTracker[[DATE]:[DATE]],DATE($J$89,$H167,L$89),tblLeaveTracker[[EMP NAME]:[EMP NAME]],Bandwidth!$C$96))</f>
        <v>50.5</v>
      </c>
      <c r="M167" s="27">
        <f ca="1">IF(MONTH(DATE($J$89,$H167,M$89))&lt;&gt;$H167,"",M77-M96-SUMIFS(tblLeaveTracker[[BWL Hours]:[BWL Hours]],tblLeaveTracker[[DATE]:[DATE]],DATE($J$89,$H167,M$89),tblLeaveTracker[[EMP NAME]:[EMP NAME]],Bandwidth!$C$96))</f>
        <v>50.5</v>
      </c>
      <c r="N167" s="27">
        <f ca="1">IF(MONTH(DATE($J$89,$H167,N$89))&lt;&gt;$H167,"",N77-N96-SUMIFS(tblLeaveTracker[[BWL Hours]:[BWL Hours]],tblLeaveTracker[[DATE]:[DATE]],DATE($J$89,$H167,N$89),tblLeaveTracker[[EMP NAME]:[EMP NAME]],Bandwidth!$C$96))</f>
        <v>50.5</v>
      </c>
      <c r="O167" s="27">
        <f ca="1">IF(MONTH(DATE($J$89,$H167,O$89))&lt;&gt;$H167,"",O77-O96-SUMIFS(tblLeaveTracker[[BWL Hours]:[BWL Hours]],tblLeaveTracker[[DATE]:[DATE]],DATE($J$89,$H167,O$89),tblLeaveTracker[[EMP NAME]:[EMP NAME]],Bandwidth!$C$96))</f>
        <v>50.5</v>
      </c>
      <c r="P167" s="27">
        <f ca="1">IF(MONTH(DATE($J$89,$H167,P$89))&lt;&gt;$H167,"",P77-P96-SUMIFS(tblLeaveTracker[[BWL Hours]:[BWL Hours]],tblLeaveTracker[[DATE]:[DATE]],DATE($J$89,$H167,P$89),tblLeaveTracker[[EMP NAME]:[EMP NAME]],Bandwidth!$C$96))</f>
        <v>0</v>
      </c>
      <c r="Q167" s="27">
        <f ca="1">IF(MONTH(DATE($J$89,$H167,Q$89))&lt;&gt;$H167,"",Q77-Q96-SUMIFS(tblLeaveTracker[[BWL Hours]:[BWL Hours]],tblLeaveTracker[[DATE]:[DATE]],DATE($J$89,$H167,Q$89),tblLeaveTracker[[EMP NAME]:[EMP NAME]],Bandwidth!$C$96))</f>
        <v>0</v>
      </c>
      <c r="R167" s="27">
        <f ca="1">IF(MONTH(DATE($J$89,$H167,R$89))&lt;&gt;$H167,"",R77-R96-SUMIFS(tblLeaveTracker[[BWL Hours]:[BWL Hours]],tblLeaveTracker[[DATE]:[DATE]],DATE($J$89,$H167,R$89),tblLeaveTracker[[EMP NAME]:[EMP NAME]],Bandwidth!$C$96))</f>
        <v>50.5</v>
      </c>
      <c r="S167" s="27">
        <f ca="1">IF(MONTH(DATE($J$89,$H167,S$89))&lt;&gt;$H167,"",S77-S96-SUMIFS(tblLeaveTracker[[BWL Hours]:[BWL Hours]],tblLeaveTracker[[DATE]:[DATE]],DATE($J$89,$H167,S$89),tblLeaveTracker[[EMP NAME]:[EMP NAME]],Bandwidth!$C$96))</f>
        <v>50.5</v>
      </c>
      <c r="T167" s="27">
        <f ca="1">IF(MONTH(DATE($J$89,$H167,T$89))&lt;&gt;$H167,"",T77-T96-SUMIFS(tblLeaveTracker[[BWL Hours]:[BWL Hours]],tblLeaveTracker[[DATE]:[DATE]],DATE($J$89,$H167,T$89),tblLeaveTracker[[EMP NAME]:[EMP NAME]],Bandwidth!$C$96))</f>
        <v>50.5</v>
      </c>
      <c r="U167" s="27">
        <f ca="1">IF(MONTH(DATE($J$89,$H167,U$89))&lt;&gt;$H167,"",U77-U96-SUMIFS(tblLeaveTracker[[BWL Hours]:[BWL Hours]],tblLeaveTracker[[DATE]:[DATE]],DATE($J$89,$H167,U$89),tblLeaveTracker[[EMP NAME]:[EMP NAME]],Bandwidth!$C$96))</f>
        <v>50.5</v>
      </c>
      <c r="V167" s="27">
        <f ca="1">IF(MONTH(DATE($J$89,$H167,V$89))&lt;&gt;$H167,"",V77-V96-SUMIFS(tblLeaveTracker[[BWL Hours]:[BWL Hours]],tblLeaveTracker[[DATE]:[DATE]],DATE($J$89,$H167,V$89),tblLeaveTracker[[EMP NAME]:[EMP NAME]],Bandwidth!$C$96))</f>
        <v>50.5</v>
      </c>
      <c r="W167" s="27">
        <f ca="1">IF(MONTH(DATE($J$89,$H167,W$89))&lt;&gt;$H167,"",W77-W96-SUMIFS(tblLeaveTracker[[BWL Hours]:[BWL Hours]],tblLeaveTracker[[DATE]:[DATE]],DATE($J$89,$H167,W$89),tblLeaveTracker[[EMP NAME]:[EMP NAME]],Bandwidth!$C$96))</f>
        <v>0</v>
      </c>
      <c r="X167" s="27">
        <f ca="1">IF(MONTH(DATE($J$89,$H167,X$89))&lt;&gt;$H167,"",X77-X96-SUMIFS(tblLeaveTracker[[BWL Hours]:[BWL Hours]],tblLeaveTracker[[DATE]:[DATE]],DATE($J$89,$H167,X$89),tblLeaveTracker[[EMP NAME]:[EMP NAME]],Bandwidth!$C$96))</f>
        <v>0</v>
      </c>
      <c r="Y167" s="27">
        <f ca="1">IF(MONTH(DATE($J$89,$H167,Y$89))&lt;&gt;$H167,"",Y77-Y96-SUMIFS(tblLeaveTracker[[BWL Hours]:[BWL Hours]],tblLeaveTracker[[DATE]:[DATE]],DATE($J$89,$H167,Y$89),tblLeaveTracker[[EMP NAME]:[EMP NAME]],Bandwidth!$C$96))</f>
        <v>50.5</v>
      </c>
      <c r="Z167" s="27">
        <f ca="1">IF(MONTH(DATE($J$89,$H167,Z$89))&lt;&gt;$H167,"",Z77-Z96-SUMIFS(tblLeaveTracker[[BWL Hours]:[BWL Hours]],tblLeaveTracker[[DATE]:[DATE]],DATE($J$89,$H167,Z$89),tblLeaveTracker[[EMP NAME]:[EMP NAME]],Bandwidth!$C$96))</f>
        <v>44.5</v>
      </c>
      <c r="AA167" s="27">
        <f ca="1">IF(MONTH(DATE($J$89,$H167,AA$89))&lt;&gt;$H167,"",AA77-AA96-SUMIFS(tblLeaveTracker[[BWL Hours]:[BWL Hours]],tblLeaveTracker[[DATE]:[DATE]],DATE($J$89,$H167,AA$89),tblLeaveTracker[[EMP NAME]:[EMP NAME]],Bandwidth!$C$96))</f>
        <v>44.5</v>
      </c>
      <c r="AB167" s="27">
        <f ca="1">IF(MONTH(DATE($J$89,$H167,AB$89))&lt;&gt;$H167,"",AB77-AB96-SUMIFS(tblLeaveTracker[[BWL Hours]:[BWL Hours]],tblLeaveTracker[[DATE]:[DATE]],DATE($J$89,$H167,AB$89),tblLeaveTracker[[EMP NAME]:[EMP NAME]],Bandwidth!$C$96))</f>
        <v>44.5</v>
      </c>
      <c r="AC167" s="27">
        <f ca="1">IF(MONTH(DATE($J$89,$H167,AC$89))&lt;&gt;$H167,"",AC77-AC96-SUMIFS(tblLeaveTracker[[BWL Hours]:[BWL Hours]],tblLeaveTracker[[DATE]:[DATE]],DATE($J$89,$H167,AC$89),tblLeaveTracker[[EMP NAME]:[EMP NAME]],Bandwidth!$C$96))</f>
        <v>44.5</v>
      </c>
      <c r="AD167" s="27">
        <f ca="1">IF(MONTH(DATE($J$89,$H167,AD$89))&lt;&gt;$H167,"",AD77-AD96-SUMIFS(tblLeaveTracker[[BWL Hours]:[BWL Hours]],tblLeaveTracker[[DATE]:[DATE]],DATE($J$89,$H167,AD$89),tblLeaveTracker[[EMP NAME]:[EMP NAME]],Bandwidth!$C$96))</f>
        <v>0</v>
      </c>
      <c r="AE167" s="27">
        <f ca="1">IF(MONTH(DATE($J$89,$H167,AE$89))&lt;&gt;$H167,"",AE77-AE96-SUMIFS(tblLeaveTracker[[BWL Hours]:[BWL Hours]],tblLeaveTracker[[DATE]:[DATE]],DATE($J$89,$H167,AE$89),tblLeaveTracker[[EMP NAME]:[EMP NAME]],Bandwidth!$C$96))</f>
        <v>0</v>
      </c>
      <c r="AF167" s="27">
        <f ca="1">IF(MONTH(DATE($J$89,$H167,AF$89))&lt;&gt;$H167,"",AF77-AF96-SUMIFS(tblLeaveTracker[[BWL Hours]:[BWL Hours]],tblLeaveTracker[[DATE]:[DATE]],DATE($J$89,$H167,AF$89),tblLeaveTracker[[EMP NAME]:[EMP NAME]],Bandwidth!$C$96))</f>
        <v>43.5</v>
      </c>
      <c r="AG167" s="27">
        <f ca="1">IF(MONTH(DATE($J$89,$H167,AG$89))&lt;&gt;$H167,"",AG77-AG96-SUMIFS(tblLeaveTracker[[BWL Hours]:[BWL Hours]],tblLeaveTracker[[DATE]:[DATE]],DATE($J$89,$H167,AG$89),tblLeaveTracker[[EMP NAME]:[EMP NAME]],Bandwidth!$C$96))</f>
        <v>43.5</v>
      </c>
      <c r="AH167" s="27">
        <f ca="1">IF(MONTH(DATE($J$89,$H167,AH$89))&lt;&gt;$H167,"",AH77-AH96-SUMIFS(tblLeaveTracker[[BWL Hours]:[BWL Hours]],tblLeaveTracker[[DATE]:[DATE]],DATE($J$89,$H167,AH$89),tblLeaveTracker[[EMP NAME]:[EMP NAME]],Bandwidth!$C$96))</f>
        <v>43.5</v>
      </c>
      <c r="AI167" s="27">
        <f ca="1">IF(MONTH(DATE($J$89,$H167,AI$89))&lt;&gt;$H167,"",AI77-AI96-SUMIFS(tblLeaveTracker[[BWL Hours]:[BWL Hours]],tblLeaveTracker[[DATE]:[DATE]],DATE($J$89,$H167,AI$89),tblLeaveTracker[[EMP NAME]:[EMP NAME]],Bandwidth!$C$96))</f>
        <v>43.5</v>
      </c>
      <c r="AJ167" s="27">
        <f ca="1">IF(MONTH(DATE($J$89,$H167,AJ$89))&lt;&gt;$H167,"",AJ77-AJ96-SUMIFS(tblLeaveTracker[[BWL Hours]:[BWL Hours]],tblLeaveTracker[[DATE]:[DATE]],DATE($J$89,$H167,AJ$89),tblLeaveTracker[[EMP NAME]:[EMP NAME]],Bandwidth!$C$96))</f>
        <v>35.5</v>
      </c>
      <c r="AK167" s="27">
        <f ca="1">IF(MONTH(DATE($J$89,$H167,AK$89))&lt;&gt;$H167,"",AK77-AK96-SUMIFS(tblLeaveTracker[[BWL Hours]:[BWL Hours]],tblLeaveTracker[[DATE]:[DATE]],DATE($J$89,$H167,AK$89),tblLeaveTracker[[EMP NAME]:[EMP NAME]],Bandwidth!$C$96))</f>
        <v>0</v>
      </c>
      <c r="AL167" s="27">
        <f ca="1">IF(MONTH(DATE($J$89,$H167,AL$89))&lt;&gt;$H167,"",AL77-AL96-SUMIFS(tblLeaveTracker[[BWL Hours]:[BWL Hours]],tblLeaveTracker[[DATE]:[DATE]],DATE($J$89,$H167,AL$89),tblLeaveTracker[[EMP NAME]:[EMP NAME]],Bandwidth!$C$96))</f>
        <v>0</v>
      </c>
      <c r="AM167" s="27">
        <f ca="1">IF(MONTH(DATE($J$89,$H167,AM$89))&lt;&gt;$H167,"",AM77-AM96-SUMIFS(tblLeaveTracker[[BWL Hours]:[BWL Hours]],tblLeaveTracker[[DATE]:[DATE]],DATE($J$89,$H167,AM$89),tblLeaveTracker[[EMP NAME]:[EMP NAME]],Bandwidth!$C$96))</f>
        <v>23.5</v>
      </c>
      <c r="AN167" s="27">
        <f ca="1">IF(MONTH(DATE($J$89,$H167,AN$89))&lt;&gt;$H167,"",AN77-AN96-SUMIFS(tblLeaveTracker[[BWL Hours]:[BWL Hours]],tblLeaveTracker[[DATE]:[DATE]],DATE($J$89,$H167,AN$89),tblLeaveTracker[[EMP NAME]:[EMP NAME]],Bandwidth!$C$96))</f>
        <v>35.5</v>
      </c>
      <c r="AO167" s="27">
        <f ca="1">IF(MONTH(DATE($J$89,$H167,AO$89))&lt;&gt;$H167,"",AO77-AO96-SUMIFS(tblLeaveTracker[[BWL Hours]:[BWL Hours]],tblLeaveTracker[[DATE]:[DATE]],DATE($J$89,$H167,AO$89),tblLeaveTracker[[EMP NAME]:[EMP NAME]],Bandwidth!$C$96))</f>
        <v>35.5</v>
      </c>
    </row>
    <row r="168" spans="8:41" ht="30" customHeight="1">
      <c r="H168" s="20">
        <v>8</v>
      </c>
      <c r="J168" s="34" t="s">
        <v>77</v>
      </c>
      <c r="K168" s="27">
        <f ca="1">IF(MONTH(DATE($J$89,$H168,K$89))&lt;&gt;$H168,"",K78-K97-SUMIFS(tblLeaveTracker[[BWL Hours]:[BWL Hours]],tblLeaveTracker[[DATE]:[DATE]],DATE($J$89,$H168,K$89),tblLeaveTracker[[EMP NAME]:[EMP NAME]],Bandwidth!$C$96))</f>
        <v>38</v>
      </c>
      <c r="L168" s="27">
        <f ca="1">IF(MONTH(DATE($J$89,$H168,L$89))&lt;&gt;$H168,"",L78-L97-SUMIFS(tblLeaveTracker[[BWL Hours]:[BWL Hours]],tblLeaveTracker[[DATE]:[DATE]],DATE($J$89,$H168,L$89),tblLeaveTracker[[EMP NAME]:[EMP NAME]],Bandwidth!$C$96))</f>
        <v>38</v>
      </c>
      <c r="M168" s="27">
        <f ca="1">IF(MONTH(DATE($J$89,$H168,M$89))&lt;&gt;$H168,"",M78-M97-SUMIFS(tblLeaveTracker[[BWL Hours]:[BWL Hours]],tblLeaveTracker[[DATE]:[DATE]],DATE($J$89,$H168,M$89),tblLeaveTracker[[EMP NAME]:[EMP NAME]],Bandwidth!$C$96))</f>
        <v>0</v>
      </c>
      <c r="N168" s="27">
        <f ca="1">IF(MONTH(DATE($J$89,$H168,N$89))&lt;&gt;$H168,"",N78-N97-SUMIFS(tblLeaveTracker[[BWL Hours]:[BWL Hours]],tblLeaveTracker[[DATE]:[DATE]],DATE($J$89,$H168,N$89),tblLeaveTracker[[EMP NAME]:[EMP NAME]],Bandwidth!$C$96))</f>
        <v>0</v>
      </c>
      <c r="O168" s="27">
        <f ca="1">IF(MONTH(DATE($J$89,$H168,O$89))&lt;&gt;$H168,"",O78-O97-SUMIFS(tblLeaveTracker[[BWL Hours]:[BWL Hours]],tblLeaveTracker[[DATE]:[DATE]],DATE($J$89,$H168,O$89),tblLeaveTracker[[EMP NAME]:[EMP NAME]],Bandwidth!$C$96))</f>
        <v>38</v>
      </c>
      <c r="P168" s="27">
        <f ca="1">IF(MONTH(DATE($J$89,$H168,P$89))&lt;&gt;$H168,"",P78-P97-SUMIFS(tblLeaveTracker[[BWL Hours]:[BWL Hours]],tblLeaveTracker[[DATE]:[DATE]],DATE($J$89,$H168,P$89),tblLeaveTracker[[EMP NAME]:[EMP NAME]],Bandwidth!$C$96))</f>
        <v>36</v>
      </c>
      <c r="Q168" s="27">
        <f ca="1">IF(MONTH(DATE($J$89,$H168,Q$89))&lt;&gt;$H168,"",Q78-Q97-SUMIFS(tblLeaveTracker[[BWL Hours]:[BWL Hours]],tblLeaveTracker[[DATE]:[DATE]],DATE($J$89,$H168,Q$89),tblLeaveTracker[[EMP NAME]:[EMP NAME]],Bandwidth!$C$96))</f>
        <v>32</v>
      </c>
      <c r="R168" s="27">
        <f ca="1">IF(MONTH(DATE($J$89,$H168,R$89))&lt;&gt;$H168,"",R78-R97-SUMIFS(tblLeaveTracker[[BWL Hours]:[BWL Hours]],tblLeaveTracker[[DATE]:[DATE]],DATE($J$89,$H168,R$89),tblLeaveTracker[[EMP NAME]:[EMP NAME]],Bandwidth!$C$96))</f>
        <v>38</v>
      </c>
      <c r="S168" s="27">
        <f ca="1">IF(MONTH(DATE($J$89,$H168,S$89))&lt;&gt;$H168,"",S78-S97-SUMIFS(tblLeaveTracker[[BWL Hours]:[BWL Hours]],tblLeaveTracker[[DATE]:[DATE]],DATE($J$89,$H168,S$89),tblLeaveTracker[[EMP NAME]:[EMP NAME]],Bandwidth!$C$96))</f>
        <v>36</v>
      </c>
      <c r="T168" s="27">
        <f ca="1">IF(MONTH(DATE($J$89,$H168,T$89))&lt;&gt;$H168,"",T78-T97-SUMIFS(tblLeaveTracker[[BWL Hours]:[BWL Hours]],tblLeaveTracker[[DATE]:[DATE]],DATE($J$89,$H168,T$89),tblLeaveTracker[[EMP NAME]:[EMP NAME]],Bandwidth!$C$96))</f>
        <v>0</v>
      </c>
      <c r="U168" s="27">
        <f ca="1">IF(MONTH(DATE($J$89,$H168,U$89))&lt;&gt;$H168,"",U78-U97-SUMIFS(tblLeaveTracker[[BWL Hours]:[BWL Hours]],tblLeaveTracker[[DATE]:[DATE]],DATE($J$89,$H168,U$89),tblLeaveTracker[[EMP NAME]:[EMP NAME]],Bandwidth!$C$96))</f>
        <v>0</v>
      </c>
      <c r="V168" s="27">
        <f ca="1">IF(MONTH(DATE($J$89,$H168,V$89))&lt;&gt;$H168,"",V78-V97-SUMIFS(tblLeaveTracker[[BWL Hours]:[BWL Hours]],tblLeaveTracker[[DATE]:[DATE]],DATE($J$89,$H168,V$89),tblLeaveTracker[[EMP NAME]:[EMP NAME]],Bandwidth!$C$96))</f>
        <v>28</v>
      </c>
      <c r="W168" s="27">
        <f ca="1">IF(MONTH(DATE($J$89,$H168,W$89))&lt;&gt;$H168,"",W78-W97-SUMIFS(tblLeaveTracker[[BWL Hours]:[BWL Hours]],tblLeaveTracker[[DATE]:[DATE]],DATE($J$89,$H168,W$89),tblLeaveTracker[[EMP NAME]:[EMP NAME]],Bandwidth!$C$96))</f>
        <v>38</v>
      </c>
      <c r="X168" s="27">
        <f ca="1">IF(MONTH(DATE($J$89,$H168,X$89))&lt;&gt;$H168,"",X78-X97-SUMIFS(tblLeaveTracker[[BWL Hours]:[BWL Hours]],tblLeaveTracker[[DATE]:[DATE]],DATE($J$89,$H168,X$89),tblLeaveTracker[[EMP NAME]:[EMP NAME]],Bandwidth!$C$96))</f>
        <v>38</v>
      </c>
      <c r="Y168" s="27">
        <f ca="1">IF(MONTH(DATE($J$89,$H168,Y$89))&lt;&gt;$H168,"",Y78-Y97-SUMIFS(tblLeaveTracker[[BWL Hours]:[BWL Hours]],tblLeaveTracker[[DATE]:[DATE]],DATE($J$89,$H168,Y$89),tblLeaveTracker[[EMP NAME]:[EMP NAME]],Bandwidth!$C$96))</f>
        <v>33</v>
      </c>
      <c r="Z168" s="27">
        <f ca="1">IF(MONTH(DATE($J$89,$H168,Z$89))&lt;&gt;$H168,"",Z78-Z97-SUMIFS(tblLeaveTracker[[BWL Hours]:[BWL Hours]],tblLeaveTracker[[DATE]:[DATE]],DATE($J$89,$H168,Z$89),tblLeaveTracker[[EMP NAME]:[EMP NAME]],Bandwidth!$C$96))</f>
        <v>44</v>
      </c>
      <c r="AA168" s="27">
        <f ca="1">IF(MONTH(DATE($J$89,$H168,AA$89))&lt;&gt;$H168,"",AA78-AA97-SUMIFS(tblLeaveTracker[[BWL Hours]:[BWL Hours]],tblLeaveTracker[[DATE]:[DATE]],DATE($J$89,$H168,AA$89),tblLeaveTracker[[EMP NAME]:[EMP NAME]],Bandwidth!$C$96))</f>
        <v>0</v>
      </c>
      <c r="AB168" s="27">
        <f ca="1">IF(MONTH(DATE($J$89,$H168,AB$89))&lt;&gt;$H168,"",AB78-AB97-SUMIFS(tblLeaveTracker[[BWL Hours]:[BWL Hours]],tblLeaveTracker[[DATE]:[DATE]],DATE($J$89,$H168,AB$89),tblLeaveTracker[[EMP NAME]:[EMP NAME]],Bandwidth!$C$96))</f>
        <v>0</v>
      </c>
      <c r="AC168" s="27">
        <f ca="1">IF(MONTH(DATE($J$89,$H168,AC$89))&lt;&gt;$H168,"",AC78-AC97-SUMIFS(tblLeaveTracker[[BWL Hours]:[BWL Hours]],tblLeaveTracker[[DATE]:[DATE]],DATE($J$89,$H168,AC$89),tblLeaveTracker[[EMP NAME]:[EMP NAME]],Bandwidth!$C$96))</f>
        <v>44</v>
      </c>
      <c r="AD168" s="27">
        <f ca="1">IF(MONTH(DATE($J$89,$H168,AD$89))&lt;&gt;$H168,"",AD78-AD97-SUMIFS(tblLeaveTracker[[BWL Hours]:[BWL Hours]],tblLeaveTracker[[DATE]:[DATE]],DATE($J$89,$H168,AD$89),tblLeaveTracker[[EMP NAME]:[EMP NAME]],Bandwidth!$C$96))</f>
        <v>44</v>
      </c>
      <c r="AE168" s="27">
        <f ca="1">IF(MONTH(DATE($J$89,$H168,AE$89))&lt;&gt;$H168,"",AE78-AE97-SUMIFS(tblLeaveTracker[[BWL Hours]:[BWL Hours]],tblLeaveTracker[[DATE]:[DATE]],DATE($J$89,$H168,AE$89),tblLeaveTracker[[EMP NAME]:[EMP NAME]],Bandwidth!$C$96))</f>
        <v>52</v>
      </c>
      <c r="AF168" s="27">
        <f ca="1">IF(MONTH(DATE($J$89,$H168,AF$89))&lt;&gt;$H168,"",AF78-AF97-SUMIFS(tblLeaveTracker[[BWL Hours]:[BWL Hours]],tblLeaveTracker[[DATE]:[DATE]],DATE($J$89,$H168,AF$89),tblLeaveTracker[[EMP NAME]:[EMP NAME]],Bandwidth!$C$96))</f>
        <v>52</v>
      </c>
      <c r="AG168" s="27">
        <f ca="1">IF(MONTH(DATE($J$89,$H168,AG$89))&lt;&gt;$H168,"",AG78-AG97-SUMIFS(tblLeaveTracker[[BWL Hours]:[BWL Hours]],tblLeaveTracker[[DATE]:[DATE]],DATE($J$89,$H168,AG$89),tblLeaveTracker[[EMP NAME]:[EMP NAME]],Bandwidth!$C$96))</f>
        <v>52</v>
      </c>
      <c r="AH168" s="27">
        <f ca="1">IF(MONTH(DATE($J$89,$H168,AH$89))&lt;&gt;$H168,"",AH78-AH97-SUMIFS(tblLeaveTracker[[BWL Hours]:[BWL Hours]],tblLeaveTracker[[DATE]:[DATE]],DATE($J$89,$H168,AH$89),tblLeaveTracker[[EMP NAME]:[EMP NAME]],Bandwidth!$C$96))</f>
        <v>0</v>
      </c>
      <c r="AI168" s="27">
        <f ca="1">IF(MONTH(DATE($J$89,$H168,AI$89))&lt;&gt;$H168,"",AI78-AI97-SUMIFS(tblLeaveTracker[[BWL Hours]:[BWL Hours]],tblLeaveTracker[[DATE]:[DATE]],DATE($J$89,$H168,AI$89),tblLeaveTracker[[EMP NAME]:[EMP NAME]],Bandwidth!$C$96))</f>
        <v>0</v>
      </c>
      <c r="AJ168" s="27">
        <f ca="1">IF(MONTH(DATE($J$89,$H168,AJ$89))&lt;&gt;$H168,"",AJ78-AJ97-SUMIFS(tblLeaveTracker[[BWL Hours]:[BWL Hours]],tblLeaveTracker[[DATE]:[DATE]],DATE($J$89,$H168,AJ$89),tblLeaveTracker[[EMP NAME]:[EMP NAME]],Bandwidth!$C$96))</f>
        <v>52</v>
      </c>
      <c r="AK168" s="27">
        <f ca="1">IF(MONTH(DATE($J$89,$H168,AK$89))&lt;&gt;$H168,"",AK78-AK97-SUMIFS(tblLeaveTracker[[BWL Hours]:[BWL Hours]],tblLeaveTracker[[DATE]:[DATE]],DATE($J$89,$H168,AK$89),tblLeaveTracker[[EMP NAME]:[EMP NAME]],Bandwidth!$C$96))</f>
        <v>52</v>
      </c>
      <c r="AL168" s="27">
        <f ca="1">IF(MONTH(DATE($J$89,$H168,AL$89))&lt;&gt;$H168,"",AL78-AL97-SUMIFS(tblLeaveTracker[[BWL Hours]:[BWL Hours]],tblLeaveTracker[[DATE]:[DATE]],DATE($J$89,$H168,AL$89),tblLeaveTracker[[EMP NAME]:[EMP NAME]],Bandwidth!$C$96))</f>
        <v>40</v>
      </c>
      <c r="AM168" s="27">
        <f ca="1">IF(MONTH(DATE($J$89,$H168,AM$89))&lt;&gt;$H168,"",AM78-AM97-SUMIFS(tblLeaveTracker[[BWL Hours]:[BWL Hours]],tblLeaveTracker[[DATE]:[DATE]],DATE($J$89,$H168,AM$89),tblLeaveTracker[[EMP NAME]:[EMP NAME]],Bandwidth!$C$96))</f>
        <v>52</v>
      </c>
      <c r="AN168" s="27">
        <f ca="1">IF(MONTH(DATE($J$89,$H168,AN$89))&lt;&gt;$H168,"",AN78-AN97-SUMIFS(tblLeaveTracker[[BWL Hours]:[BWL Hours]],tblLeaveTracker[[DATE]:[DATE]],DATE($J$89,$H168,AN$89),tblLeaveTracker[[EMP NAME]:[EMP NAME]],Bandwidth!$C$96))</f>
        <v>52</v>
      </c>
      <c r="AO168" s="27">
        <f ca="1">IF(MONTH(DATE($J$89,$H168,AO$89))&lt;&gt;$H168,"",AO78-AO97-SUMIFS(tblLeaveTracker[[BWL Hours]:[BWL Hours]],tblLeaveTracker[[DATE]:[DATE]],DATE($J$89,$H168,AO$89),tblLeaveTracker[[EMP NAME]:[EMP NAME]],Bandwidth!$C$96))</f>
        <v>0</v>
      </c>
    </row>
    <row r="169" spans="8:41" ht="30" customHeight="1">
      <c r="H169" s="20">
        <v>9</v>
      </c>
      <c r="J169" s="34" t="s">
        <v>78</v>
      </c>
      <c r="K169" s="27">
        <f ca="1">IF(MONTH(DATE($J$89,$H169,K$89))&lt;&gt;$H169,"",K79-K98-SUMIFS(tblLeaveTracker[[BWL Hours]:[BWL Hours]],tblLeaveTracker[[DATE]:[DATE]],DATE($J$89,$H169,K$89),tblLeaveTracker[[EMP NAME]:[EMP NAME]],Bandwidth!$C$96))</f>
        <v>0</v>
      </c>
      <c r="L169" s="27">
        <f ca="1">IF(MONTH(DATE($J$89,$H169,L$89))&lt;&gt;$H169,"",L79-L98-SUMIFS(tblLeaveTracker[[BWL Hours]:[BWL Hours]],tblLeaveTracker[[DATE]:[DATE]],DATE($J$89,$H169,L$89),tblLeaveTracker[[EMP NAME]:[EMP NAME]],Bandwidth!$C$96))</f>
        <v>47</v>
      </c>
      <c r="M169" s="27">
        <f ca="1">IF(MONTH(DATE($J$89,$H169,M$89))&lt;&gt;$H169,"",M79-M98-SUMIFS(tblLeaveTracker[[BWL Hours]:[BWL Hours]],tblLeaveTracker[[DATE]:[DATE]],DATE($J$89,$H169,M$89),tblLeaveTracker[[EMP NAME]:[EMP NAME]],Bandwidth!$C$96))</f>
        <v>36</v>
      </c>
      <c r="N169" s="27">
        <f ca="1">IF(MONTH(DATE($J$89,$H169,N$89))&lt;&gt;$H169,"",N79-N98-SUMIFS(tblLeaveTracker[[BWL Hours]:[BWL Hours]],tblLeaveTracker[[DATE]:[DATE]],DATE($J$89,$H169,N$89),tblLeaveTracker[[EMP NAME]:[EMP NAME]],Bandwidth!$C$96))</f>
        <v>50</v>
      </c>
      <c r="O169" s="27">
        <f ca="1">IF(MONTH(DATE($J$89,$H169,O$89))&lt;&gt;$H169,"",O79-O98-SUMIFS(tblLeaveTracker[[BWL Hours]:[BWL Hours]],tblLeaveTracker[[DATE]:[DATE]],DATE($J$89,$H169,O$89),tblLeaveTracker[[EMP NAME]:[EMP NAME]],Bandwidth!$C$96))</f>
        <v>50</v>
      </c>
      <c r="P169" s="27">
        <f ca="1">IF(MONTH(DATE($J$89,$H169,P$89))&lt;&gt;$H169,"",P79-P98-SUMIFS(tblLeaveTracker[[BWL Hours]:[BWL Hours]],tblLeaveTracker[[DATE]:[DATE]],DATE($J$89,$H169,P$89),tblLeaveTracker[[EMP NAME]:[EMP NAME]],Bandwidth!$C$96))</f>
        <v>50</v>
      </c>
      <c r="Q169" s="27">
        <f ca="1">IF(MONTH(DATE($J$89,$H169,Q$89))&lt;&gt;$H169,"",Q79-Q98-SUMIFS(tblLeaveTracker[[BWL Hours]:[BWL Hours]],tblLeaveTracker[[DATE]:[DATE]],DATE($J$89,$H169,Q$89),tblLeaveTracker[[EMP NAME]:[EMP NAME]],Bandwidth!$C$96))</f>
        <v>0</v>
      </c>
      <c r="R169" s="27">
        <f ca="1">IF(MONTH(DATE($J$89,$H169,R$89))&lt;&gt;$H169,"",R79-R98-SUMIFS(tblLeaveTracker[[BWL Hours]:[BWL Hours]],tblLeaveTracker[[DATE]:[DATE]],DATE($J$89,$H169,R$89),tblLeaveTracker[[EMP NAME]:[EMP NAME]],Bandwidth!$C$96))</f>
        <v>0</v>
      </c>
      <c r="S169" s="27">
        <f ca="1">IF(MONTH(DATE($J$89,$H169,S$89))&lt;&gt;$H169,"",S79-S98-SUMIFS(tblLeaveTracker[[BWL Hours]:[BWL Hours]],tblLeaveTracker[[DATE]:[DATE]],DATE($J$89,$H169,S$89),tblLeaveTracker[[EMP NAME]:[EMP NAME]],Bandwidth!$C$96))</f>
        <v>50</v>
      </c>
      <c r="T169" s="27">
        <f ca="1">IF(MONTH(DATE($J$89,$H169,T$89))&lt;&gt;$H169,"",T79-T98-SUMIFS(tblLeaveTracker[[BWL Hours]:[BWL Hours]],tblLeaveTracker[[DATE]:[DATE]],DATE($J$89,$H169,T$89),tblLeaveTracker[[EMP NAME]:[EMP NAME]],Bandwidth!$C$96))</f>
        <v>50</v>
      </c>
      <c r="U169" s="27">
        <f ca="1">IF(MONTH(DATE($J$89,$H169,U$89))&lt;&gt;$H169,"",U79-U98-SUMIFS(tblLeaveTracker[[BWL Hours]:[BWL Hours]],tblLeaveTracker[[DATE]:[DATE]],DATE($J$89,$H169,U$89),tblLeaveTracker[[EMP NAME]:[EMP NAME]],Bandwidth!$C$96))</f>
        <v>50</v>
      </c>
      <c r="V169" s="27">
        <f ca="1">IF(MONTH(DATE($J$89,$H169,V$89))&lt;&gt;$H169,"",V79-V98-SUMIFS(tblLeaveTracker[[BWL Hours]:[BWL Hours]],tblLeaveTracker[[DATE]:[DATE]],DATE($J$89,$H169,V$89),tblLeaveTracker[[EMP NAME]:[EMP NAME]],Bandwidth!$C$96))</f>
        <v>50</v>
      </c>
      <c r="W169" s="27">
        <f ca="1">IF(MONTH(DATE($J$89,$H169,W$89))&lt;&gt;$H169,"",W79-W98-SUMIFS(tblLeaveTracker[[BWL Hours]:[BWL Hours]],tblLeaveTracker[[DATE]:[DATE]],DATE($J$89,$H169,W$89),tblLeaveTracker[[EMP NAME]:[EMP NAME]],Bandwidth!$C$96))</f>
        <v>45</v>
      </c>
      <c r="X169" s="27">
        <f ca="1">IF(MONTH(DATE($J$89,$H169,X$89))&lt;&gt;$H169,"",X79-X98-SUMIFS(tblLeaveTracker[[BWL Hours]:[BWL Hours]],tblLeaveTracker[[DATE]:[DATE]],DATE($J$89,$H169,X$89),tblLeaveTracker[[EMP NAME]:[EMP NAME]],Bandwidth!$C$96))</f>
        <v>0</v>
      </c>
      <c r="Y169" s="27">
        <f ca="1">IF(MONTH(DATE($J$89,$H169,Y$89))&lt;&gt;$H169,"",Y79-Y98-SUMIFS(tblLeaveTracker[[BWL Hours]:[BWL Hours]],tblLeaveTracker[[DATE]:[DATE]],DATE($J$89,$H169,Y$89),tblLeaveTracker[[EMP NAME]:[EMP NAME]],Bandwidth!$C$96))</f>
        <v>0</v>
      </c>
      <c r="Z169" s="27">
        <f ca="1">IF(MONTH(DATE($J$89,$H169,Z$89))&lt;&gt;$H169,"",Z79-Z98-SUMIFS(tblLeaveTracker[[BWL Hours]:[BWL Hours]],tblLeaveTracker[[DATE]:[DATE]],DATE($J$89,$H169,Z$89),tblLeaveTracker[[EMP NAME]:[EMP NAME]],Bandwidth!$C$96))</f>
        <v>50</v>
      </c>
      <c r="AA169" s="27">
        <f ca="1">IF(MONTH(DATE($J$89,$H169,AA$89))&lt;&gt;$H169,"",AA79-AA98-SUMIFS(tblLeaveTracker[[BWL Hours]:[BWL Hours]],tblLeaveTracker[[DATE]:[DATE]],DATE($J$89,$H169,AA$89),tblLeaveTracker[[EMP NAME]:[EMP NAME]],Bandwidth!$C$96))</f>
        <v>46</v>
      </c>
      <c r="AB169" s="27">
        <f ca="1">IF(MONTH(DATE($J$89,$H169,AB$89))&lt;&gt;$H169,"",AB79-AB98-SUMIFS(tblLeaveTracker[[BWL Hours]:[BWL Hours]],tblLeaveTracker[[DATE]:[DATE]],DATE($J$89,$H169,AB$89),tblLeaveTracker[[EMP NAME]:[EMP NAME]],Bandwidth!$C$96))</f>
        <v>50</v>
      </c>
      <c r="AC169" s="27">
        <f ca="1">IF(MONTH(DATE($J$89,$H169,AC$89))&lt;&gt;$H169,"",AC79-AC98-SUMIFS(tblLeaveTracker[[BWL Hours]:[BWL Hours]],tblLeaveTracker[[DATE]:[DATE]],DATE($J$89,$H169,AC$89),tblLeaveTracker[[EMP NAME]:[EMP NAME]],Bandwidth!$C$96))</f>
        <v>50</v>
      </c>
      <c r="AD169" s="27">
        <f ca="1">IF(MONTH(DATE($J$89,$H169,AD$89))&lt;&gt;$H169,"",AD79-AD98-SUMIFS(tblLeaveTracker[[BWL Hours]:[BWL Hours]],tblLeaveTracker[[DATE]:[DATE]],DATE($J$89,$H169,AD$89),tblLeaveTracker[[EMP NAME]:[EMP NAME]],Bandwidth!$C$96))</f>
        <v>50</v>
      </c>
      <c r="AE169" s="27">
        <f ca="1">IF(MONTH(DATE($J$89,$H169,AE$89))&lt;&gt;$H169,"",AE79-AE98-SUMIFS(tblLeaveTracker[[BWL Hours]:[BWL Hours]],tblLeaveTracker[[DATE]:[DATE]],DATE($J$89,$H169,AE$89),tblLeaveTracker[[EMP NAME]:[EMP NAME]],Bandwidth!$C$96))</f>
        <v>0</v>
      </c>
      <c r="AF169" s="27">
        <f ca="1">IF(MONTH(DATE($J$89,$H169,AF$89))&lt;&gt;$H169,"",AF79-AF98-SUMIFS(tblLeaveTracker[[BWL Hours]:[BWL Hours]],tblLeaveTracker[[DATE]:[DATE]],DATE($J$89,$H169,AF$89),tblLeaveTracker[[EMP NAME]:[EMP NAME]],Bandwidth!$C$96))</f>
        <v>0</v>
      </c>
      <c r="AG169" s="27">
        <f ca="1">IF(MONTH(DATE($J$89,$H169,AG$89))&lt;&gt;$H169,"",AG79-AG98-SUMIFS(tblLeaveTracker[[BWL Hours]:[BWL Hours]],tblLeaveTracker[[DATE]:[DATE]],DATE($J$89,$H169,AG$89),tblLeaveTracker[[EMP NAME]:[EMP NAME]],Bandwidth!$C$96))</f>
        <v>50</v>
      </c>
      <c r="AH169" s="27">
        <f ca="1">IF(MONTH(DATE($J$89,$H169,AH$89))&lt;&gt;$H169,"",AH79-AH98-SUMIFS(tblLeaveTracker[[BWL Hours]:[BWL Hours]],tblLeaveTracker[[DATE]:[DATE]],DATE($J$89,$H169,AH$89),tblLeaveTracker[[EMP NAME]:[EMP NAME]],Bandwidth!$C$96))</f>
        <v>50</v>
      </c>
      <c r="AI169" s="27">
        <f ca="1">IF(MONTH(DATE($J$89,$H169,AI$89))&lt;&gt;$H169,"",AI79-AI98-SUMIFS(tblLeaveTracker[[BWL Hours]:[BWL Hours]],tblLeaveTracker[[DATE]:[DATE]],DATE($J$89,$H169,AI$89),tblLeaveTracker[[EMP NAME]:[EMP NAME]],Bandwidth!$C$96))</f>
        <v>50</v>
      </c>
      <c r="AJ169" s="27">
        <f ca="1">IF(MONTH(DATE($J$89,$H169,AJ$89))&lt;&gt;$H169,"",AJ79-AJ98-SUMIFS(tblLeaveTracker[[BWL Hours]:[BWL Hours]],tblLeaveTracker[[DATE]:[DATE]],DATE($J$89,$H169,AJ$89),tblLeaveTracker[[EMP NAME]:[EMP NAME]],Bandwidth!$C$96))</f>
        <v>50</v>
      </c>
      <c r="AK169" s="27">
        <f ca="1">IF(MONTH(DATE($J$89,$H169,AK$89))&lt;&gt;$H169,"",AK79-AK98-SUMIFS(tblLeaveTracker[[BWL Hours]:[BWL Hours]],tblLeaveTracker[[DATE]:[DATE]],DATE($J$89,$H169,AK$89),tblLeaveTracker[[EMP NAME]:[EMP NAME]],Bandwidth!$C$96))</f>
        <v>50</v>
      </c>
      <c r="AL169" s="27">
        <f ca="1">IF(MONTH(DATE($J$89,$H169,AL$89))&lt;&gt;$H169,"",AL79-AL98-SUMIFS(tblLeaveTracker[[BWL Hours]:[BWL Hours]],tblLeaveTracker[[DATE]:[DATE]],DATE($J$89,$H169,AL$89),tblLeaveTracker[[EMP NAME]:[EMP NAME]],Bandwidth!$C$96))</f>
        <v>0</v>
      </c>
      <c r="AM169" s="27">
        <f ca="1">IF(MONTH(DATE($J$89,$H169,AM$89))&lt;&gt;$H169,"",AM79-AM98-SUMIFS(tblLeaveTracker[[BWL Hours]:[BWL Hours]],tblLeaveTracker[[DATE]:[DATE]],DATE($J$89,$H169,AM$89),tblLeaveTracker[[EMP NAME]:[EMP NAME]],Bandwidth!$C$96))</f>
        <v>0</v>
      </c>
      <c r="AN169" s="27">
        <f ca="1">IF(MONTH(DATE($J$89,$H169,AN$89))&lt;&gt;$H169,"",AN79-AN98-SUMIFS(tblLeaveTracker[[BWL Hours]:[BWL Hours]],tblLeaveTracker[[DATE]:[DATE]],DATE($J$89,$H169,AN$89),tblLeaveTracker[[EMP NAME]:[EMP NAME]],Bandwidth!$C$96))</f>
        <v>50</v>
      </c>
      <c r="AO169" s="27" t="str">
        <f ca="1">IF(MONTH(DATE($J$89,$H169,AO$89))&lt;&gt;$H169,"",AO79-AO98-SUMIFS(tblLeaveTracker[[BWL Hours]:[BWL Hours]],tblLeaveTracker[[DATE]:[DATE]],DATE($J$89,$H169,AO$89),tblLeaveTracker[[EMP NAME]:[EMP NAME]],Bandwidth!$C$96))</f>
        <v/>
      </c>
    </row>
    <row r="170" spans="8:41" ht="30" customHeight="1">
      <c r="H170" s="20">
        <v>10</v>
      </c>
      <c r="J170" s="34" t="s">
        <v>79</v>
      </c>
      <c r="K170" s="27">
        <f ca="1">IF(MONTH(DATE($J$89,$H170,K$89))&lt;&gt;$H170,"",K80-K99-SUMIFS(tblLeaveTracker[[BWL Hours]:[BWL Hours]],tblLeaveTracker[[DATE]:[DATE]],DATE($J$89,$H170,K$89),tblLeaveTracker[[EMP NAME]:[EMP NAME]],Bandwidth!$C$96))</f>
        <v>40</v>
      </c>
      <c r="L170" s="27">
        <f ca="1">IF(MONTH(DATE($J$89,$H170,L$89))&lt;&gt;$H170,"",L80-L99-SUMIFS(tblLeaveTracker[[BWL Hours]:[BWL Hours]],tblLeaveTracker[[DATE]:[DATE]],DATE($J$89,$H170,L$89),tblLeaveTracker[[EMP NAME]:[EMP NAME]],Bandwidth!$C$96))</f>
        <v>50</v>
      </c>
      <c r="M170" s="27">
        <f ca="1">IF(MONTH(DATE($J$89,$H170,M$89))&lt;&gt;$H170,"",M80-M99-SUMIFS(tblLeaveTracker[[BWL Hours]:[BWL Hours]],tblLeaveTracker[[DATE]:[DATE]],DATE($J$89,$H170,M$89),tblLeaveTracker[[EMP NAME]:[EMP NAME]],Bandwidth!$C$96))</f>
        <v>40</v>
      </c>
      <c r="N170" s="27">
        <f ca="1">IF(MONTH(DATE($J$89,$H170,N$89))&lt;&gt;$H170,"",N80-N99-SUMIFS(tblLeaveTracker[[BWL Hours]:[BWL Hours]],tblLeaveTracker[[DATE]:[DATE]],DATE($J$89,$H170,N$89),tblLeaveTracker[[EMP NAME]:[EMP NAME]],Bandwidth!$C$96))</f>
        <v>50</v>
      </c>
      <c r="O170" s="27">
        <f ca="1">IF(MONTH(DATE($J$89,$H170,O$89))&lt;&gt;$H170,"",O80-O99-SUMIFS(tblLeaveTracker[[BWL Hours]:[BWL Hours]],tblLeaveTracker[[DATE]:[DATE]],DATE($J$89,$H170,O$89),tblLeaveTracker[[EMP NAME]:[EMP NAME]],Bandwidth!$C$96))</f>
        <v>0</v>
      </c>
      <c r="P170" s="27">
        <f ca="1">IF(MONTH(DATE($J$89,$H170,P$89))&lt;&gt;$H170,"",P80-P99-SUMIFS(tblLeaveTracker[[BWL Hours]:[BWL Hours]],tblLeaveTracker[[DATE]:[DATE]],DATE($J$89,$H170,P$89),tblLeaveTracker[[EMP NAME]:[EMP NAME]],Bandwidth!$C$96))</f>
        <v>0</v>
      </c>
      <c r="Q170" s="27">
        <f ca="1">IF(MONTH(DATE($J$89,$H170,Q$89))&lt;&gt;$H170,"",Q80-Q99-SUMIFS(tblLeaveTracker[[BWL Hours]:[BWL Hours]],tblLeaveTracker[[DATE]:[DATE]],DATE($J$89,$H170,Q$89),tblLeaveTracker[[EMP NAME]:[EMP NAME]],Bandwidth!$C$96))</f>
        <v>37.5</v>
      </c>
      <c r="R170" s="27">
        <f ca="1">IF(MONTH(DATE($J$89,$H170,R$89))&lt;&gt;$H170,"",R80-R99-SUMIFS(tblLeaveTracker[[BWL Hours]:[BWL Hours]],tblLeaveTracker[[DATE]:[DATE]],DATE($J$89,$H170,R$89),tblLeaveTracker[[EMP NAME]:[EMP NAME]],Bandwidth!$C$96))</f>
        <v>39.5</v>
      </c>
      <c r="S170" s="27">
        <f ca="1">IF(MONTH(DATE($J$89,$H170,S$89))&lt;&gt;$H170,"",S80-S99-SUMIFS(tblLeaveTracker[[BWL Hours]:[BWL Hours]],tblLeaveTracker[[DATE]:[DATE]],DATE($J$89,$H170,S$89),tblLeaveTracker[[EMP NAME]:[EMP NAME]],Bandwidth!$C$96))</f>
        <v>39.5</v>
      </c>
      <c r="T170" s="27">
        <f ca="1">IF(MONTH(DATE($J$89,$H170,T$89))&lt;&gt;$H170,"",T80-T99-SUMIFS(tblLeaveTracker[[BWL Hours]:[BWL Hours]],tblLeaveTracker[[DATE]:[DATE]],DATE($J$89,$H170,T$89),tblLeaveTracker[[EMP NAME]:[EMP NAME]],Bandwidth!$C$96))</f>
        <v>39.5</v>
      </c>
      <c r="U170" s="27">
        <f ca="1">IF(MONTH(DATE($J$89,$H170,U$89))&lt;&gt;$H170,"",U80-U99-SUMIFS(tblLeaveTracker[[BWL Hours]:[BWL Hours]],tblLeaveTracker[[DATE]:[DATE]],DATE($J$89,$H170,U$89),tblLeaveTracker[[EMP NAME]:[EMP NAME]],Bandwidth!$C$96))</f>
        <v>47.5</v>
      </c>
      <c r="V170" s="27">
        <f ca="1">IF(MONTH(DATE($J$89,$H170,V$89))&lt;&gt;$H170,"",V80-V99-SUMIFS(tblLeaveTracker[[BWL Hours]:[BWL Hours]],tblLeaveTracker[[DATE]:[DATE]],DATE($J$89,$H170,V$89),tblLeaveTracker[[EMP NAME]:[EMP NAME]],Bandwidth!$C$96))</f>
        <v>0</v>
      </c>
      <c r="W170" s="27">
        <f ca="1">IF(MONTH(DATE($J$89,$H170,W$89))&lt;&gt;$H170,"",W80-W99-SUMIFS(tblLeaveTracker[[BWL Hours]:[BWL Hours]],tblLeaveTracker[[DATE]:[DATE]],DATE($J$89,$H170,W$89),tblLeaveTracker[[EMP NAME]:[EMP NAME]],Bandwidth!$C$96))</f>
        <v>0</v>
      </c>
      <c r="X170" s="27">
        <f ca="1">IF(MONTH(DATE($J$89,$H170,X$89))&lt;&gt;$H170,"",X80-X99-SUMIFS(tblLeaveTracker[[BWL Hours]:[BWL Hours]],tblLeaveTracker[[DATE]:[DATE]],DATE($J$89,$H170,X$89),tblLeaveTracker[[EMP NAME]:[EMP NAME]],Bandwidth!$C$96))</f>
        <v>47.5</v>
      </c>
      <c r="Y170" s="27">
        <f ca="1">IF(MONTH(DATE($J$89,$H170,Y$89))&lt;&gt;$H170,"",Y80-Y99-SUMIFS(tblLeaveTracker[[BWL Hours]:[BWL Hours]],tblLeaveTracker[[DATE]:[DATE]],DATE($J$89,$H170,Y$89),tblLeaveTracker[[EMP NAME]:[EMP NAME]],Bandwidth!$C$96))</f>
        <v>37.5</v>
      </c>
      <c r="Z170" s="27">
        <f ca="1">IF(MONTH(DATE($J$89,$H170,Z$89))&lt;&gt;$H170,"",Z80-Z99-SUMIFS(tblLeaveTracker[[BWL Hours]:[BWL Hours]],tblLeaveTracker[[DATE]:[DATE]],DATE($J$89,$H170,Z$89),tblLeaveTracker[[EMP NAME]:[EMP NAME]],Bandwidth!$C$96))</f>
        <v>37.5</v>
      </c>
      <c r="AA170" s="27">
        <f ca="1">IF(MONTH(DATE($J$89,$H170,AA$89))&lt;&gt;$H170,"",AA80-AA99-SUMIFS(tblLeaveTracker[[BWL Hours]:[BWL Hours]],tblLeaveTracker[[DATE]:[DATE]],DATE($J$89,$H170,AA$89),tblLeaveTracker[[EMP NAME]:[EMP NAME]],Bandwidth!$C$96))</f>
        <v>37.5</v>
      </c>
      <c r="AB170" s="27">
        <f ca="1">IF(MONTH(DATE($J$89,$H170,AB$89))&lt;&gt;$H170,"",AB80-AB99-SUMIFS(tblLeaveTracker[[BWL Hours]:[BWL Hours]],tblLeaveTracker[[DATE]:[DATE]],DATE($J$89,$H170,AB$89),tblLeaveTracker[[EMP NAME]:[EMP NAME]],Bandwidth!$C$96))</f>
        <v>37.5</v>
      </c>
      <c r="AC170" s="27">
        <f ca="1">IF(MONTH(DATE($J$89,$H170,AC$89))&lt;&gt;$H170,"",AC80-AC99-SUMIFS(tblLeaveTracker[[BWL Hours]:[BWL Hours]],tblLeaveTracker[[DATE]:[DATE]],DATE($J$89,$H170,AC$89),tblLeaveTracker[[EMP NAME]:[EMP NAME]],Bandwidth!$C$96))</f>
        <v>0</v>
      </c>
      <c r="AD170" s="27">
        <f ca="1">IF(MONTH(DATE($J$89,$H170,AD$89))&lt;&gt;$H170,"",AD80-AD99-SUMIFS(tblLeaveTracker[[BWL Hours]:[BWL Hours]],tblLeaveTracker[[DATE]:[DATE]],DATE($J$89,$H170,AD$89),tblLeaveTracker[[EMP NAME]:[EMP NAME]],Bandwidth!$C$96))</f>
        <v>0</v>
      </c>
      <c r="AE170" s="27">
        <f ca="1">IF(MONTH(DATE($J$89,$H170,AE$89))&lt;&gt;$H170,"",AE80-AE99-SUMIFS(tblLeaveTracker[[BWL Hours]:[BWL Hours]],tblLeaveTracker[[DATE]:[DATE]],DATE($J$89,$H170,AE$89),tblLeaveTracker[[EMP NAME]:[EMP NAME]],Bandwidth!$C$96))</f>
        <v>26.5</v>
      </c>
      <c r="AF170" s="27">
        <f ca="1">IF(MONTH(DATE($J$89,$H170,AF$89))&lt;&gt;$H170,"",AF80-AF99-SUMIFS(tblLeaveTracker[[BWL Hours]:[BWL Hours]],tblLeaveTracker[[DATE]:[DATE]],DATE($J$89,$H170,AF$89),tblLeaveTracker[[EMP NAME]:[EMP NAME]],Bandwidth!$C$96))</f>
        <v>36.5</v>
      </c>
      <c r="AG170" s="27">
        <f ca="1">IF(MONTH(DATE($J$89,$H170,AG$89))&lt;&gt;$H170,"",AG80-AG99-SUMIFS(tblLeaveTracker[[BWL Hours]:[BWL Hours]],tblLeaveTracker[[DATE]:[DATE]],DATE($J$89,$H170,AG$89),tblLeaveTracker[[EMP NAME]:[EMP NAME]],Bandwidth!$C$96))</f>
        <v>36.5</v>
      </c>
      <c r="AH170" s="27">
        <f ca="1">IF(MONTH(DATE($J$89,$H170,AH$89))&lt;&gt;$H170,"",AH80-AH99-SUMIFS(tblLeaveTracker[[BWL Hours]:[BWL Hours]],tblLeaveTracker[[DATE]:[DATE]],DATE($J$89,$H170,AH$89),tblLeaveTracker[[EMP NAME]:[EMP NAME]],Bandwidth!$C$96))</f>
        <v>36.5</v>
      </c>
      <c r="AI170" s="27">
        <f ca="1">IF(MONTH(DATE($J$89,$H170,AI$89))&lt;&gt;$H170,"",AI80-AI99-SUMIFS(tblLeaveTracker[[BWL Hours]:[BWL Hours]],tblLeaveTracker[[DATE]:[DATE]],DATE($J$89,$H170,AI$89),tblLeaveTracker[[EMP NAME]:[EMP NAME]],Bandwidth!$C$96))</f>
        <v>26.5</v>
      </c>
      <c r="AJ170" s="27">
        <f ca="1">IF(MONTH(DATE($J$89,$H170,AJ$89))&lt;&gt;$H170,"",AJ80-AJ99-SUMIFS(tblLeaveTracker[[BWL Hours]:[BWL Hours]],tblLeaveTracker[[DATE]:[DATE]],DATE($J$89,$H170,AJ$89),tblLeaveTracker[[EMP NAME]:[EMP NAME]],Bandwidth!$C$96))</f>
        <v>0</v>
      </c>
      <c r="AK170" s="27">
        <f ca="1">IF(MONTH(DATE($J$89,$H170,AK$89))&lt;&gt;$H170,"",AK80-AK99-SUMIFS(tblLeaveTracker[[BWL Hours]:[BWL Hours]],tblLeaveTracker[[DATE]:[DATE]],DATE($J$89,$H170,AK$89),tblLeaveTracker[[EMP NAME]:[EMP NAME]],Bandwidth!$C$96))</f>
        <v>0</v>
      </c>
      <c r="AL170" s="27">
        <f ca="1">IF(MONTH(DATE($J$89,$H170,AL$89))&lt;&gt;$H170,"",AL80-AL99-SUMIFS(tblLeaveTracker[[BWL Hours]:[BWL Hours]],tblLeaveTracker[[DATE]:[DATE]],DATE($J$89,$H170,AL$89),tblLeaveTracker[[EMP NAME]:[EMP NAME]],Bandwidth!$C$96))</f>
        <v>34.5</v>
      </c>
      <c r="AM170" s="27">
        <f ca="1">IF(MONTH(DATE($J$89,$H170,AM$89))&lt;&gt;$H170,"",AM80-AM99-SUMIFS(tblLeaveTracker[[BWL Hours]:[BWL Hours]],tblLeaveTracker[[DATE]:[DATE]],DATE($J$89,$H170,AM$89),tblLeaveTracker[[EMP NAME]:[EMP NAME]],Bandwidth!$C$96))</f>
        <v>24.5</v>
      </c>
      <c r="AN170" s="27">
        <f ca="1">IF(MONTH(DATE($J$89,$H170,AN$89))&lt;&gt;$H170,"",AN80-AN99-SUMIFS(tblLeaveTracker[[BWL Hours]:[BWL Hours]],tblLeaveTracker[[DATE]:[DATE]],DATE($J$89,$H170,AN$89),tblLeaveTracker[[EMP NAME]:[EMP NAME]],Bandwidth!$C$96))</f>
        <v>34.5</v>
      </c>
      <c r="AO170" s="27">
        <f ca="1">IF(MONTH(DATE($J$89,$H170,AO$89))&lt;&gt;$H170,"",AO80-AO99-SUMIFS(tblLeaveTracker[[BWL Hours]:[BWL Hours]],tblLeaveTracker[[DATE]:[DATE]],DATE($J$89,$H170,AO$89),tblLeaveTracker[[EMP NAME]:[EMP NAME]],Bandwidth!$C$96))</f>
        <v>37</v>
      </c>
    </row>
    <row r="171" spans="8:41" ht="30" customHeight="1">
      <c r="H171" s="20">
        <v>11</v>
      </c>
      <c r="J171" s="34" t="s">
        <v>80</v>
      </c>
      <c r="K171" s="27">
        <f ca="1">IF(MONTH(DATE($J$89,$H171,K$89))&lt;&gt;$H171,"",K81-K100-SUMIFS(tblLeaveTracker[[BWL Hours]:[BWL Hours]],tblLeaveTracker[[DATE]:[DATE]],DATE($J$89,$H171,K$89),tblLeaveTracker[[EMP NAME]:[EMP NAME]],Bandwidth!$C$96))</f>
        <v>27</v>
      </c>
      <c r="L171" s="27">
        <f ca="1">IF(MONTH(DATE($J$89,$H171,L$89))&lt;&gt;$H171,"",L81-L100-SUMIFS(tblLeaveTracker[[BWL Hours]:[BWL Hours]],tblLeaveTracker[[DATE]:[DATE]],DATE($J$89,$H171,L$89),tblLeaveTracker[[EMP NAME]:[EMP NAME]],Bandwidth!$C$96))</f>
        <v>0</v>
      </c>
      <c r="M171" s="27">
        <f ca="1">IF(MONTH(DATE($J$89,$H171,M$89))&lt;&gt;$H171,"",M81-M100-SUMIFS(tblLeaveTracker[[BWL Hours]:[BWL Hours]],tblLeaveTracker[[DATE]:[DATE]],DATE($J$89,$H171,M$89),tblLeaveTracker[[EMP NAME]:[EMP NAME]],Bandwidth!$C$96))</f>
        <v>0</v>
      </c>
      <c r="N171" s="27">
        <f ca="1">IF(MONTH(DATE($J$89,$H171,N$89))&lt;&gt;$H171,"",N81-N100-SUMIFS(tblLeaveTracker[[BWL Hours]:[BWL Hours]],tblLeaveTracker[[DATE]:[DATE]],DATE($J$89,$H171,N$89),tblLeaveTracker[[EMP NAME]:[EMP NAME]],Bandwidth!$C$96))</f>
        <v>37</v>
      </c>
      <c r="O171" s="27">
        <f ca="1">IF(MONTH(DATE($J$89,$H171,O$89))&lt;&gt;$H171,"",O81-O100-SUMIFS(tblLeaveTracker[[BWL Hours]:[BWL Hours]],tblLeaveTracker[[DATE]:[DATE]],DATE($J$89,$H171,O$89),tblLeaveTracker[[EMP NAME]:[EMP NAME]],Bandwidth!$C$96))</f>
        <v>40</v>
      </c>
      <c r="P171" s="27">
        <f ca="1">IF(MONTH(DATE($J$89,$H171,P$89))&lt;&gt;$H171,"",P81-P100-SUMIFS(tblLeaveTracker[[BWL Hours]:[BWL Hours]],tblLeaveTracker[[DATE]:[DATE]],DATE($J$89,$H171,P$89),tblLeaveTracker[[EMP NAME]:[EMP NAME]],Bandwidth!$C$96))</f>
        <v>40</v>
      </c>
      <c r="Q171" s="27">
        <f ca="1">IF(MONTH(DATE($J$89,$H171,Q$89))&lt;&gt;$H171,"",Q81-Q100-SUMIFS(tblLeaveTracker[[BWL Hours]:[BWL Hours]],tblLeaveTracker[[DATE]:[DATE]],DATE($J$89,$H171,Q$89),tblLeaveTracker[[EMP NAME]:[EMP NAME]],Bandwidth!$C$96))</f>
        <v>40</v>
      </c>
      <c r="R171" s="27">
        <f ca="1">IF(MONTH(DATE($J$89,$H171,R$89))&lt;&gt;$H171,"",R81-R100-SUMIFS(tblLeaveTracker[[BWL Hours]:[BWL Hours]],tblLeaveTracker[[DATE]:[DATE]],DATE($J$89,$H171,R$89),tblLeaveTracker[[EMP NAME]:[EMP NAME]],Bandwidth!$C$96))</f>
        <v>40</v>
      </c>
      <c r="S171" s="27">
        <f ca="1">IF(MONTH(DATE($J$89,$H171,S$89))&lt;&gt;$H171,"",S81-S100-SUMIFS(tblLeaveTracker[[BWL Hours]:[BWL Hours]],tblLeaveTracker[[DATE]:[DATE]],DATE($J$89,$H171,S$89),tblLeaveTracker[[EMP NAME]:[EMP NAME]],Bandwidth!$C$96))</f>
        <v>0</v>
      </c>
      <c r="T171" s="27">
        <f ca="1">IF(MONTH(DATE($J$89,$H171,T$89))&lt;&gt;$H171,"",T81-T100-SUMIFS(tblLeaveTracker[[BWL Hours]:[BWL Hours]],tblLeaveTracker[[DATE]:[DATE]],DATE($J$89,$H171,T$89),tblLeaveTracker[[EMP NAME]:[EMP NAME]],Bandwidth!$C$96))</f>
        <v>0</v>
      </c>
      <c r="U171" s="27">
        <f ca="1">IF(MONTH(DATE($J$89,$H171,U$89))&lt;&gt;$H171,"",U81-U100-SUMIFS(tblLeaveTracker[[BWL Hours]:[BWL Hours]],tblLeaveTracker[[DATE]:[DATE]],DATE($J$89,$H171,U$89),tblLeaveTracker[[EMP NAME]:[EMP NAME]],Bandwidth!$C$96))</f>
        <v>48</v>
      </c>
      <c r="V171" s="27">
        <f ca="1">IF(MONTH(DATE($J$89,$H171,V$89))&lt;&gt;$H171,"",V81-V100-SUMIFS(tblLeaveTracker[[BWL Hours]:[BWL Hours]],tblLeaveTracker[[DATE]:[DATE]],DATE($J$89,$H171,V$89),tblLeaveTracker[[EMP NAME]:[EMP NAME]],Bandwidth!$C$96))</f>
        <v>34</v>
      </c>
      <c r="W171" s="27">
        <f ca="1">IF(MONTH(DATE($J$89,$H171,W$89))&lt;&gt;$H171,"",W81-W100-SUMIFS(tblLeaveTracker[[BWL Hours]:[BWL Hours]],tblLeaveTracker[[DATE]:[DATE]],DATE($J$89,$H171,W$89),tblLeaveTracker[[EMP NAME]:[EMP NAME]],Bandwidth!$C$96))</f>
        <v>44</v>
      </c>
      <c r="X171" s="27">
        <f ca="1">IF(MONTH(DATE($J$89,$H171,X$89))&lt;&gt;$H171,"",X81-X100-SUMIFS(tblLeaveTracker[[BWL Hours]:[BWL Hours]],tblLeaveTracker[[DATE]:[DATE]],DATE($J$89,$H171,X$89),tblLeaveTracker[[EMP NAME]:[EMP NAME]],Bandwidth!$C$96))</f>
        <v>45.5</v>
      </c>
      <c r="Y171" s="27">
        <f ca="1">IF(MONTH(DATE($J$89,$H171,Y$89))&lt;&gt;$H171,"",Y81-Y100-SUMIFS(tblLeaveTracker[[BWL Hours]:[BWL Hours]],tblLeaveTracker[[DATE]:[DATE]],DATE($J$89,$H171,Y$89),tblLeaveTracker[[EMP NAME]:[EMP NAME]],Bandwidth!$C$96))</f>
        <v>45.5</v>
      </c>
      <c r="Z171" s="27">
        <f ca="1">IF(MONTH(DATE($J$89,$H171,Z$89))&lt;&gt;$H171,"",Z81-Z100-SUMIFS(tblLeaveTracker[[BWL Hours]:[BWL Hours]],tblLeaveTracker[[DATE]:[DATE]],DATE($J$89,$H171,Z$89),tblLeaveTracker[[EMP NAME]:[EMP NAME]],Bandwidth!$C$96))</f>
        <v>0</v>
      </c>
      <c r="AA171" s="27">
        <f ca="1">IF(MONTH(DATE($J$89,$H171,AA$89))&lt;&gt;$H171,"",AA81-AA100-SUMIFS(tblLeaveTracker[[BWL Hours]:[BWL Hours]],tblLeaveTracker[[DATE]:[DATE]],DATE($J$89,$H171,AA$89),tblLeaveTracker[[EMP NAME]:[EMP NAME]],Bandwidth!$C$96))</f>
        <v>0</v>
      </c>
      <c r="AB171" s="27">
        <f ca="1">IF(MONTH(DATE($J$89,$H171,AB$89))&lt;&gt;$H171,"",AB81-AB100-SUMIFS(tblLeaveTracker[[BWL Hours]:[BWL Hours]],tblLeaveTracker[[DATE]:[DATE]],DATE($J$89,$H171,AB$89),tblLeaveTracker[[EMP NAME]:[EMP NAME]],Bandwidth!$C$96))</f>
        <v>45.5</v>
      </c>
      <c r="AC171" s="27">
        <f ca="1">IF(MONTH(DATE($J$89,$H171,AC$89))&lt;&gt;$H171,"",AC81-AC100-SUMIFS(tblLeaveTracker[[BWL Hours]:[BWL Hours]],tblLeaveTracker[[DATE]:[DATE]],DATE($J$89,$H171,AC$89),tblLeaveTracker[[EMP NAME]:[EMP NAME]],Bandwidth!$C$96))</f>
        <v>45.5</v>
      </c>
      <c r="AD171" s="27">
        <f ca="1">IF(MONTH(DATE($J$89,$H171,AD$89))&lt;&gt;$H171,"",AD81-AD100-SUMIFS(tblLeaveTracker[[BWL Hours]:[BWL Hours]],tblLeaveTracker[[DATE]:[DATE]],DATE($J$89,$H171,AD$89),tblLeaveTracker[[EMP NAME]:[EMP NAME]],Bandwidth!$C$96))</f>
        <v>45.5</v>
      </c>
      <c r="AE171" s="27">
        <f ca="1">IF(MONTH(DATE($J$89,$H171,AE$89))&lt;&gt;$H171,"",AE81-AE100-SUMIFS(tblLeaveTracker[[BWL Hours]:[BWL Hours]],tblLeaveTracker[[DATE]:[DATE]],DATE($J$89,$H171,AE$89),tblLeaveTracker[[EMP NAME]:[EMP NAME]],Bandwidth!$C$96))</f>
        <v>45.5</v>
      </c>
      <c r="AF171" s="27">
        <f ca="1">IF(MONTH(DATE($J$89,$H171,AF$89))&lt;&gt;$H171,"",AF81-AF100-SUMIFS(tblLeaveTracker[[BWL Hours]:[BWL Hours]],tblLeaveTracker[[DATE]:[DATE]],DATE($J$89,$H171,AF$89),tblLeaveTracker[[EMP NAME]:[EMP NAME]],Bandwidth!$C$96))</f>
        <v>33.5</v>
      </c>
      <c r="AG171" s="27">
        <f ca="1">IF(MONTH(DATE($J$89,$H171,AG$89))&lt;&gt;$H171,"",AG81-AG100-SUMIFS(tblLeaveTracker[[BWL Hours]:[BWL Hours]],tblLeaveTracker[[DATE]:[DATE]],DATE($J$89,$H171,AG$89),tblLeaveTracker[[EMP NAME]:[EMP NAME]],Bandwidth!$C$96))</f>
        <v>0</v>
      </c>
      <c r="AH171" s="27">
        <f ca="1">IF(MONTH(DATE($J$89,$H171,AH$89))&lt;&gt;$H171,"",AH81-AH100-SUMIFS(tblLeaveTracker[[BWL Hours]:[BWL Hours]],tblLeaveTracker[[DATE]:[DATE]],DATE($J$89,$H171,AH$89),tblLeaveTracker[[EMP NAME]:[EMP NAME]],Bandwidth!$C$96))</f>
        <v>0</v>
      </c>
      <c r="AI171" s="27">
        <f ca="1">IF(MONTH(DATE($J$89,$H171,AI$89))&lt;&gt;$H171,"",AI81-AI100-SUMIFS(tblLeaveTracker[[BWL Hours]:[BWL Hours]],tblLeaveTracker[[DATE]:[DATE]],DATE($J$89,$H171,AI$89),tblLeaveTracker[[EMP NAME]:[EMP NAME]],Bandwidth!$C$96))</f>
        <v>47</v>
      </c>
      <c r="AJ171" s="27">
        <f ca="1">IF(MONTH(DATE($J$89,$H171,AJ$89))&lt;&gt;$H171,"",AJ81-AJ100-SUMIFS(tblLeaveTracker[[BWL Hours]:[BWL Hours]],tblLeaveTracker[[DATE]:[DATE]],DATE($J$89,$H171,AJ$89),tblLeaveTracker[[EMP NAME]:[EMP NAME]],Bandwidth!$C$96))</f>
        <v>47</v>
      </c>
      <c r="AK171" s="27">
        <f ca="1">IF(MONTH(DATE($J$89,$H171,AK$89))&lt;&gt;$H171,"",AK81-AK100-SUMIFS(tblLeaveTracker[[BWL Hours]:[BWL Hours]],tblLeaveTracker[[DATE]:[DATE]],DATE($J$89,$H171,AK$89),tblLeaveTracker[[EMP NAME]:[EMP NAME]],Bandwidth!$C$96))</f>
        <v>44.5</v>
      </c>
      <c r="AL171" s="27">
        <f ca="1">IF(MONTH(DATE($J$89,$H171,AL$89))&lt;&gt;$H171,"",AL81-AL100-SUMIFS(tblLeaveTracker[[BWL Hours]:[BWL Hours]],tblLeaveTracker[[DATE]:[DATE]],DATE($J$89,$H171,AL$89),tblLeaveTracker[[EMP NAME]:[EMP NAME]],Bandwidth!$C$96))</f>
        <v>44.5</v>
      </c>
      <c r="AM171" s="27">
        <f ca="1">IF(MONTH(DATE($J$89,$H171,AM$89))&lt;&gt;$H171,"",AM81-AM100-SUMIFS(tblLeaveTracker[[BWL Hours]:[BWL Hours]],tblLeaveTracker[[DATE]:[DATE]],DATE($J$89,$H171,AM$89),tblLeaveTracker[[EMP NAME]:[EMP NAME]],Bandwidth!$C$96))</f>
        <v>40</v>
      </c>
      <c r="AN171" s="27">
        <f ca="1">IF(MONTH(DATE($J$89,$H171,AN$89))&lt;&gt;$H171,"",AN81-AN100-SUMIFS(tblLeaveTracker[[BWL Hours]:[BWL Hours]],tblLeaveTracker[[DATE]:[DATE]],DATE($J$89,$H171,AN$89),tblLeaveTracker[[EMP NAME]:[EMP NAME]],Bandwidth!$C$96))</f>
        <v>0</v>
      </c>
      <c r="AO171" s="27" t="str">
        <f ca="1">IF(MONTH(DATE($J$89,$H171,AO$89))&lt;&gt;$H171,"",AO81-AO100-SUMIFS(tblLeaveTracker[[BWL Hours]:[BWL Hours]],tblLeaveTracker[[DATE]:[DATE]],DATE($J$89,$H171,AO$89),tblLeaveTracker[[EMP NAME]:[EMP NAME]],Bandwidth!$C$96))</f>
        <v/>
      </c>
    </row>
    <row r="172" spans="8:41" ht="30" customHeight="1">
      <c r="H172" s="20">
        <v>12</v>
      </c>
      <c r="J172" s="34" t="s">
        <v>81</v>
      </c>
      <c r="K172" s="27">
        <f ca="1">IF(MONTH(DATE($J$89,$H172,K$89))&lt;&gt;$H172,"",K82-K101-SUMIFS(tblLeaveTracker[[BWL Hours]:[BWL Hours]],tblLeaveTracker[[DATE]:[DATE]],DATE($J$89,$H172,K$89),tblLeaveTracker[[EMP NAME]:[EMP NAME]],Bandwidth!$C$96))</f>
        <v>0</v>
      </c>
      <c r="L172" s="27">
        <f ca="1">IF(MONTH(DATE($J$89,$H172,L$89))&lt;&gt;$H172,"",L82-L101-SUMIFS(tblLeaveTracker[[BWL Hours]:[BWL Hours]],tblLeaveTracker[[DATE]:[DATE]],DATE($J$89,$H172,L$89),tblLeaveTracker[[EMP NAME]:[EMP NAME]],Bandwidth!$C$96))</f>
        <v>39.5</v>
      </c>
      <c r="M172" s="27">
        <f ca="1">IF(MONTH(DATE($J$89,$H172,M$89))&lt;&gt;$H172,"",M82-M101-SUMIFS(tblLeaveTracker[[BWL Hours]:[BWL Hours]],tblLeaveTracker[[DATE]:[DATE]],DATE($J$89,$H172,M$89),tblLeaveTracker[[EMP NAME]:[EMP NAME]],Bandwidth!$C$96))</f>
        <v>31.5</v>
      </c>
      <c r="N172" s="27">
        <f ca="1">IF(MONTH(DATE($J$89,$H172,N$89))&lt;&gt;$H172,"",N82-N101-SUMIFS(tblLeaveTracker[[BWL Hours]:[BWL Hours]],tblLeaveTracker[[DATE]:[DATE]],DATE($J$89,$H172,N$89),tblLeaveTracker[[EMP NAME]:[EMP NAME]],Bandwidth!$C$96))</f>
        <v>29</v>
      </c>
      <c r="O172" s="27">
        <f ca="1">IF(MONTH(DATE($J$89,$H172,O$89))&lt;&gt;$H172,"",O82-O101-SUMIFS(tblLeaveTracker[[BWL Hours]:[BWL Hours]],tblLeaveTracker[[DATE]:[DATE]],DATE($J$89,$H172,O$89),tblLeaveTracker[[EMP NAME]:[EMP NAME]],Bandwidth!$C$96))</f>
        <v>37</v>
      </c>
      <c r="P172" s="27">
        <f ca="1">IF(MONTH(DATE($J$89,$H172,P$89))&lt;&gt;$H172,"",P82-P101-SUMIFS(tblLeaveTracker[[BWL Hours]:[BWL Hours]],tblLeaveTracker[[DATE]:[DATE]],DATE($J$89,$H172,P$89),tblLeaveTracker[[EMP NAME]:[EMP NAME]],Bandwidth!$C$96))</f>
        <v>37</v>
      </c>
      <c r="Q172" s="27">
        <f ca="1">IF(MONTH(DATE($J$89,$H172,Q$89))&lt;&gt;$H172,"",Q82-Q101-SUMIFS(tblLeaveTracker[[BWL Hours]:[BWL Hours]],tblLeaveTracker[[DATE]:[DATE]],DATE($J$89,$H172,Q$89),tblLeaveTracker[[EMP NAME]:[EMP NAME]],Bandwidth!$C$96))</f>
        <v>0</v>
      </c>
      <c r="R172" s="27">
        <f ca="1">IF(MONTH(DATE($J$89,$H172,R$89))&lt;&gt;$H172,"",R82-R101-SUMIFS(tblLeaveTracker[[BWL Hours]:[BWL Hours]],tblLeaveTracker[[DATE]:[DATE]],DATE($J$89,$H172,R$89),tblLeaveTracker[[EMP NAME]:[EMP NAME]],Bandwidth!$C$96))</f>
        <v>0</v>
      </c>
      <c r="S172" s="27">
        <f ca="1">IF(MONTH(DATE($J$89,$H172,S$89))&lt;&gt;$H172,"",S82-S101-SUMIFS(tblLeaveTracker[[BWL Hours]:[BWL Hours]],tblLeaveTracker[[DATE]:[DATE]],DATE($J$89,$H172,S$89),tblLeaveTracker[[EMP NAME]:[EMP NAME]],Bandwidth!$C$96))</f>
        <v>38.5</v>
      </c>
      <c r="T172" s="27">
        <f ca="1">IF(MONTH(DATE($J$89,$H172,T$89))&lt;&gt;$H172,"",T82-T101-SUMIFS(tblLeaveTracker[[BWL Hours]:[BWL Hours]],tblLeaveTracker[[DATE]:[DATE]],DATE($J$89,$H172,T$89),tblLeaveTracker[[EMP NAME]:[EMP NAME]],Bandwidth!$C$96))</f>
        <v>41</v>
      </c>
      <c r="U172" s="27">
        <f ca="1">IF(MONTH(DATE($J$89,$H172,U$89))&lt;&gt;$H172,"",U82-U101-SUMIFS(tblLeaveTracker[[BWL Hours]:[BWL Hours]],tblLeaveTracker[[DATE]:[DATE]],DATE($J$89,$H172,U$89),tblLeaveTracker[[EMP NAME]:[EMP NAME]],Bandwidth!$C$96))</f>
        <v>41</v>
      </c>
      <c r="V172" s="27">
        <f ca="1">IF(MONTH(DATE($J$89,$H172,V$89))&lt;&gt;$H172,"",V82-V101-SUMIFS(tblLeaveTracker[[BWL Hours]:[BWL Hours]],tblLeaveTracker[[DATE]:[DATE]],DATE($J$89,$H172,V$89),tblLeaveTracker[[EMP NAME]:[EMP NAME]],Bandwidth!$C$96))</f>
        <v>41</v>
      </c>
      <c r="W172" s="27">
        <f ca="1">IF(MONTH(DATE($J$89,$H172,W$89))&lt;&gt;$H172,"",W82-W101-SUMIFS(tblLeaveTracker[[BWL Hours]:[BWL Hours]],tblLeaveTracker[[DATE]:[DATE]],DATE($J$89,$H172,W$89),tblLeaveTracker[[EMP NAME]:[EMP NAME]],Bandwidth!$C$96))</f>
        <v>43</v>
      </c>
      <c r="X172" s="27">
        <f ca="1">IF(MONTH(DATE($J$89,$H172,X$89))&lt;&gt;$H172,"",X82-X101-SUMIFS(tblLeaveTracker[[BWL Hours]:[BWL Hours]],tblLeaveTracker[[DATE]:[DATE]],DATE($J$89,$H172,X$89),tblLeaveTracker[[EMP NAME]:[EMP NAME]],Bandwidth!$C$96))</f>
        <v>0</v>
      </c>
      <c r="Y172" s="27">
        <f ca="1">IF(MONTH(DATE($J$89,$H172,Y$89))&lt;&gt;$H172,"",Y82-Y101-SUMIFS(tblLeaveTracker[[BWL Hours]:[BWL Hours]],tblLeaveTracker[[DATE]:[DATE]],DATE($J$89,$H172,Y$89),tblLeaveTracker[[EMP NAME]:[EMP NAME]],Bandwidth!$C$96))</f>
        <v>0</v>
      </c>
      <c r="Z172" s="27">
        <f ca="1">IF(MONTH(DATE($J$89,$H172,Z$89))&lt;&gt;$H172,"",Z82-Z101-SUMIFS(tblLeaveTracker[[BWL Hours]:[BWL Hours]],tblLeaveTracker[[DATE]:[DATE]],DATE($J$89,$H172,Z$89),tblLeaveTracker[[EMP NAME]:[EMP NAME]],Bandwidth!$C$96))</f>
        <v>42.5</v>
      </c>
      <c r="AA172" s="27">
        <f ca="1">IF(MONTH(DATE($J$89,$H172,AA$89))&lt;&gt;$H172,"",AA82-AA101-SUMIFS(tblLeaveTracker[[BWL Hours]:[BWL Hours]],tblLeaveTracker[[DATE]:[DATE]],DATE($J$89,$H172,AA$89),tblLeaveTracker[[EMP NAME]:[EMP NAME]],Bandwidth!$C$96))</f>
        <v>40</v>
      </c>
      <c r="AB172" s="27">
        <f ca="1">IF(MONTH(DATE($J$89,$H172,AB$89))&lt;&gt;$H172,"",AB82-AB101-SUMIFS(tblLeaveTracker[[BWL Hours]:[BWL Hours]],tblLeaveTracker[[DATE]:[DATE]],DATE($J$89,$H172,AB$89),tblLeaveTracker[[EMP NAME]:[EMP NAME]],Bandwidth!$C$96))</f>
        <v>40</v>
      </c>
      <c r="AC172" s="27">
        <f ca="1">IF(MONTH(DATE($J$89,$H172,AC$89))&lt;&gt;$H172,"",AC82-AC101-SUMIFS(tblLeaveTracker[[BWL Hours]:[BWL Hours]],tblLeaveTracker[[DATE]:[DATE]],DATE($J$89,$H172,AC$89),tblLeaveTracker[[EMP NAME]:[EMP NAME]],Bandwidth!$C$96))</f>
        <v>39.5</v>
      </c>
      <c r="AD172" s="27">
        <f ca="1">IF(MONTH(DATE($J$89,$H172,AD$89))&lt;&gt;$H172,"",AD82-AD101-SUMIFS(tblLeaveTracker[[BWL Hours]:[BWL Hours]],tblLeaveTracker[[DATE]:[DATE]],DATE($J$89,$H172,AD$89),tblLeaveTracker[[EMP NAME]:[EMP NAME]],Bandwidth!$C$96))</f>
        <v>41.5</v>
      </c>
      <c r="AE172" s="27">
        <f ca="1">IF(MONTH(DATE($J$89,$H172,AE$89))&lt;&gt;$H172,"",AE82-AE101-SUMIFS(tblLeaveTracker[[BWL Hours]:[BWL Hours]],tblLeaveTracker[[DATE]:[DATE]],DATE($J$89,$H172,AE$89),tblLeaveTracker[[EMP NAME]:[EMP NAME]],Bandwidth!$C$96))</f>
        <v>0</v>
      </c>
      <c r="AF172" s="27">
        <f ca="1">IF(MONTH(DATE($J$89,$H172,AF$89))&lt;&gt;$H172,"",AF82-AF101-SUMIFS(tblLeaveTracker[[BWL Hours]:[BWL Hours]],tblLeaveTracker[[DATE]:[DATE]],DATE($J$89,$H172,AF$89),tblLeaveTracker[[EMP NAME]:[EMP NAME]],Bandwidth!$C$96))</f>
        <v>0</v>
      </c>
      <c r="AG172" s="27">
        <f ca="1">IF(MONTH(DATE($J$89,$H172,AG$89))&lt;&gt;$H172,"",AG82-AG101-SUMIFS(tblLeaveTracker[[BWL Hours]:[BWL Hours]],tblLeaveTracker[[DATE]:[DATE]],DATE($J$89,$H172,AG$89),tblLeaveTracker[[EMP NAME]:[EMP NAME]],Bandwidth!$C$96))</f>
        <v>36.5</v>
      </c>
      <c r="AH172" s="27">
        <f ca="1">IF(MONTH(DATE($J$89,$H172,AH$89))&lt;&gt;$H172,"",AH82-AH101-SUMIFS(tblLeaveTracker[[BWL Hours]:[BWL Hours]],tblLeaveTracker[[DATE]:[DATE]],DATE($J$89,$H172,AH$89),tblLeaveTracker[[EMP NAME]:[EMP NAME]],Bandwidth!$C$96))</f>
        <v>26.5</v>
      </c>
      <c r="AI172" s="27">
        <f ca="1">IF(MONTH(DATE($J$89,$H172,AI$89))&lt;&gt;$H172,"",AI82-AI101-SUMIFS(tblLeaveTracker[[BWL Hours]:[BWL Hours]],tblLeaveTracker[[DATE]:[DATE]],DATE($J$89,$H172,AI$89),tblLeaveTracker[[EMP NAME]:[EMP NAME]],Bandwidth!$C$96))</f>
        <v>36.5</v>
      </c>
      <c r="AJ172" s="27">
        <f ca="1">IF(MONTH(DATE($J$89,$H172,AJ$89))&lt;&gt;$H172,"",AJ82-AJ101-SUMIFS(tblLeaveTracker[[BWL Hours]:[BWL Hours]],tblLeaveTracker[[DATE]:[DATE]],DATE($J$89,$H172,AJ$89),tblLeaveTracker[[EMP NAME]:[EMP NAME]],Bandwidth!$C$96))</f>
        <v>36.5</v>
      </c>
      <c r="AK172" s="27">
        <f ca="1">IF(MONTH(DATE($J$89,$H172,AK$89))&lt;&gt;$H172,"",AK82-AK101-SUMIFS(tblLeaveTracker[[BWL Hours]:[BWL Hours]],tblLeaveTracker[[DATE]:[DATE]],DATE($J$89,$H172,AK$89),tblLeaveTracker[[EMP NAME]:[EMP NAME]],Bandwidth!$C$96))</f>
        <v>36.5</v>
      </c>
      <c r="AL172" s="27">
        <f ca="1">IF(MONTH(DATE($J$89,$H172,AL$89))&lt;&gt;$H172,"",AL82-AL101-SUMIFS(tblLeaveTracker[[BWL Hours]:[BWL Hours]],tblLeaveTracker[[DATE]:[DATE]],DATE($J$89,$H172,AL$89),tblLeaveTracker[[EMP NAME]:[EMP NAME]],Bandwidth!$C$96))</f>
        <v>0</v>
      </c>
      <c r="AM172" s="27">
        <f ca="1">IF(MONTH(DATE($J$89,$H172,AM$89))&lt;&gt;$H172,"",AM82-AM101-SUMIFS(tblLeaveTracker[[BWL Hours]:[BWL Hours]],tblLeaveTracker[[DATE]:[DATE]],DATE($J$89,$H172,AM$89),tblLeaveTracker[[EMP NAME]:[EMP NAME]],Bandwidth!$C$96))</f>
        <v>0</v>
      </c>
      <c r="AN172" s="27">
        <f ca="1">IF(MONTH(DATE($J$89,$H172,AN$89))&lt;&gt;$H172,"",AN82-AN101-SUMIFS(tblLeaveTracker[[BWL Hours]:[BWL Hours]],tblLeaveTracker[[DATE]:[DATE]],DATE($J$89,$H172,AN$89),tblLeaveTracker[[EMP NAME]:[EMP NAME]],Bandwidth!$C$96))</f>
        <v>39.5</v>
      </c>
      <c r="AO172" s="27">
        <f ca="1">IF(MONTH(DATE($J$89,$H172,AO$89))&lt;&gt;$H172,"",AO82-AO101-SUMIFS(tblLeaveTracker[[BWL Hours]:[BWL Hours]],tblLeaveTracker[[DATE]:[DATE]],DATE($J$89,$H172,AO$89),tblLeaveTracker[[EMP NAME]:[EMP NAME]],Bandwidth!$C$96))</f>
        <v>31.5</v>
      </c>
    </row>
    <row r="174" spans="8:41" ht="30" customHeight="1">
      <c r="L174" s="60"/>
    </row>
    <row r="175" spans="8:41" ht="30" hidden="1" customHeight="1"/>
    <row r="176" spans="8:41" ht="30" hidden="1" customHeight="1"/>
    <row r="177" spans="8:41" ht="30" hidden="1" customHeight="1"/>
    <row r="178" spans="8:41" ht="30" hidden="1" customHeight="1"/>
    <row r="179" spans="8:41" ht="30" customHeight="1" thickBot="1"/>
    <row r="180" spans="8:41" ht="30" customHeight="1" thickBot="1">
      <c r="J180" s="368" t="s">
        <v>181</v>
      </c>
      <c r="K180" s="369"/>
      <c r="L180" s="369"/>
      <c r="M180" s="369"/>
      <c r="N180" s="369"/>
      <c r="O180" s="369"/>
      <c r="P180" s="369"/>
      <c r="Q180" s="369"/>
      <c r="R180" s="370">
        <f ca="1">SUM(K182:AO193)</f>
        <v>255</v>
      </c>
      <c r="S180" s="370"/>
      <c r="T180" s="370"/>
      <c r="U180" s="370"/>
      <c r="V180" s="370"/>
      <c r="W180" s="141"/>
      <c r="X180" s="141"/>
      <c r="Y180" s="141"/>
      <c r="Z180" s="141"/>
      <c r="AA180" s="142"/>
      <c r="AB180" s="365" t="s">
        <v>110</v>
      </c>
      <c r="AC180" s="365"/>
      <c r="AD180" s="365"/>
      <c r="AE180" s="365"/>
      <c r="AF180" s="365"/>
      <c r="AG180" s="365"/>
      <c r="AH180" s="365"/>
      <c r="AI180" s="372"/>
      <c r="AJ180" s="373"/>
      <c r="AK180" s="373"/>
      <c r="AL180" s="373"/>
      <c r="AM180" s="373"/>
      <c r="AN180" s="373"/>
      <c r="AO180" s="374"/>
    </row>
    <row r="181" spans="8:41" ht="30" customHeight="1">
      <c r="J181" s="309">
        <f ca="1">$C$89</f>
        <v>2019</v>
      </c>
      <c r="K181" s="49">
        <v>1</v>
      </c>
      <c r="L181" s="49">
        <v>2</v>
      </c>
      <c r="M181" s="49">
        <v>3</v>
      </c>
      <c r="N181" s="49">
        <v>4</v>
      </c>
      <c r="O181" s="49">
        <v>5</v>
      </c>
      <c r="P181" s="49">
        <v>6</v>
      </c>
      <c r="Q181" s="49">
        <v>7</v>
      </c>
      <c r="R181" s="49">
        <v>8</v>
      </c>
      <c r="S181" s="49">
        <v>9</v>
      </c>
      <c r="T181" s="49">
        <v>10</v>
      </c>
      <c r="U181" s="49">
        <v>11</v>
      </c>
      <c r="V181" s="49">
        <v>12</v>
      </c>
      <c r="W181" s="49">
        <v>13</v>
      </c>
      <c r="X181" s="49">
        <v>14</v>
      </c>
      <c r="Y181" s="49">
        <v>15</v>
      </c>
      <c r="Z181" s="49">
        <v>16</v>
      </c>
      <c r="AA181" s="49">
        <v>17</v>
      </c>
      <c r="AB181" s="49">
        <v>18</v>
      </c>
      <c r="AC181" s="49">
        <v>19</v>
      </c>
      <c r="AD181" s="49">
        <v>20</v>
      </c>
      <c r="AE181" s="49">
        <v>21</v>
      </c>
      <c r="AF181" s="49">
        <v>22</v>
      </c>
      <c r="AG181" s="49">
        <v>23</v>
      </c>
      <c r="AH181" s="49">
        <v>24</v>
      </c>
      <c r="AI181" s="49">
        <v>25</v>
      </c>
      <c r="AJ181" s="49">
        <v>26</v>
      </c>
      <c r="AK181" s="49">
        <v>27</v>
      </c>
      <c r="AL181" s="49">
        <v>28</v>
      </c>
      <c r="AM181" s="49">
        <v>29</v>
      </c>
      <c r="AN181" s="49">
        <v>30</v>
      </c>
      <c r="AO181" s="49">
        <v>31</v>
      </c>
    </row>
    <row r="182" spans="8:41" ht="30" customHeight="1">
      <c r="H182" s="20">
        <v>1</v>
      </c>
      <c r="J182" s="34" t="s">
        <v>70</v>
      </c>
      <c r="K182" s="27">
        <f ca="1">IF(MONTH(DATE($J$89,$H182,K$89))&lt;&gt;$H182,"",IF((WORKDAY.INTL(DATE($J$89,$H182,K$89)-1,1,rng_C_Weekends,rng_C_Holidays))&lt;&gt;DATE($J$89,$H182,K$89),0,SUMIFS(tblTasks[[Hours Per Day]:[Hours Per Day]],tblTasks[[Start Date]:[Start Date]],"&lt;="&amp;DATE($J$89,$H182,K$89),tblTasks[[End Date]:[End Date]],"&gt;="&amp;DATE($J$89,$H182,K$89),tblTasks[[Assigned To]:[Assigned To]],Bandwidth!$C$96,tblTasks[[Status]:[Status]],"Demand")))</f>
        <v>0</v>
      </c>
      <c r="L182" s="27">
        <f ca="1">IF(MONTH(DATE($J$89,$H182,L$89))&lt;&gt;$H182,"",IF((WORKDAY.INTL(DATE($J$89,$H182,L$89)-1,1,rng_C_Weekends,rng_C_Holidays))&lt;&gt;DATE($J$89,$H182,L$89),0,SUMIFS(tblTasks[[Hours Per Day]:[Hours Per Day]],tblTasks[[Start Date]:[Start Date]],"&lt;="&amp;DATE($J$89,$H182,L$89),tblTasks[[End Date]:[End Date]],"&gt;="&amp;DATE($J$89,$H182,L$89),tblTasks[[Assigned To]:[Assigned To]],Bandwidth!$C$96,tblTasks[[Status]:[Status]],"Demand")))</f>
        <v>0</v>
      </c>
      <c r="M182" s="27">
        <f ca="1">IF(MONTH(DATE($J$89,$H182,M$89))&lt;&gt;$H182,"",IF((WORKDAY.INTL(DATE($J$89,$H182,M$89)-1,1,rng_C_Weekends,rng_C_Holidays))&lt;&gt;DATE($J$89,$H182,M$89),0,SUMIFS(tblTasks[[Hours Per Day]:[Hours Per Day]],tblTasks[[Start Date]:[Start Date]],"&lt;="&amp;DATE($J$89,$H182,M$89),tblTasks[[End Date]:[End Date]],"&gt;="&amp;DATE($J$89,$H182,M$89),tblTasks[[Assigned To]:[Assigned To]],Bandwidth!$C$96,tblTasks[[Status]:[Status]],"Demand")))</f>
        <v>0</v>
      </c>
      <c r="N182" s="27">
        <f ca="1">IF(MONTH(DATE($J$89,$H182,N$89))&lt;&gt;$H182,"",IF((WORKDAY.INTL(DATE($J$89,$H182,N$89)-1,1,rng_C_Weekends,rng_C_Holidays))&lt;&gt;DATE($J$89,$H182,N$89),0,SUMIFS(tblTasks[[Hours Per Day]:[Hours Per Day]],tblTasks[[Start Date]:[Start Date]],"&lt;="&amp;DATE($J$89,$H182,N$89),tblTasks[[End Date]:[End Date]],"&gt;="&amp;DATE($J$89,$H182,N$89),tblTasks[[Assigned To]:[Assigned To]],Bandwidth!$C$96,tblTasks[[Status]:[Status]],"Demand")))</f>
        <v>0</v>
      </c>
      <c r="O182" s="27">
        <f ca="1">IF(MONTH(DATE($J$89,$H182,O$89))&lt;&gt;$H182,"",IF((WORKDAY.INTL(DATE($J$89,$H182,O$89)-1,1,rng_C_Weekends,rng_C_Holidays))&lt;&gt;DATE($J$89,$H182,O$89),0,SUMIFS(tblTasks[[Hours Per Day]:[Hours Per Day]],tblTasks[[Start Date]:[Start Date]],"&lt;="&amp;DATE($J$89,$H182,O$89),tblTasks[[End Date]:[End Date]],"&gt;="&amp;DATE($J$89,$H182,O$89),tblTasks[[Assigned To]:[Assigned To]],Bandwidth!$C$96,tblTasks[[Status]:[Status]],"Demand")))</f>
        <v>0</v>
      </c>
      <c r="P182" s="27">
        <f ca="1">IF(MONTH(DATE($J$89,$H182,P$89))&lt;&gt;$H182,"",IF((WORKDAY.INTL(DATE($J$89,$H182,P$89)-1,1,rng_C_Weekends,rng_C_Holidays))&lt;&gt;DATE($J$89,$H182,P$89),0,SUMIFS(tblTasks[[Hours Per Day]:[Hours Per Day]],tblTasks[[Start Date]:[Start Date]],"&lt;="&amp;DATE($J$89,$H182,P$89),tblTasks[[End Date]:[End Date]],"&gt;="&amp;DATE($J$89,$H182,P$89),tblTasks[[Assigned To]:[Assigned To]],Bandwidth!$C$96,tblTasks[[Status]:[Status]],"Demand")))</f>
        <v>0</v>
      </c>
      <c r="Q182" s="27">
        <f ca="1">IF(MONTH(DATE($J$89,$H182,Q$89))&lt;&gt;$H182,"",IF((WORKDAY.INTL(DATE($J$89,$H182,Q$89)-1,1,rng_C_Weekends,rng_C_Holidays))&lt;&gt;DATE($J$89,$H182,Q$89),0,SUMIFS(tblTasks[[Hours Per Day]:[Hours Per Day]],tblTasks[[Start Date]:[Start Date]],"&lt;="&amp;DATE($J$89,$H182,Q$89),tblTasks[[End Date]:[End Date]],"&gt;="&amp;DATE($J$89,$H182,Q$89),tblTasks[[Assigned To]:[Assigned To]],Bandwidth!$C$96,tblTasks[[Status]:[Status]],"Demand")))</f>
        <v>0</v>
      </c>
      <c r="R182" s="27">
        <f ca="1">IF(MONTH(DATE($J$89,$H182,R$89))&lt;&gt;$H182,"",IF((WORKDAY.INTL(DATE($J$89,$H182,R$89)-1,1,rng_C_Weekends,rng_C_Holidays))&lt;&gt;DATE($J$89,$H182,R$89),0,SUMIFS(tblTasks[[Hours Per Day]:[Hours Per Day]],tblTasks[[Start Date]:[Start Date]],"&lt;="&amp;DATE($J$89,$H182,R$89),tblTasks[[End Date]:[End Date]],"&gt;="&amp;DATE($J$89,$H182,R$89),tblTasks[[Assigned To]:[Assigned To]],Bandwidth!$C$96,tblTasks[[Status]:[Status]],"Demand")))</f>
        <v>0</v>
      </c>
      <c r="S182" s="27">
        <f ca="1">IF(MONTH(DATE($J$89,$H182,S$89))&lt;&gt;$H182,"",IF((WORKDAY.INTL(DATE($J$89,$H182,S$89)-1,1,rng_C_Weekends,rng_C_Holidays))&lt;&gt;DATE($J$89,$H182,S$89),0,SUMIFS(tblTasks[[Hours Per Day]:[Hours Per Day]],tblTasks[[Start Date]:[Start Date]],"&lt;="&amp;DATE($J$89,$H182,S$89),tblTasks[[End Date]:[End Date]],"&gt;="&amp;DATE($J$89,$H182,S$89),tblTasks[[Assigned To]:[Assigned To]],Bandwidth!$C$96,tblTasks[[Status]:[Status]],"Demand")))</f>
        <v>0</v>
      </c>
      <c r="T182" s="27">
        <f ca="1">IF(MONTH(DATE($J$89,$H182,T$89))&lt;&gt;$H182,"",IF((WORKDAY.INTL(DATE($J$89,$H182,T$89)-1,1,rng_C_Weekends,rng_C_Holidays))&lt;&gt;DATE($J$89,$H182,T$89),0,SUMIFS(tblTasks[[Hours Per Day]:[Hours Per Day]],tblTasks[[Start Date]:[Start Date]],"&lt;="&amp;DATE($J$89,$H182,T$89),tblTasks[[End Date]:[End Date]],"&gt;="&amp;DATE($J$89,$H182,T$89),tblTasks[[Assigned To]:[Assigned To]],Bandwidth!$C$96,tblTasks[[Status]:[Status]],"Demand")))</f>
        <v>0</v>
      </c>
      <c r="U182" s="27">
        <f ca="1">IF(MONTH(DATE($J$89,$H182,U$89))&lt;&gt;$H182,"",IF((WORKDAY.INTL(DATE($J$89,$H182,U$89)-1,1,rng_C_Weekends,rng_C_Holidays))&lt;&gt;DATE($J$89,$H182,U$89),0,SUMIFS(tblTasks[[Hours Per Day]:[Hours Per Day]],tblTasks[[Start Date]:[Start Date]],"&lt;="&amp;DATE($J$89,$H182,U$89),tblTasks[[End Date]:[End Date]],"&gt;="&amp;DATE($J$89,$H182,U$89),tblTasks[[Assigned To]:[Assigned To]],Bandwidth!$C$96,tblTasks[[Status]:[Status]],"Demand")))</f>
        <v>0</v>
      </c>
      <c r="V182" s="27">
        <f ca="1">IF(MONTH(DATE($J$89,$H182,V$89))&lt;&gt;$H182,"",IF((WORKDAY.INTL(DATE($J$89,$H182,V$89)-1,1,rng_C_Weekends,rng_C_Holidays))&lt;&gt;DATE($J$89,$H182,V$89),0,SUMIFS(tblTasks[[Hours Per Day]:[Hours Per Day]],tblTasks[[Start Date]:[Start Date]],"&lt;="&amp;DATE($J$89,$H182,V$89),tblTasks[[End Date]:[End Date]],"&gt;="&amp;DATE($J$89,$H182,V$89),tblTasks[[Assigned To]:[Assigned To]],Bandwidth!$C$96,tblTasks[[Status]:[Status]],"Demand")))</f>
        <v>0</v>
      </c>
      <c r="W182" s="27">
        <f ca="1">IF(MONTH(DATE($J$89,$H182,W$89))&lt;&gt;$H182,"",IF((WORKDAY.INTL(DATE($J$89,$H182,W$89)-1,1,rng_C_Weekends,rng_C_Holidays))&lt;&gt;DATE($J$89,$H182,W$89),0,SUMIFS(tblTasks[[Hours Per Day]:[Hours Per Day]],tblTasks[[Start Date]:[Start Date]],"&lt;="&amp;DATE($J$89,$H182,W$89),tblTasks[[End Date]:[End Date]],"&gt;="&amp;DATE($J$89,$H182,W$89),tblTasks[[Assigned To]:[Assigned To]],Bandwidth!$C$96,tblTasks[[Status]:[Status]],"Demand")))</f>
        <v>0</v>
      </c>
      <c r="X182" s="27">
        <f ca="1">IF(MONTH(DATE($J$89,$H182,X$89))&lt;&gt;$H182,"",IF((WORKDAY.INTL(DATE($J$89,$H182,X$89)-1,1,rng_C_Weekends,rng_C_Holidays))&lt;&gt;DATE($J$89,$H182,X$89),0,SUMIFS(tblTasks[[Hours Per Day]:[Hours Per Day]],tblTasks[[Start Date]:[Start Date]],"&lt;="&amp;DATE($J$89,$H182,X$89),tblTasks[[End Date]:[End Date]],"&gt;="&amp;DATE($J$89,$H182,X$89),tblTasks[[Assigned To]:[Assigned To]],Bandwidth!$C$96,tblTasks[[Status]:[Status]],"Demand")))</f>
        <v>0</v>
      </c>
      <c r="Y182" s="27">
        <f ca="1">IF(MONTH(DATE($J$89,$H182,Y$89))&lt;&gt;$H182,"",IF((WORKDAY.INTL(DATE($J$89,$H182,Y$89)-1,1,rng_C_Weekends,rng_C_Holidays))&lt;&gt;DATE($J$89,$H182,Y$89),0,SUMIFS(tblTasks[[Hours Per Day]:[Hours Per Day]],tblTasks[[Start Date]:[Start Date]],"&lt;="&amp;DATE($J$89,$H182,Y$89),tblTasks[[End Date]:[End Date]],"&gt;="&amp;DATE($J$89,$H182,Y$89),tblTasks[[Assigned To]:[Assigned To]],Bandwidth!$C$96,tblTasks[[Status]:[Status]],"Demand")))</f>
        <v>0</v>
      </c>
      <c r="Z182" s="27">
        <f ca="1">IF(MONTH(DATE($J$89,$H182,Z$89))&lt;&gt;$H182,"",IF((WORKDAY.INTL(DATE($J$89,$H182,Z$89)-1,1,rng_C_Weekends,rng_C_Holidays))&lt;&gt;DATE($J$89,$H182,Z$89),0,SUMIFS(tblTasks[[Hours Per Day]:[Hours Per Day]],tblTasks[[Start Date]:[Start Date]],"&lt;="&amp;DATE($J$89,$H182,Z$89),tblTasks[[End Date]:[End Date]],"&gt;="&amp;DATE($J$89,$H182,Z$89),tblTasks[[Assigned To]:[Assigned To]],Bandwidth!$C$96,tblTasks[[Status]:[Status]],"Demand")))</f>
        <v>0</v>
      </c>
      <c r="AA182" s="27">
        <f ca="1">IF(MONTH(DATE($J$89,$H182,AA$89))&lt;&gt;$H182,"",IF((WORKDAY.INTL(DATE($J$89,$H182,AA$89)-1,1,rng_C_Weekends,rng_C_Holidays))&lt;&gt;DATE($J$89,$H182,AA$89),0,SUMIFS(tblTasks[[Hours Per Day]:[Hours Per Day]],tblTasks[[Start Date]:[Start Date]],"&lt;="&amp;DATE($J$89,$H182,AA$89),tblTasks[[End Date]:[End Date]],"&gt;="&amp;DATE($J$89,$H182,AA$89),tblTasks[[Assigned To]:[Assigned To]],Bandwidth!$C$96,tblTasks[[Status]:[Status]],"Demand")))</f>
        <v>0</v>
      </c>
      <c r="AB182" s="27">
        <f ca="1">IF(MONTH(DATE($J$89,$H182,AB$89))&lt;&gt;$H182,"",IF((WORKDAY.INTL(DATE($J$89,$H182,AB$89)-1,1,rng_C_Weekends,rng_C_Holidays))&lt;&gt;DATE($J$89,$H182,AB$89),0,SUMIFS(tblTasks[[Hours Per Day]:[Hours Per Day]],tblTasks[[Start Date]:[Start Date]],"&lt;="&amp;DATE($J$89,$H182,AB$89),tblTasks[[End Date]:[End Date]],"&gt;="&amp;DATE($J$89,$H182,AB$89),tblTasks[[Assigned To]:[Assigned To]],Bandwidth!$C$96,tblTasks[[Status]:[Status]],"Demand")))</f>
        <v>0</v>
      </c>
      <c r="AC182" s="27">
        <f ca="1">IF(MONTH(DATE($J$89,$H182,AC$89))&lt;&gt;$H182,"",IF((WORKDAY.INTL(DATE($J$89,$H182,AC$89)-1,1,rng_C_Weekends,rng_C_Holidays))&lt;&gt;DATE($J$89,$H182,AC$89),0,SUMIFS(tblTasks[[Hours Per Day]:[Hours Per Day]],tblTasks[[Start Date]:[Start Date]],"&lt;="&amp;DATE($J$89,$H182,AC$89),tblTasks[[End Date]:[End Date]],"&gt;="&amp;DATE($J$89,$H182,AC$89),tblTasks[[Assigned To]:[Assigned To]],Bandwidth!$C$96,tblTasks[[Status]:[Status]],"Demand")))</f>
        <v>0</v>
      </c>
      <c r="AD182" s="27">
        <f ca="1">IF(MONTH(DATE($J$89,$H182,AD$89))&lt;&gt;$H182,"",IF((WORKDAY.INTL(DATE($J$89,$H182,AD$89)-1,1,rng_C_Weekends,rng_C_Holidays))&lt;&gt;DATE($J$89,$H182,AD$89),0,SUMIFS(tblTasks[[Hours Per Day]:[Hours Per Day]],tblTasks[[Start Date]:[Start Date]],"&lt;="&amp;DATE($J$89,$H182,AD$89),tblTasks[[End Date]:[End Date]],"&gt;="&amp;DATE($J$89,$H182,AD$89),tblTasks[[Assigned To]:[Assigned To]],Bandwidth!$C$96,tblTasks[[Status]:[Status]],"Demand")))</f>
        <v>0</v>
      </c>
      <c r="AE182" s="27">
        <f ca="1">IF(MONTH(DATE($J$89,$H182,AE$89))&lt;&gt;$H182,"",IF((WORKDAY.INTL(DATE($J$89,$H182,AE$89)-1,1,rng_C_Weekends,rng_C_Holidays))&lt;&gt;DATE($J$89,$H182,AE$89),0,SUMIFS(tblTasks[[Hours Per Day]:[Hours Per Day]],tblTasks[[Start Date]:[Start Date]],"&lt;="&amp;DATE($J$89,$H182,AE$89),tblTasks[[End Date]:[End Date]],"&gt;="&amp;DATE($J$89,$H182,AE$89),tblTasks[[Assigned To]:[Assigned To]],Bandwidth!$C$96,tblTasks[[Status]:[Status]],"Demand")))</f>
        <v>0</v>
      </c>
      <c r="AF182" s="27">
        <f ca="1">IF(MONTH(DATE($J$89,$H182,AF$89))&lt;&gt;$H182,"",IF((WORKDAY.INTL(DATE($J$89,$H182,AF$89)-1,1,rng_C_Weekends,rng_C_Holidays))&lt;&gt;DATE($J$89,$H182,AF$89),0,SUMIFS(tblTasks[[Hours Per Day]:[Hours Per Day]],tblTasks[[Start Date]:[Start Date]],"&lt;="&amp;DATE($J$89,$H182,AF$89),tblTasks[[End Date]:[End Date]],"&gt;="&amp;DATE($J$89,$H182,AF$89),tblTasks[[Assigned To]:[Assigned To]],Bandwidth!$C$96,tblTasks[[Status]:[Status]],"Demand")))</f>
        <v>0</v>
      </c>
      <c r="AG182" s="27">
        <f ca="1">IF(MONTH(DATE($J$89,$H182,AG$89))&lt;&gt;$H182,"",IF((WORKDAY.INTL(DATE($J$89,$H182,AG$89)-1,1,rng_C_Weekends,rng_C_Holidays))&lt;&gt;DATE($J$89,$H182,AG$89),0,SUMIFS(tblTasks[[Hours Per Day]:[Hours Per Day]],tblTasks[[Start Date]:[Start Date]],"&lt;="&amp;DATE($J$89,$H182,AG$89),tblTasks[[End Date]:[End Date]],"&gt;="&amp;DATE($J$89,$H182,AG$89),tblTasks[[Assigned To]:[Assigned To]],Bandwidth!$C$96,tblTasks[[Status]:[Status]],"Demand")))</f>
        <v>0</v>
      </c>
      <c r="AH182" s="27">
        <f ca="1">IF(MONTH(DATE($J$89,$H182,AH$89))&lt;&gt;$H182,"",IF((WORKDAY.INTL(DATE($J$89,$H182,AH$89)-1,1,rng_C_Weekends,rng_C_Holidays))&lt;&gt;DATE($J$89,$H182,AH$89),0,SUMIFS(tblTasks[[Hours Per Day]:[Hours Per Day]],tblTasks[[Start Date]:[Start Date]],"&lt;="&amp;DATE($J$89,$H182,AH$89),tblTasks[[End Date]:[End Date]],"&gt;="&amp;DATE($J$89,$H182,AH$89),tblTasks[[Assigned To]:[Assigned To]],Bandwidth!$C$96,tblTasks[[Status]:[Status]],"Demand")))</f>
        <v>0</v>
      </c>
      <c r="AI182" s="27">
        <f ca="1">IF(MONTH(DATE($J$89,$H182,AI$89))&lt;&gt;$H182,"",IF((WORKDAY.INTL(DATE($J$89,$H182,AI$89)-1,1,rng_C_Weekends,rng_C_Holidays))&lt;&gt;DATE($J$89,$H182,AI$89),0,SUMIFS(tblTasks[[Hours Per Day]:[Hours Per Day]],tblTasks[[Start Date]:[Start Date]],"&lt;="&amp;DATE($J$89,$H182,AI$89),tblTasks[[End Date]:[End Date]],"&gt;="&amp;DATE($J$89,$H182,AI$89),tblTasks[[Assigned To]:[Assigned To]],Bandwidth!$C$96,tblTasks[[Status]:[Status]],"Demand")))</f>
        <v>0</v>
      </c>
      <c r="AJ182" s="27">
        <f ca="1">IF(MONTH(DATE($J$89,$H182,AJ$89))&lt;&gt;$H182,"",IF((WORKDAY.INTL(DATE($J$89,$H182,AJ$89)-1,1,rng_C_Weekends,rng_C_Holidays))&lt;&gt;DATE($J$89,$H182,AJ$89),0,SUMIFS(tblTasks[[Hours Per Day]:[Hours Per Day]],tblTasks[[Start Date]:[Start Date]],"&lt;="&amp;DATE($J$89,$H182,AJ$89),tblTasks[[End Date]:[End Date]],"&gt;="&amp;DATE($J$89,$H182,AJ$89),tblTasks[[Assigned To]:[Assigned To]],Bandwidth!$C$96,tblTasks[[Status]:[Status]],"Demand")))</f>
        <v>0</v>
      </c>
      <c r="AK182" s="27">
        <f ca="1">IF(MONTH(DATE($J$89,$H182,AK$89))&lt;&gt;$H182,"",IF((WORKDAY.INTL(DATE($J$89,$H182,AK$89)-1,1,rng_C_Weekends,rng_C_Holidays))&lt;&gt;DATE($J$89,$H182,AK$89),0,SUMIFS(tblTasks[[Hours Per Day]:[Hours Per Day]],tblTasks[[Start Date]:[Start Date]],"&lt;="&amp;DATE($J$89,$H182,AK$89),tblTasks[[End Date]:[End Date]],"&gt;="&amp;DATE($J$89,$H182,AK$89),tblTasks[[Assigned To]:[Assigned To]],Bandwidth!$C$96,tblTasks[[Status]:[Status]],"Demand")))</f>
        <v>0</v>
      </c>
      <c r="AL182" s="27">
        <f ca="1">IF(MONTH(DATE($J$89,$H182,AL$89))&lt;&gt;$H182,"",IF((WORKDAY.INTL(DATE($J$89,$H182,AL$89)-1,1,rng_C_Weekends,rng_C_Holidays))&lt;&gt;DATE($J$89,$H182,AL$89),0,SUMIFS(tblTasks[[Hours Per Day]:[Hours Per Day]],tblTasks[[Start Date]:[Start Date]],"&lt;="&amp;DATE($J$89,$H182,AL$89),tblTasks[[End Date]:[End Date]],"&gt;="&amp;DATE($J$89,$H182,AL$89),tblTasks[[Assigned To]:[Assigned To]],Bandwidth!$C$96,tblTasks[[Status]:[Status]],"Demand")))</f>
        <v>0</v>
      </c>
      <c r="AM182" s="27">
        <f ca="1">IF(MONTH(DATE($J$89,$H182,AM$89))&lt;&gt;$H182,"",IF((WORKDAY.INTL(DATE($J$89,$H182,AM$89)-1,1,rng_C_Weekends,rng_C_Holidays))&lt;&gt;DATE($J$89,$H182,AM$89),0,SUMIFS(tblTasks[[Hours Per Day]:[Hours Per Day]],tblTasks[[Start Date]:[Start Date]],"&lt;="&amp;DATE($J$89,$H182,AM$89),tblTasks[[End Date]:[End Date]],"&gt;="&amp;DATE($J$89,$H182,AM$89),tblTasks[[Assigned To]:[Assigned To]],Bandwidth!$C$96,tblTasks[[Status]:[Status]],"Demand")))</f>
        <v>0</v>
      </c>
      <c r="AN182" s="27">
        <f ca="1">IF(MONTH(DATE($J$89,$H182,AN$89))&lt;&gt;$H182,"",IF((WORKDAY.INTL(DATE($J$89,$H182,AN$89)-1,1,rng_C_Weekends,rng_C_Holidays))&lt;&gt;DATE($J$89,$H182,AN$89),0,SUMIFS(tblTasks[[Hours Per Day]:[Hours Per Day]],tblTasks[[Start Date]:[Start Date]],"&lt;="&amp;DATE($J$89,$H182,AN$89),tblTasks[[End Date]:[End Date]],"&gt;="&amp;DATE($J$89,$H182,AN$89),tblTasks[[Assigned To]:[Assigned To]],Bandwidth!$C$96,tblTasks[[Status]:[Status]],"Demand")))</f>
        <v>0</v>
      </c>
      <c r="AO182" s="27">
        <f ca="1">IF(MONTH(DATE($J$89,$H182,AO$89))&lt;&gt;$H182,"",IF((WORKDAY.INTL(DATE($J$89,$H182,AO$89)-1,1,rng_C_Weekends,rng_C_Holidays))&lt;&gt;DATE($J$89,$H182,AO$89),0,SUMIFS(tblTasks[[Hours Per Day]:[Hours Per Day]],tblTasks[[Start Date]:[Start Date]],"&lt;="&amp;DATE($J$89,$H182,AO$89),tblTasks[[End Date]:[End Date]],"&gt;="&amp;DATE($J$89,$H182,AO$89),tblTasks[[Assigned To]:[Assigned To]],Bandwidth!$C$96,tblTasks[[Status]:[Status]],"Demand")))</f>
        <v>0</v>
      </c>
    </row>
    <row r="183" spans="8:41" ht="30" customHeight="1">
      <c r="H183" s="20">
        <v>2</v>
      </c>
      <c r="J183" s="34" t="s">
        <v>71</v>
      </c>
      <c r="K183" s="27">
        <f ca="1">IF(MONTH(DATE($J$89,$H183,K$89))&lt;&gt;$H183,"",IF((WORKDAY.INTL(DATE($J$89,$H183,K$89)-1,1,rng_C_Weekends,rng_C_Holidays))&lt;&gt;DATE($J$89,$H183,K$89),0,SUMIFS(tblTasks[[Hours Per Day]:[Hours Per Day]],tblTasks[[Start Date]:[Start Date]],"&lt;="&amp;DATE($J$89,$H183,K$89),tblTasks[[End Date]:[End Date]],"&gt;="&amp;DATE($J$89,$H183,K$89),tblTasks[[Assigned To]:[Assigned To]],Bandwidth!$C$96,tblTasks[[Status]:[Status]],"Demand")))</f>
        <v>0</v>
      </c>
      <c r="L183" s="27">
        <f ca="1">IF(MONTH(DATE($J$89,$H183,L$89))&lt;&gt;$H183,"",IF((WORKDAY.INTL(DATE($J$89,$H183,L$89)-1,1,rng_C_Weekends,rng_C_Holidays))&lt;&gt;DATE($J$89,$H183,L$89),0,SUMIFS(tblTasks[[Hours Per Day]:[Hours Per Day]],tblTasks[[Start Date]:[Start Date]],"&lt;="&amp;DATE($J$89,$H183,L$89),tblTasks[[End Date]:[End Date]],"&gt;="&amp;DATE($J$89,$H183,L$89),tblTasks[[Assigned To]:[Assigned To]],Bandwidth!$C$96,tblTasks[[Status]:[Status]],"Demand")))</f>
        <v>0</v>
      </c>
      <c r="M183" s="27">
        <f ca="1">IF(MONTH(DATE($J$89,$H183,M$89))&lt;&gt;$H183,"",IF((WORKDAY.INTL(DATE($J$89,$H183,M$89)-1,1,rng_C_Weekends,rng_C_Holidays))&lt;&gt;DATE($J$89,$H183,M$89),0,SUMIFS(tblTasks[[Hours Per Day]:[Hours Per Day]],tblTasks[[Start Date]:[Start Date]],"&lt;="&amp;DATE($J$89,$H183,M$89),tblTasks[[End Date]:[End Date]],"&gt;="&amp;DATE($J$89,$H183,M$89),tblTasks[[Assigned To]:[Assigned To]],Bandwidth!$C$96,tblTasks[[Status]:[Status]],"Demand")))</f>
        <v>0</v>
      </c>
      <c r="N183" s="27">
        <f ca="1">IF(MONTH(DATE($J$89,$H183,N$89))&lt;&gt;$H183,"",IF((WORKDAY.INTL(DATE($J$89,$H183,N$89)-1,1,rng_C_Weekends,rng_C_Holidays))&lt;&gt;DATE($J$89,$H183,N$89),0,SUMIFS(tblTasks[[Hours Per Day]:[Hours Per Day]],tblTasks[[Start Date]:[Start Date]],"&lt;="&amp;DATE($J$89,$H183,N$89),tblTasks[[End Date]:[End Date]],"&gt;="&amp;DATE($J$89,$H183,N$89),tblTasks[[Assigned To]:[Assigned To]],Bandwidth!$C$96,tblTasks[[Status]:[Status]],"Demand")))</f>
        <v>0</v>
      </c>
      <c r="O183" s="27">
        <f ca="1">IF(MONTH(DATE($J$89,$H183,O$89))&lt;&gt;$H183,"",IF((WORKDAY.INTL(DATE($J$89,$H183,O$89)-1,1,rng_C_Weekends,rng_C_Holidays))&lt;&gt;DATE($J$89,$H183,O$89),0,SUMIFS(tblTasks[[Hours Per Day]:[Hours Per Day]],tblTasks[[Start Date]:[Start Date]],"&lt;="&amp;DATE($J$89,$H183,O$89),tblTasks[[End Date]:[End Date]],"&gt;="&amp;DATE($J$89,$H183,O$89),tblTasks[[Assigned To]:[Assigned To]],Bandwidth!$C$96,tblTasks[[Status]:[Status]],"Demand")))</f>
        <v>0</v>
      </c>
      <c r="P183" s="27">
        <f ca="1">IF(MONTH(DATE($J$89,$H183,P$89))&lt;&gt;$H183,"",IF((WORKDAY.INTL(DATE($J$89,$H183,P$89)-1,1,rng_C_Weekends,rng_C_Holidays))&lt;&gt;DATE($J$89,$H183,P$89),0,SUMIFS(tblTasks[[Hours Per Day]:[Hours Per Day]],tblTasks[[Start Date]:[Start Date]],"&lt;="&amp;DATE($J$89,$H183,P$89),tblTasks[[End Date]:[End Date]],"&gt;="&amp;DATE($J$89,$H183,P$89),tblTasks[[Assigned To]:[Assigned To]],Bandwidth!$C$96,tblTasks[[Status]:[Status]],"Demand")))</f>
        <v>0</v>
      </c>
      <c r="Q183" s="27">
        <f ca="1">IF(MONTH(DATE($J$89,$H183,Q$89))&lt;&gt;$H183,"",IF((WORKDAY.INTL(DATE($J$89,$H183,Q$89)-1,1,rng_C_Weekends,rng_C_Holidays))&lt;&gt;DATE($J$89,$H183,Q$89),0,SUMIFS(tblTasks[[Hours Per Day]:[Hours Per Day]],tblTasks[[Start Date]:[Start Date]],"&lt;="&amp;DATE($J$89,$H183,Q$89),tblTasks[[End Date]:[End Date]],"&gt;="&amp;DATE($J$89,$H183,Q$89),tblTasks[[Assigned To]:[Assigned To]],Bandwidth!$C$96,tblTasks[[Status]:[Status]],"Demand")))</f>
        <v>0</v>
      </c>
      <c r="R183" s="27">
        <f ca="1">IF(MONTH(DATE($J$89,$H183,R$89))&lt;&gt;$H183,"",IF((WORKDAY.INTL(DATE($J$89,$H183,R$89)-1,1,rng_C_Weekends,rng_C_Holidays))&lt;&gt;DATE($J$89,$H183,R$89),0,SUMIFS(tblTasks[[Hours Per Day]:[Hours Per Day]],tblTasks[[Start Date]:[Start Date]],"&lt;="&amp;DATE($J$89,$H183,R$89),tblTasks[[End Date]:[End Date]],"&gt;="&amp;DATE($J$89,$H183,R$89),tblTasks[[Assigned To]:[Assigned To]],Bandwidth!$C$96,tblTasks[[Status]:[Status]],"Demand")))</f>
        <v>0</v>
      </c>
      <c r="S183" s="27">
        <f ca="1">IF(MONTH(DATE($J$89,$H183,S$89))&lt;&gt;$H183,"",IF((WORKDAY.INTL(DATE($J$89,$H183,S$89)-1,1,rng_C_Weekends,rng_C_Holidays))&lt;&gt;DATE($J$89,$H183,S$89),0,SUMIFS(tblTasks[[Hours Per Day]:[Hours Per Day]],tblTasks[[Start Date]:[Start Date]],"&lt;="&amp;DATE($J$89,$H183,S$89),tblTasks[[End Date]:[End Date]],"&gt;="&amp;DATE($J$89,$H183,S$89),tblTasks[[Assigned To]:[Assigned To]],Bandwidth!$C$96,tblTasks[[Status]:[Status]],"Demand")))</f>
        <v>0</v>
      </c>
      <c r="T183" s="27">
        <f ca="1">IF(MONTH(DATE($J$89,$H183,T$89))&lt;&gt;$H183,"",IF((WORKDAY.INTL(DATE($J$89,$H183,T$89)-1,1,rng_C_Weekends,rng_C_Holidays))&lt;&gt;DATE($J$89,$H183,T$89),0,SUMIFS(tblTasks[[Hours Per Day]:[Hours Per Day]],tblTasks[[Start Date]:[Start Date]],"&lt;="&amp;DATE($J$89,$H183,T$89),tblTasks[[End Date]:[End Date]],"&gt;="&amp;DATE($J$89,$H183,T$89),tblTasks[[Assigned To]:[Assigned To]],Bandwidth!$C$96,tblTasks[[Status]:[Status]],"Demand")))</f>
        <v>0</v>
      </c>
      <c r="U183" s="27">
        <f ca="1">IF(MONTH(DATE($J$89,$H183,U$89))&lt;&gt;$H183,"",IF((WORKDAY.INTL(DATE($J$89,$H183,U$89)-1,1,rng_C_Weekends,rng_C_Holidays))&lt;&gt;DATE($J$89,$H183,U$89),0,SUMIFS(tblTasks[[Hours Per Day]:[Hours Per Day]],tblTasks[[Start Date]:[Start Date]],"&lt;="&amp;DATE($J$89,$H183,U$89),tblTasks[[End Date]:[End Date]],"&gt;="&amp;DATE($J$89,$H183,U$89),tblTasks[[Assigned To]:[Assigned To]],Bandwidth!$C$96,tblTasks[[Status]:[Status]],"Demand")))</f>
        <v>0</v>
      </c>
      <c r="V183" s="27">
        <f ca="1">IF(MONTH(DATE($J$89,$H183,V$89))&lt;&gt;$H183,"",IF((WORKDAY.INTL(DATE($J$89,$H183,V$89)-1,1,rng_C_Weekends,rng_C_Holidays))&lt;&gt;DATE($J$89,$H183,V$89),0,SUMIFS(tblTasks[[Hours Per Day]:[Hours Per Day]],tblTasks[[Start Date]:[Start Date]],"&lt;="&amp;DATE($J$89,$H183,V$89),tblTasks[[End Date]:[End Date]],"&gt;="&amp;DATE($J$89,$H183,V$89),tblTasks[[Assigned To]:[Assigned To]],Bandwidth!$C$96,tblTasks[[Status]:[Status]],"Demand")))</f>
        <v>0</v>
      </c>
      <c r="W183" s="27">
        <f ca="1">IF(MONTH(DATE($J$89,$H183,W$89))&lt;&gt;$H183,"",IF((WORKDAY.INTL(DATE($J$89,$H183,W$89)-1,1,rng_C_Weekends,rng_C_Holidays))&lt;&gt;DATE($J$89,$H183,W$89),0,SUMIFS(tblTasks[[Hours Per Day]:[Hours Per Day]],tblTasks[[Start Date]:[Start Date]],"&lt;="&amp;DATE($J$89,$H183,W$89),tblTasks[[End Date]:[End Date]],"&gt;="&amp;DATE($J$89,$H183,W$89),tblTasks[[Assigned To]:[Assigned To]],Bandwidth!$C$96,tblTasks[[Status]:[Status]],"Demand")))</f>
        <v>0</v>
      </c>
      <c r="X183" s="27">
        <f ca="1">IF(MONTH(DATE($J$89,$H183,X$89))&lt;&gt;$H183,"",IF((WORKDAY.INTL(DATE($J$89,$H183,X$89)-1,1,rng_C_Weekends,rng_C_Holidays))&lt;&gt;DATE($J$89,$H183,X$89),0,SUMIFS(tblTasks[[Hours Per Day]:[Hours Per Day]],tblTasks[[Start Date]:[Start Date]],"&lt;="&amp;DATE($J$89,$H183,X$89),tblTasks[[End Date]:[End Date]],"&gt;="&amp;DATE($J$89,$H183,X$89),tblTasks[[Assigned To]:[Assigned To]],Bandwidth!$C$96,tblTasks[[Status]:[Status]],"Demand")))</f>
        <v>0</v>
      </c>
      <c r="Y183" s="27">
        <f ca="1">IF(MONTH(DATE($J$89,$H183,Y$89))&lt;&gt;$H183,"",IF((WORKDAY.INTL(DATE($J$89,$H183,Y$89)-1,1,rng_C_Weekends,rng_C_Holidays))&lt;&gt;DATE($J$89,$H183,Y$89),0,SUMIFS(tblTasks[[Hours Per Day]:[Hours Per Day]],tblTasks[[Start Date]:[Start Date]],"&lt;="&amp;DATE($J$89,$H183,Y$89),tblTasks[[End Date]:[End Date]],"&gt;="&amp;DATE($J$89,$H183,Y$89),tblTasks[[Assigned To]:[Assigned To]],Bandwidth!$C$96,tblTasks[[Status]:[Status]],"Demand")))</f>
        <v>0</v>
      </c>
      <c r="Z183" s="27">
        <f ca="1">IF(MONTH(DATE($J$89,$H183,Z$89))&lt;&gt;$H183,"",IF((WORKDAY.INTL(DATE($J$89,$H183,Z$89)-1,1,rng_C_Weekends,rng_C_Holidays))&lt;&gt;DATE($J$89,$H183,Z$89),0,SUMIFS(tblTasks[[Hours Per Day]:[Hours Per Day]],tblTasks[[Start Date]:[Start Date]],"&lt;="&amp;DATE($J$89,$H183,Z$89),tblTasks[[End Date]:[End Date]],"&gt;="&amp;DATE($J$89,$H183,Z$89),tblTasks[[Assigned To]:[Assigned To]],Bandwidth!$C$96,tblTasks[[Status]:[Status]],"Demand")))</f>
        <v>0</v>
      </c>
      <c r="AA183" s="27">
        <f ca="1">IF(MONTH(DATE($J$89,$H183,AA$89))&lt;&gt;$H183,"",IF((WORKDAY.INTL(DATE($J$89,$H183,AA$89)-1,1,rng_C_Weekends,rng_C_Holidays))&lt;&gt;DATE($J$89,$H183,AA$89),0,SUMIFS(tblTasks[[Hours Per Day]:[Hours Per Day]],tblTasks[[Start Date]:[Start Date]],"&lt;="&amp;DATE($J$89,$H183,AA$89),tblTasks[[End Date]:[End Date]],"&gt;="&amp;DATE($J$89,$H183,AA$89),tblTasks[[Assigned To]:[Assigned To]],Bandwidth!$C$96,tblTasks[[Status]:[Status]],"Demand")))</f>
        <v>0</v>
      </c>
      <c r="AB183" s="27">
        <f ca="1">IF(MONTH(DATE($J$89,$H183,AB$89))&lt;&gt;$H183,"",IF((WORKDAY.INTL(DATE($J$89,$H183,AB$89)-1,1,rng_C_Weekends,rng_C_Holidays))&lt;&gt;DATE($J$89,$H183,AB$89),0,SUMIFS(tblTasks[[Hours Per Day]:[Hours Per Day]],tblTasks[[Start Date]:[Start Date]],"&lt;="&amp;DATE($J$89,$H183,AB$89),tblTasks[[End Date]:[End Date]],"&gt;="&amp;DATE($J$89,$H183,AB$89),tblTasks[[Assigned To]:[Assigned To]],Bandwidth!$C$96,tblTasks[[Status]:[Status]],"Demand")))</f>
        <v>0</v>
      </c>
      <c r="AC183" s="27">
        <f ca="1">IF(MONTH(DATE($J$89,$H183,AC$89))&lt;&gt;$H183,"",IF((WORKDAY.INTL(DATE($J$89,$H183,AC$89)-1,1,rng_C_Weekends,rng_C_Holidays))&lt;&gt;DATE($J$89,$H183,AC$89),0,SUMIFS(tblTasks[[Hours Per Day]:[Hours Per Day]],tblTasks[[Start Date]:[Start Date]],"&lt;="&amp;DATE($J$89,$H183,AC$89),tblTasks[[End Date]:[End Date]],"&gt;="&amp;DATE($J$89,$H183,AC$89),tblTasks[[Assigned To]:[Assigned To]],Bandwidth!$C$96,tblTasks[[Status]:[Status]],"Demand")))</f>
        <v>0</v>
      </c>
      <c r="AD183" s="27">
        <f ca="1">IF(MONTH(DATE($J$89,$H183,AD$89))&lt;&gt;$H183,"",IF((WORKDAY.INTL(DATE($J$89,$H183,AD$89)-1,1,rng_C_Weekends,rng_C_Holidays))&lt;&gt;DATE($J$89,$H183,AD$89),0,SUMIFS(tblTasks[[Hours Per Day]:[Hours Per Day]],tblTasks[[Start Date]:[Start Date]],"&lt;="&amp;DATE($J$89,$H183,AD$89),tblTasks[[End Date]:[End Date]],"&gt;="&amp;DATE($J$89,$H183,AD$89),tblTasks[[Assigned To]:[Assigned To]],Bandwidth!$C$96,tblTasks[[Status]:[Status]],"Demand")))</f>
        <v>0</v>
      </c>
      <c r="AE183" s="27">
        <f ca="1">IF(MONTH(DATE($J$89,$H183,AE$89))&lt;&gt;$H183,"",IF((WORKDAY.INTL(DATE($J$89,$H183,AE$89)-1,1,rng_C_Weekends,rng_C_Holidays))&lt;&gt;DATE($J$89,$H183,AE$89),0,SUMIFS(tblTasks[[Hours Per Day]:[Hours Per Day]],tblTasks[[Start Date]:[Start Date]],"&lt;="&amp;DATE($J$89,$H183,AE$89),tblTasks[[End Date]:[End Date]],"&gt;="&amp;DATE($J$89,$H183,AE$89),tblTasks[[Assigned To]:[Assigned To]],Bandwidth!$C$96,tblTasks[[Status]:[Status]],"Demand")))</f>
        <v>0</v>
      </c>
      <c r="AF183" s="27">
        <f ca="1">IF(MONTH(DATE($J$89,$H183,AF$89))&lt;&gt;$H183,"",IF((WORKDAY.INTL(DATE($J$89,$H183,AF$89)-1,1,rng_C_Weekends,rng_C_Holidays))&lt;&gt;DATE($J$89,$H183,AF$89),0,SUMIFS(tblTasks[[Hours Per Day]:[Hours Per Day]],tblTasks[[Start Date]:[Start Date]],"&lt;="&amp;DATE($J$89,$H183,AF$89),tblTasks[[End Date]:[End Date]],"&gt;="&amp;DATE($J$89,$H183,AF$89),tblTasks[[Assigned To]:[Assigned To]],Bandwidth!$C$96,tblTasks[[Status]:[Status]],"Demand")))</f>
        <v>0</v>
      </c>
      <c r="AG183" s="27">
        <f ca="1">IF(MONTH(DATE($J$89,$H183,AG$89))&lt;&gt;$H183,"",IF((WORKDAY.INTL(DATE($J$89,$H183,AG$89)-1,1,rng_C_Weekends,rng_C_Holidays))&lt;&gt;DATE($J$89,$H183,AG$89),0,SUMIFS(tblTasks[[Hours Per Day]:[Hours Per Day]],tblTasks[[Start Date]:[Start Date]],"&lt;="&amp;DATE($J$89,$H183,AG$89),tblTasks[[End Date]:[End Date]],"&gt;="&amp;DATE($J$89,$H183,AG$89),tblTasks[[Assigned To]:[Assigned To]],Bandwidth!$C$96,tblTasks[[Status]:[Status]],"Demand")))</f>
        <v>0</v>
      </c>
      <c r="AH183" s="27">
        <f ca="1">IF(MONTH(DATE($J$89,$H183,AH$89))&lt;&gt;$H183,"",IF((WORKDAY.INTL(DATE($J$89,$H183,AH$89)-1,1,rng_C_Weekends,rng_C_Holidays))&lt;&gt;DATE($J$89,$H183,AH$89),0,SUMIFS(tblTasks[[Hours Per Day]:[Hours Per Day]],tblTasks[[Start Date]:[Start Date]],"&lt;="&amp;DATE($J$89,$H183,AH$89),tblTasks[[End Date]:[End Date]],"&gt;="&amp;DATE($J$89,$H183,AH$89),tblTasks[[Assigned To]:[Assigned To]],Bandwidth!$C$96,tblTasks[[Status]:[Status]],"Demand")))</f>
        <v>0</v>
      </c>
      <c r="AI183" s="27">
        <f ca="1">IF(MONTH(DATE($J$89,$H183,AI$89))&lt;&gt;$H183,"",IF((WORKDAY.INTL(DATE($J$89,$H183,AI$89)-1,1,rng_C_Weekends,rng_C_Holidays))&lt;&gt;DATE($J$89,$H183,AI$89),0,SUMIFS(tblTasks[[Hours Per Day]:[Hours Per Day]],tblTasks[[Start Date]:[Start Date]],"&lt;="&amp;DATE($J$89,$H183,AI$89),tblTasks[[End Date]:[End Date]],"&gt;="&amp;DATE($J$89,$H183,AI$89),tblTasks[[Assigned To]:[Assigned To]],Bandwidth!$C$96,tblTasks[[Status]:[Status]],"Demand")))</f>
        <v>0</v>
      </c>
      <c r="AJ183" s="27">
        <f ca="1">IF(MONTH(DATE($J$89,$H183,AJ$89))&lt;&gt;$H183,"",IF((WORKDAY.INTL(DATE($J$89,$H183,AJ$89)-1,1,rng_C_Weekends,rng_C_Holidays))&lt;&gt;DATE($J$89,$H183,AJ$89),0,SUMIFS(tblTasks[[Hours Per Day]:[Hours Per Day]],tblTasks[[Start Date]:[Start Date]],"&lt;="&amp;DATE($J$89,$H183,AJ$89),tblTasks[[End Date]:[End Date]],"&gt;="&amp;DATE($J$89,$H183,AJ$89),tblTasks[[Assigned To]:[Assigned To]],Bandwidth!$C$96,tblTasks[[Status]:[Status]],"Demand")))</f>
        <v>0</v>
      </c>
      <c r="AK183" s="27">
        <f ca="1">IF(MONTH(DATE($J$89,$H183,AK$89))&lt;&gt;$H183,"",IF((WORKDAY.INTL(DATE($J$89,$H183,AK$89)-1,1,rng_C_Weekends,rng_C_Holidays))&lt;&gt;DATE($J$89,$H183,AK$89),0,SUMIFS(tblTasks[[Hours Per Day]:[Hours Per Day]],tblTasks[[Start Date]:[Start Date]],"&lt;="&amp;DATE($J$89,$H183,AK$89),tblTasks[[End Date]:[End Date]],"&gt;="&amp;DATE($J$89,$H183,AK$89),tblTasks[[Assigned To]:[Assigned To]],Bandwidth!$C$96,tblTasks[[Status]:[Status]],"Demand")))</f>
        <v>0</v>
      </c>
      <c r="AL183" s="27">
        <f ca="1">IF(MONTH(DATE($J$89,$H183,AL$89))&lt;&gt;$H183,"",IF((WORKDAY.INTL(DATE($J$89,$H183,AL$89)-1,1,rng_C_Weekends,rng_C_Holidays))&lt;&gt;DATE($J$89,$H183,AL$89),0,SUMIFS(tblTasks[[Hours Per Day]:[Hours Per Day]],tblTasks[[Start Date]:[Start Date]],"&lt;="&amp;DATE($J$89,$H183,AL$89),tblTasks[[End Date]:[End Date]],"&gt;="&amp;DATE($J$89,$H183,AL$89),tblTasks[[Assigned To]:[Assigned To]],Bandwidth!$C$96,tblTasks[[Status]:[Status]],"Demand")))</f>
        <v>0</v>
      </c>
      <c r="AM183" s="27" t="str">
        <f ca="1">IF(MONTH(DATE($J$89,$H183,AM$89))&lt;&gt;$H183,"",IF((WORKDAY.INTL(DATE($J$89,$H183,AM$89)-1,1,rng_C_Weekends,rng_C_Holidays))&lt;&gt;DATE($J$89,$H183,AM$89),0,SUMIFS(tblTasks[[Hours Per Day]:[Hours Per Day]],tblTasks[[Start Date]:[Start Date]],"&lt;="&amp;DATE($J$89,$H183,AM$89),tblTasks[[End Date]:[End Date]],"&gt;="&amp;DATE($J$89,$H183,AM$89),tblTasks[[Assigned To]:[Assigned To]],Bandwidth!$C$96,tblTasks[[Status]:[Status]],"Demand")))</f>
        <v/>
      </c>
      <c r="AN183" s="27" t="str">
        <f ca="1">IF(MONTH(DATE($J$89,$H183,AN$89))&lt;&gt;$H183,"",IF((WORKDAY.INTL(DATE($J$89,$H183,AN$89)-1,1,rng_C_Weekends,rng_C_Holidays))&lt;&gt;DATE($J$89,$H183,AN$89),0,SUMIFS(tblTasks[[Hours Per Day]:[Hours Per Day]],tblTasks[[Start Date]:[Start Date]],"&lt;="&amp;DATE($J$89,$H183,AN$89),tblTasks[[End Date]:[End Date]],"&gt;="&amp;DATE($J$89,$H183,AN$89),tblTasks[[Assigned To]:[Assigned To]],Bandwidth!$C$96,tblTasks[[Status]:[Status]],"Demand")))</f>
        <v/>
      </c>
      <c r="AO183" s="27" t="str">
        <f ca="1">IF(MONTH(DATE($J$89,$H183,AO$89))&lt;&gt;$H183,"",IF((WORKDAY.INTL(DATE($J$89,$H183,AO$89)-1,1,rng_C_Weekends,rng_C_Holidays))&lt;&gt;DATE($J$89,$H183,AO$89),0,SUMIFS(tblTasks[[Hours Per Day]:[Hours Per Day]],tblTasks[[Start Date]:[Start Date]],"&lt;="&amp;DATE($J$89,$H183,AO$89),tblTasks[[End Date]:[End Date]],"&gt;="&amp;DATE($J$89,$H183,AO$89),tblTasks[[Assigned To]:[Assigned To]],Bandwidth!$C$96,tblTasks[[Status]:[Status]],"Demand")))</f>
        <v/>
      </c>
    </row>
    <row r="184" spans="8:41" ht="30" customHeight="1">
      <c r="H184" s="20">
        <v>3</v>
      </c>
      <c r="J184" s="34" t="s">
        <v>72</v>
      </c>
      <c r="K184" s="27">
        <f ca="1">IF(MONTH(DATE($J$89,$H184,K$89))&lt;&gt;$H184,"",IF((WORKDAY.INTL(DATE($J$89,$H184,K$89)-1,1,rng_C_Weekends,rng_C_Holidays))&lt;&gt;DATE($J$89,$H184,K$89),0,SUMIFS(tblTasks[[Hours Per Day]:[Hours Per Day]],tblTasks[[Start Date]:[Start Date]],"&lt;="&amp;DATE($J$89,$H184,K$89),tblTasks[[End Date]:[End Date]],"&gt;="&amp;DATE($J$89,$H184,K$89),tblTasks[[Assigned To]:[Assigned To]],Bandwidth!$C$96,tblTasks[[Status]:[Status]],"Demand")))</f>
        <v>0</v>
      </c>
      <c r="L184" s="27">
        <f ca="1">IF(MONTH(DATE($J$89,$H184,L$89))&lt;&gt;$H184,"",IF((WORKDAY.INTL(DATE($J$89,$H184,L$89)-1,1,rng_C_Weekends,rng_C_Holidays))&lt;&gt;DATE($J$89,$H184,L$89),0,SUMIFS(tblTasks[[Hours Per Day]:[Hours Per Day]],tblTasks[[Start Date]:[Start Date]],"&lt;="&amp;DATE($J$89,$H184,L$89),tblTasks[[End Date]:[End Date]],"&gt;="&amp;DATE($J$89,$H184,L$89),tblTasks[[Assigned To]:[Assigned To]],Bandwidth!$C$96,tblTasks[[Status]:[Status]],"Demand")))</f>
        <v>0</v>
      </c>
      <c r="M184" s="27">
        <f ca="1">IF(MONTH(DATE($J$89,$H184,M$89))&lt;&gt;$H184,"",IF((WORKDAY.INTL(DATE($J$89,$H184,M$89)-1,1,rng_C_Weekends,rng_C_Holidays))&lt;&gt;DATE($J$89,$H184,M$89),0,SUMIFS(tblTasks[[Hours Per Day]:[Hours Per Day]],tblTasks[[Start Date]:[Start Date]],"&lt;="&amp;DATE($J$89,$H184,M$89),tblTasks[[End Date]:[End Date]],"&gt;="&amp;DATE($J$89,$H184,M$89),tblTasks[[Assigned To]:[Assigned To]],Bandwidth!$C$96,tblTasks[[Status]:[Status]],"Demand")))</f>
        <v>0</v>
      </c>
      <c r="N184" s="27">
        <f ca="1">IF(MONTH(DATE($J$89,$H184,N$89))&lt;&gt;$H184,"",IF((WORKDAY.INTL(DATE($J$89,$H184,N$89)-1,1,rng_C_Weekends,rng_C_Holidays))&lt;&gt;DATE($J$89,$H184,N$89),0,SUMIFS(tblTasks[[Hours Per Day]:[Hours Per Day]],tblTasks[[Start Date]:[Start Date]],"&lt;="&amp;DATE($J$89,$H184,N$89),tblTasks[[End Date]:[End Date]],"&gt;="&amp;DATE($J$89,$H184,N$89),tblTasks[[Assigned To]:[Assigned To]],Bandwidth!$C$96,tblTasks[[Status]:[Status]],"Demand")))</f>
        <v>0</v>
      </c>
      <c r="O184" s="27">
        <f ca="1">IF(MONTH(DATE($J$89,$H184,O$89))&lt;&gt;$H184,"",IF((WORKDAY.INTL(DATE($J$89,$H184,O$89)-1,1,rng_C_Weekends,rng_C_Holidays))&lt;&gt;DATE($J$89,$H184,O$89),0,SUMIFS(tblTasks[[Hours Per Day]:[Hours Per Day]],tblTasks[[Start Date]:[Start Date]],"&lt;="&amp;DATE($J$89,$H184,O$89),tblTasks[[End Date]:[End Date]],"&gt;="&amp;DATE($J$89,$H184,O$89),tblTasks[[Assigned To]:[Assigned To]],Bandwidth!$C$96,tblTasks[[Status]:[Status]],"Demand")))</f>
        <v>0</v>
      </c>
      <c r="P184" s="27">
        <f ca="1">IF(MONTH(DATE($J$89,$H184,P$89))&lt;&gt;$H184,"",IF((WORKDAY.INTL(DATE($J$89,$H184,P$89)-1,1,rng_C_Weekends,rng_C_Holidays))&lt;&gt;DATE($J$89,$H184,P$89),0,SUMIFS(tblTasks[[Hours Per Day]:[Hours Per Day]],tblTasks[[Start Date]:[Start Date]],"&lt;="&amp;DATE($J$89,$H184,P$89),tblTasks[[End Date]:[End Date]],"&gt;="&amp;DATE($J$89,$H184,P$89),tblTasks[[Assigned To]:[Assigned To]],Bandwidth!$C$96,tblTasks[[Status]:[Status]],"Demand")))</f>
        <v>0</v>
      </c>
      <c r="Q184" s="27">
        <f ca="1">IF(MONTH(DATE($J$89,$H184,Q$89))&lt;&gt;$H184,"",IF((WORKDAY.INTL(DATE($J$89,$H184,Q$89)-1,1,rng_C_Weekends,rng_C_Holidays))&lt;&gt;DATE($J$89,$H184,Q$89),0,SUMIFS(tblTasks[[Hours Per Day]:[Hours Per Day]],tblTasks[[Start Date]:[Start Date]],"&lt;="&amp;DATE($J$89,$H184,Q$89),tblTasks[[End Date]:[End Date]],"&gt;="&amp;DATE($J$89,$H184,Q$89),tblTasks[[Assigned To]:[Assigned To]],Bandwidth!$C$96,tblTasks[[Status]:[Status]],"Demand")))</f>
        <v>0</v>
      </c>
      <c r="R184" s="27">
        <f ca="1">IF(MONTH(DATE($J$89,$H184,R$89))&lt;&gt;$H184,"",IF((WORKDAY.INTL(DATE($J$89,$H184,R$89)-1,1,rng_C_Weekends,rng_C_Holidays))&lt;&gt;DATE($J$89,$H184,R$89),0,SUMIFS(tblTasks[[Hours Per Day]:[Hours Per Day]],tblTasks[[Start Date]:[Start Date]],"&lt;="&amp;DATE($J$89,$H184,R$89),tblTasks[[End Date]:[End Date]],"&gt;="&amp;DATE($J$89,$H184,R$89),tblTasks[[Assigned To]:[Assigned To]],Bandwidth!$C$96,tblTasks[[Status]:[Status]],"Demand")))</f>
        <v>0</v>
      </c>
      <c r="S184" s="27">
        <f ca="1">IF(MONTH(DATE($J$89,$H184,S$89))&lt;&gt;$H184,"",IF((WORKDAY.INTL(DATE($J$89,$H184,S$89)-1,1,rng_C_Weekends,rng_C_Holidays))&lt;&gt;DATE($J$89,$H184,S$89),0,SUMIFS(tblTasks[[Hours Per Day]:[Hours Per Day]],tblTasks[[Start Date]:[Start Date]],"&lt;="&amp;DATE($J$89,$H184,S$89),tblTasks[[End Date]:[End Date]],"&gt;="&amp;DATE($J$89,$H184,S$89),tblTasks[[Assigned To]:[Assigned To]],Bandwidth!$C$96,tblTasks[[Status]:[Status]],"Demand")))</f>
        <v>0</v>
      </c>
      <c r="T184" s="27">
        <f ca="1">IF(MONTH(DATE($J$89,$H184,T$89))&lt;&gt;$H184,"",IF((WORKDAY.INTL(DATE($J$89,$H184,T$89)-1,1,rng_C_Weekends,rng_C_Holidays))&lt;&gt;DATE($J$89,$H184,T$89),0,SUMIFS(tblTasks[[Hours Per Day]:[Hours Per Day]],tblTasks[[Start Date]:[Start Date]],"&lt;="&amp;DATE($J$89,$H184,T$89),tblTasks[[End Date]:[End Date]],"&gt;="&amp;DATE($J$89,$H184,T$89),tblTasks[[Assigned To]:[Assigned To]],Bandwidth!$C$96,tblTasks[[Status]:[Status]],"Demand")))</f>
        <v>0</v>
      </c>
      <c r="U184" s="27">
        <f ca="1">IF(MONTH(DATE($J$89,$H184,U$89))&lt;&gt;$H184,"",IF((WORKDAY.INTL(DATE($J$89,$H184,U$89)-1,1,rng_C_Weekends,rng_C_Holidays))&lt;&gt;DATE($J$89,$H184,U$89),0,SUMIFS(tblTasks[[Hours Per Day]:[Hours Per Day]],tblTasks[[Start Date]:[Start Date]],"&lt;="&amp;DATE($J$89,$H184,U$89),tblTasks[[End Date]:[End Date]],"&gt;="&amp;DATE($J$89,$H184,U$89),tblTasks[[Assigned To]:[Assigned To]],Bandwidth!$C$96,tblTasks[[Status]:[Status]],"Demand")))</f>
        <v>0</v>
      </c>
      <c r="V184" s="27">
        <f ca="1">IF(MONTH(DATE($J$89,$H184,V$89))&lt;&gt;$H184,"",IF((WORKDAY.INTL(DATE($J$89,$H184,V$89)-1,1,rng_C_Weekends,rng_C_Holidays))&lt;&gt;DATE($J$89,$H184,V$89),0,SUMIFS(tblTasks[[Hours Per Day]:[Hours Per Day]],tblTasks[[Start Date]:[Start Date]],"&lt;="&amp;DATE($J$89,$H184,V$89),tblTasks[[End Date]:[End Date]],"&gt;="&amp;DATE($J$89,$H184,V$89),tblTasks[[Assigned To]:[Assigned To]],Bandwidth!$C$96,tblTasks[[Status]:[Status]],"Demand")))</f>
        <v>0</v>
      </c>
      <c r="W184" s="27">
        <f ca="1">IF(MONTH(DATE($J$89,$H184,W$89))&lt;&gt;$H184,"",IF((WORKDAY.INTL(DATE($J$89,$H184,W$89)-1,1,rng_C_Weekends,rng_C_Holidays))&lt;&gt;DATE($J$89,$H184,W$89),0,SUMIFS(tblTasks[[Hours Per Day]:[Hours Per Day]],tblTasks[[Start Date]:[Start Date]],"&lt;="&amp;DATE($J$89,$H184,W$89),tblTasks[[End Date]:[End Date]],"&gt;="&amp;DATE($J$89,$H184,W$89),tblTasks[[Assigned To]:[Assigned To]],Bandwidth!$C$96,tblTasks[[Status]:[Status]],"Demand")))</f>
        <v>0</v>
      </c>
      <c r="X184" s="27">
        <f ca="1">IF(MONTH(DATE($J$89,$H184,X$89))&lt;&gt;$H184,"",IF((WORKDAY.INTL(DATE($J$89,$H184,X$89)-1,1,rng_C_Weekends,rng_C_Holidays))&lt;&gt;DATE($J$89,$H184,X$89),0,SUMIFS(tblTasks[[Hours Per Day]:[Hours Per Day]],tblTasks[[Start Date]:[Start Date]],"&lt;="&amp;DATE($J$89,$H184,X$89),tblTasks[[End Date]:[End Date]],"&gt;="&amp;DATE($J$89,$H184,X$89),tblTasks[[Assigned To]:[Assigned To]],Bandwidth!$C$96,tblTasks[[Status]:[Status]],"Demand")))</f>
        <v>0</v>
      </c>
      <c r="Y184" s="27">
        <f ca="1">IF(MONTH(DATE($J$89,$H184,Y$89))&lt;&gt;$H184,"",IF((WORKDAY.INTL(DATE($J$89,$H184,Y$89)-1,1,rng_C_Weekends,rng_C_Holidays))&lt;&gt;DATE($J$89,$H184,Y$89),0,SUMIFS(tblTasks[[Hours Per Day]:[Hours Per Day]],tblTasks[[Start Date]:[Start Date]],"&lt;="&amp;DATE($J$89,$H184,Y$89),tblTasks[[End Date]:[End Date]],"&gt;="&amp;DATE($J$89,$H184,Y$89),tblTasks[[Assigned To]:[Assigned To]],Bandwidth!$C$96,tblTasks[[Status]:[Status]],"Demand")))</f>
        <v>0</v>
      </c>
      <c r="Z184" s="27">
        <f ca="1">IF(MONTH(DATE($J$89,$H184,Z$89))&lt;&gt;$H184,"",IF((WORKDAY.INTL(DATE($J$89,$H184,Z$89)-1,1,rng_C_Weekends,rng_C_Holidays))&lt;&gt;DATE($J$89,$H184,Z$89),0,SUMIFS(tblTasks[[Hours Per Day]:[Hours Per Day]],tblTasks[[Start Date]:[Start Date]],"&lt;="&amp;DATE($J$89,$H184,Z$89),tblTasks[[End Date]:[End Date]],"&gt;="&amp;DATE($J$89,$H184,Z$89),tblTasks[[Assigned To]:[Assigned To]],Bandwidth!$C$96,tblTasks[[Status]:[Status]],"Demand")))</f>
        <v>0</v>
      </c>
      <c r="AA184" s="27">
        <f ca="1">IF(MONTH(DATE($J$89,$H184,AA$89))&lt;&gt;$H184,"",IF((WORKDAY.INTL(DATE($J$89,$H184,AA$89)-1,1,rng_C_Weekends,rng_C_Holidays))&lt;&gt;DATE($J$89,$H184,AA$89),0,SUMIFS(tblTasks[[Hours Per Day]:[Hours Per Day]],tblTasks[[Start Date]:[Start Date]],"&lt;="&amp;DATE($J$89,$H184,AA$89),tblTasks[[End Date]:[End Date]],"&gt;="&amp;DATE($J$89,$H184,AA$89),tblTasks[[Assigned To]:[Assigned To]],Bandwidth!$C$96,tblTasks[[Status]:[Status]],"Demand")))</f>
        <v>0</v>
      </c>
      <c r="AB184" s="27">
        <f ca="1">IF(MONTH(DATE($J$89,$H184,AB$89))&lt;&gt;$H184,"",IF((WORKDAY.INTL(DATE($J$89,$H184,AB$89)-1,1,rng_C_Weekends,rng_C_Holidays))&lt;&gt;DATE($J$89,$H184,AB$89),0,SUMIFS(tblTasks[[Hours Per Day]:[Hours Per Day]],tblTasks[[Start Date]:[Start Date]],"&lt;="&amp;DATE($J$89,$H184,AB$89),tblTasks[[End Date]:[End Date]],"&gt;="&amp;DATE($J$89,$H184,AB$89),tblTasks[[Assigned To]:[Assigned To]],Bandwidth!$C$96,tblTasks[[Status]:[Status]],"Demand")))</f>
        <v>0</v>
      </c>
      <c r="AC184" s="27">
        <f ca="1">IF(MONTH(DATE($J$89,$H184,AC$89))&lt;&gt;$H184,"",IF((WORKDAY.INTL(DATE($J$89,$H184,AC$89)-1,1,rng_C_Weekends,rng_C_Holidays))&lt;&gt;DATE($J$89,$H184,AC$89),0,SUMIFS(tblTasks[[Hours Per Day]:[Hours Per Day]],tblTasks[[Start Date]:[Start Date]],"&lt;="&amp;DATE($J$89,$H184,AC$89),tblTasks[[End Date]:[End Date]],"&gt;="&amp;DATE($J$89,$H184,AC$89),tblTasks[[Assigned To]:[Assigned To]],Bandwidth!$C$96,tblTasks[[Status]:[Status]],"Demand")))</f>
        <v>0</v>
      </c>
      <c r="AD184" s="27">
        <f ca="1">IF(MONTH(DATE($J$89,$H184,AD$89))&lt;&gt;$H184,"",IF((WORKDAY.INTL(DATE($J$89,$H184,AD$89)-1,1,rng_C_Weekends,rng_C_Holidays))&lt;&gt;DATE($J$89,$H184,AD$89),0,SUMIFS(tblTasks[[Hours Per Day]:[Hours Per Day]],tblTasks[[Start Date]:[Start Date]],"&lt;="&amp;DATE($J$89,$H184,AD$89),tblTasks[[End Date]:[End Date]],"&gt;="&amp;DATE($J$89,$H184,AD$89),tblTasks[[Assigned To]:[Assigned To]],Bandwidth!$C$96,tblTasks[[Status]:[Status]],"Demand")))</f>
        <v>0</v>
      </c>
      <c r="AE184" s="27">
        <f ca="1">IF(MONTH(DATE($J$89,$H184,AE$89))&lt;&gt;$H184,"",IF((WORKDAY.INTL(DATE($J$89,$H184,AE$89)-1,1,rng_C_Weekends,rng_C_Holidays))&lt;&gt;DATE($J$89,$H184,AE$89),0,SUMIFS(tblTasks[[Hours Per Day]:[Hours Per Day]],tblTasks[[Start Date]:[Start Date]],"&lt;="&amp;DATE($J$89,$H184,AE$89),tblTasks[[End Date]:[End Date]],"&gt;="&amp;DATE($J$89,$H184,AE$89),tblTasks[[Assigned To]:[Assigned To]],Bandwidth!$C$96,tblTasks[[Status]:[Status]],"Demand")))</f>
        <v>0</v>
      </c>
      <c r="AF184" s="27">
        <f ca="1">IF(MONTH(DATE($J$89,$H184,AF$89))&lt;&gt;$H184,"",IF((WORKDAY.INTL(DATE($J$89,$H184,AF$89)-1,1,rng_C_Weekends,rng_C_Holidays))&lt;&gt;DATE($J$89,$H184,AF$89),0,SUMIFS(tblTasks[[Hours Per Day]:[Hours Per Day]],tblTasks[[Start Date]:[Start Date]],"&lt;="&amp;DATE($J$89,$H184,AF$89),tblTasks[[End Date]:[End Date]],"&gt;="&amp;DATE($J$89,$H184,AF$89),tblTasks[[Assigned To]:[Assigned To]],Bandwidth!$C$96,tblTasks[[Status]:[Status]],"Demand")))</f>
        <v>0</v>
      </c>
      <c r="AG184" s="27">
        <f ca="1">IF(MONTH(DATE($J$89,$H184,AG$89))&lt;&gt;$H184,"",IF((WORKDAY.INTL(DATE($J$89,$H184,AG$89)-1,1,rng_C_Weekends,rng_C_Holidays))&lt;&gt;DATE($J$89,$H184,AG$89),0,SUMIFS(tblTasks[[Hours Per Day]:[Hours Per Day]],tblTasks[[Start Date]:[Start Date]],"&lt;="&amp;DATE($J$89,$H184,AG$89),tblTasks[[End Date]:[End Date]],"&gt;="&amp;DATE($J$89,$H184,AG$89),tblTasks[[Assigned To]:[Assigned To]],Bandwidth!$C$96,tblTasks[[Status]:[Status]],"Demand")))</f>
        <v>0</v>
      </c>
      <c r="AH184" s="27">
        <f ca="1">IF(MONTH(DATE($J$89,$H184,AH$89))&lt;&gt;$H184,"",IF((WORKDAY.INTL(DATE($J$89,$H184,AH$89)-1,1,rng_C_Weekends,rng_C_Holidays))&lt;&gt;DATE($J$89,$H184,AH$89),0,SUMIFS(tblTasks[[Hours Per Day]:[Hours Per Day]],tblTasks[[Start Date]:[Start Date]],"&lt;="&amp;DATE($J$89,$H184,AH$89),tblTasks[[End Date]:[End Date]],"&gt;="&amp;DATE($J$89,$H184,AH$89),tblTasks[[Assigned To]:[Assigned To]],Bandwidth!$C$96,tblTasks[[Status]:[Status]],"Demand")))</f>
        <v>0</v>
      </c>
      <c r="AI184" s="27">
        <f ca="1">IF(MONTH(DATE($J$89,$H184,AI$89))&lt;&gt;$H184,"",IF((WORKDAY.INTL(DATE($J$89,$H184,AI$89)-1,1,rng_C_Weekends,rng_C_Holidays))&lt;&gt;DATE($J$89,$H184,AI$89),0,SUMIFS(tblTasks[[Hours Per Day]:[Hours Per Day]],tblTasks[[Start Date]:[Start Date]],"&lt;="&amp;DATE($J$89,$H184,AI$89),tblTasks[[End Date]:[End Date]],"&gt;="&amp;DATE($J$89,$H184,AI$89),tblTasks[[Assigned To]:[Assigned To]],Bandwidth!$C$96,tblTasks[[Status]:[Status]],"Demand")))</f>
        <v>0</v>
      </c>
      <c r="AJ184" s="27">
        <f ca="1">IF(MONTH(DATE($J$89,$H184,AJ$89))&lt;&gt;$H184,"",IF((WORKDAY.INTL(DATE($J$89,$H184,AJ$89)-1,1,rng_C_Weekends,rng_C_Holidays))&lt;&gt;DATE($J$89,$H184,AJ$89),0,SUMIFS(tblTasks[[Hours Per Day]:[Hours Per Day]],tblTasks[[Start Date]:[Start Date]],"&lt;="&amp;DATE($J$89,$H184,AJ$89),tblTasks[[End Date]:[End Date]],"&gt;="&amp;DATE($J$89,$H184,AJ$89),tblTasks[[Assigned To]:[Assigned To]],Bandwidth!$C$96,tblTasks[[Status]:[Status]],"Demand")))</f>
        <v>0</v>
      </c>
      <c r="AK184" s="27">
        <f ca="1">IF(MONTH(DATE($J$89,$H184,AK$89))&lt;&gt;$H184,"",IF((WORKDAY.INTL(DATE($J$89,$H184,AK$89)-1,1,rng_C_Weekends,rng_C_Holidays))&lt;&gt;DATE($J$89,$H184,AK$89),0,SUMIFS(tblTasks[[Hours Per Day]:[Hours Per Day]],tblTasks[[Start Date]:[Start Date]],"&lt;="&amp;DATE($J$89,$H184,AK$89),tblTasks[[End Date]:[End Date]],"&gt;="&amp;DATE($J$89,$H184,AK$89),tblTasks[[Assigned To]:[Assigned To]],Bandwidth!$C$96,tblTasks[[Status]:[Status]],"Demand")))</f>
        <v>0</v>
      </c>
      <c r="AL184" s="27">
        <f ca="1">IF(MONTH(DATE($J$89,$H184,AL$89))&lt;&gt;$H184,"",IF((WORKDAY.INTL(DATE($J$89,$H184,AL$89)-1,1,rng_C_Weekends,rng_C_Holidays))&lt;&gt;DATE($J$89,$H184,AL$89),0,SUMIFS(tblTasks[[Hours Per Day]:[Hours Per Day]],tblTasks[[Start Date]:[Start Date]],"&lt;="&amp;DATE($J$89,$H184,AL$89),tblTasks[[End Date]:[End Date]],"&gt;="&amp;DATE($J$89,$H184,AL$89),tblTasks[[Assigned To]:[Assigned To]],Bandwidth!$C$96,tblTasks[[Status]:[Status]],"Demand")))</f>
        <v>0</v>
      </c>
      <c r="AM184" s="27">
        <f ca="1">IF(MONTH(DATE($J$89,$H184,AM$89))&lt;&gt;$H184,"",IF((WORKDAY.INTL(DATE($J$89,$H184,AM$89)-1,1,rng_C_Weekends,rng_C_Holidays))&lt;&gt;DATE($J$89,$H184,AM$89),0,SUMIFS(tblTasks[[Hours Per Day]:[Hours Per Day]],tblTasks[[Start Date]:[Start Date]],"&lt;="&amp;DATE($J$89,$H184,AM$89),tblTasks[[End Date]:[End Date]],"&gt;="&amp;DATE($J$89,$H184,AM$89),tblTasks[[Assigned To]:[Assigned To]],Bandwidth!$C$96,tblTasks[[Status]:[Status]],"Demand")))</f>
        <v>0</v>
      </c>
      <c r="AN184" s="27">
        <f ca="1">IF(MONTH(DATE($J$89,$H184,AN$89))&lt;&gt;$H184,"",IF((WORKDAY.INTL(DATE($J$89,$H184,AN$89)-1,1,rng_C_Weekends,rng_C_Holidays))&lt;&gt;DATE($J$89,$H184,AN$89),0,SUMIFS(tblTasks[[Hours Per Day]:[Hours Per Day]],tblTasks[[Start Date]:[Start Date]],"&lt;="&amp;DATE($J$89,$H184,AN$89),tblTasks[[End Date]:[End Date]],"&gt;="&amp;DATE($J$89,$H184,AN$89),tblTasks[[Assigned To]:[Assigned To]],Bandwidth!$C$96,tblTasks[[Status]:[Status]],"Demand")))</f>
        <v>0</v>
      </c>
      <c r="AO184" s="27">
        <f ca="1">IF(MONTH(DATE($J$89,$H184,AO$89))&lt;&gt;$H184,"",IF((WORKDAY.INTL(DATE($J$89,$H184,AO$89)-1,1,rng_C_Weekends,rng_C_Holidays))&lt;&gt;DATE($J$89,$H184,AO$89),0,SUMIFS(tblTasks[[Hours Per Day]:[Hours Per Day]],tblTasks[[Start Date]:[Start Date]],"&lt;="&amp;DATE($J$89,$H184,AO$89),tblTasks[[End Date]:[End Date]],"&gt;="&amp;DATE($J$89,$H184,AO$89),tblTasks[[Assigned To]:[Assigned To]],Bandwidth!$C$96,tblTasks[[Status]:[Status]],"Demand")))</f>
        <v>0</v>
      </c>
    </row>
    <row r="185" spans="8:41" ht="30" customHeight="1">
      <c r="H185" s="20">
        <v>4</v>
      </c>
      <c r="J185" s="34" t="s">
        <v>73</v>
      </c>
      <c r="K185" s="27">
        <f ca="1">IF(MONTH(DATE($J$89,$H185,K$89))&lt;&gt;$H185,"",IF((WORKDAY.INTL(DATE($J$89,$H185,K$89)-1,1,rng_C_Weekends,rng_C_Holidays))&lt;&gt;DATE($J$89,$H185,K$89),0,SUMIFS(tblTasks[[Hours Per Day]:[Hours Per Day]],tblTasks[[Start Date]:[Start Date]],"&lt;="&amp;DATE($J$89,$H185,K$89),tblTasks[[End Date]:[End Date]],"&gt;="&amp;DATE($J$89,$H185,K$89),tblTasks[[Assigned To]:[Assigned To]],Bandwidth!$C$96,tblTasks[[Status]:[Status]],"Demand")))</f>
        <v>0</v>
      </c>
      <c r="L185" s="27">
        <f ca="1">IF(MONTH(DATE($J$89,$H185,L$89))&lt;&gt;$H185,"",IF((WORKDAY.INTL(DATE($J$89,$H185,L$89)-1,1,rng_C_Weekends,rng_C_Holidays))&lt;&gt;DATE($J$89,$H185,L$89),0,SUMIFS(tblTasks[[Hours Per Day]:[Hours Per Day]],tblTasks[[Start Date]:[Start Date]],"&lt;="&amp;DATE($J$89,$H185,L$89),tblTasks[[End Date]:[End Date]],"&gt;="&amp;DATE($J$89,$H185,L$89),tblTasks[[Assigned To]:[Assigned To]],Bandwidth!$C$96,tblTasks[[Status]:[Status]],"Demand")))</f>
        <v>0</v>
      </c>
      <c r="M185" s="27">
        <f ca="1">IF(MONTH(DATE($J$89,$H185,M$89))&lt;&gt;$H185,"",IF((WORKDAY.INTL(DATE($J$89,$H185,M$89)-1,1,rng_C_Weekends,rng_C_Holidays))&lt;&gt;DATE($J$89,$H185,M$89),0,SUMIFS(tblTasks[[Hours Per Day]:[Hours Per Day]],tblTasks[[Start Date]:[Start Date]],"&lt;="&amp;DATE($J$89,$H185,M$89),tblTasks[[End Date]:[End Date]],"&gt;="&amp;DATE($J$89,$H185,M$89),tblTasks[[Assigned To]:[Assigned To]],Bandwidth!$C$96,tblTasks[[Status]:[Status]],"Demand")))</f>
        <v>0</v>
      </c>
      <c r="N185" s="27">
        <f ca="1">IF(MONTH(DATE($J$89,$H185,N$89))&lt;&gt;$H185,"",IF((WORKDAY.INTL(DATE($J$89,$H185,N$89)-1,1,rng_C_Weekends,rng_C_Holidays))&lt;&gt;DATE($J$89,$H185,N$89),0,SUMIFS(tblTasks[[Hours Per Day]:[Hours Per Day]],tblTasks[[Start Date]:[Start Date]],"&lt;="&amp;DATE($J$89,$H185,N$89),tblTasks[[End Date]:[End Date]],"&gt;="&amp;DATE($J$89,$H185,N$89),tblTasks[[Assigned To]:[Assigned To]],Bandwidth!$C$96,tblTasks[[Status]:[Status]],"Demand")))</f>
        <v>0</v>
      </c>
      <c r="O185" s="27">
        <f ca="1">IF(MONTH(DATE($J$89,$H185,O$89))&lt;&gt;$H185,"",IF((WORKDAY.INTL(DATE($J$89,$H185,O$89)-1,1,rng_C_Weekends,rng_C_Holidays))&lt;&gt;DATE($J$89,$H185,O$89),0,SUMIFS(tblTasks[[Hours Per Day]:[Hours Per Day]],tblTasks[[Start Date]:[Start Date]],"&lt;="&amp;DATE($J$89,$H185,O$89),tblTasks[[End Date]:[End Date]],"&gt;="&amp;DATE($J$89,$H185,O$89),tblTasks[[Assigned To]:[Assigned To]],Bandwidth!$C$96,tblTasks[[Status]:[Status]],"Demand")))</f>
        <v>0</v>
      </c>
      <c r="P185" s="27">
        <f ca="1">IF(MONTH(DATE($J$89,$H185,P$89))&lt;&gt;$H185,"",IF((WORKDAY.INTL(DATE($J$89,$H185,P$89)-1,1,rng_C_Weekends,rng_C_Holidays))&lt;&gt;DATE($J$89,$H185,P$89),0,SUMIFS(tblTasks[[Hours Per Day]:[Hours Per Day]],tblTasks[[Start Date]:[Start Date]],"&lt;="&amp;DATE($J$89,$H185,P$89),tblTasks[[End Date]:[End Date]],"&gt;="&amp;DATE($J$89,$H185,P$89),tblTasks[[Assigned To]:[Assigned To]],Bandwidth!$C$96,tblTasks[[Status]:[Status]],"Demand")))</f>
        <v>0</v>
      </c>
      <c r="Q185" s="27">
        <f ca="1">IF(MONTH(DATE($J$89,$H185,Q$89))&lt;&gt;$H185,"",IF((WORKDAY.INTL(DATE($J$89,$H185,Q$89)-1,1,rng_C_Weekends,rng_C_Holidays))&lt;&gt;DATE($J$89,$H185,Q$89),0,SUMIFS(tblTasks[[Hours Per Day]:[Hours Per Day]],tblTasks[[Start Date]:[Start Date]],"&lt;="&amp;DATE($J$89,$H185,Q$89),tblTasks[[End Date]:[End Date]],"&gt;="&amp;DATE($J$89,$H185,Q$89),tblTasks[[Assigned To]:[Assigned To]],Bandwidth!$C$96,tblTasks[[Status]:[Status]],"Demand")))</f>
        <v>0</v>
      </c>
      <c r="R185" s="27">
        <f ca="1">IF(MONTH(DATE($J$89,$H185,R$89))&lt;&gt;$H185,"",IF((WORKDAY.INTL(DATE($J$89,$H185,R$89)-1,1,rng_C_Weekends,rng_C_Holidays))&lt;&gt;DATE($J$89,$H185,R$89),0,SUMIFS(tblTasks[[Hours Per Day]:[Hours Per Day]],tblTasks[[Start Date]:[Start Date]],"&lt;="&amp;DATE($J$89,$H185,R$89),tblTasks[[End Date]:[End Date]],"&gt;="&amp;DATE($J$89,$H185,R$89),tblTasks[[Assigned To]:[Assigned To]],Bandwidth!$C$96,tblTasks[[Status]:[Status]],"Demand")))</f>
        <v>0</v>
      </c>
      <c r="S185" s="27">
        <f ca="1">IF(MONTH(DATE($J$89,$H185,S$89))&lt;&gt;$H185,"",IF((WORKDAY.INTL(DATE($J$89,$H185,S$89)-1,1,rng_C_Weekends,rng_C_Holidays))&lt;&gt;DATE($J$89,$H185,S$89),0,SUMIFS(tblTasks[[Hours Per Day]:[Hours Per Day]],tblTasks[[Start Date]:[Start Date]],"&lt;="&amp;DATE($J$89,$H185,S$89),tblTasks[[End Date]:[End Date]],"&gt;="&amp;DATE($J$89,$H185,S$89),tblTasks[[Assigned To]:[Assigned To]],Bandwidth!$C$96,tblTasks[[Status]:[Status]],"Demand")))</f>
        <v>0</v>
      </c>
      <c r="T185" s="27">
        <f ca="1">IF(MONTH(DATE($J$89,$H185,T$89))&lt;&gt;$H185,"",IF((WORKDAY.INTL(DATE($J$89,$H185,T$89)-1,1,rng_C_Weekends,rng_C_Holidays))&lt;&gt;DATE($J$89,$H185,T$89),0,SUMIFS(tblTasks[[Hours Per Day]:[Hours Per Day]],tblTasks[[Start Date]:[Start Date]],"&lt;="&amp;DATE($J$89,$H185,T$89),tblTasks[[End Date]:[End Date]],"&gt;="&amp;DATE($J$89,$H185,T$89),tblTasks[[Assigned To]:[Assigned To]],Bandwidth!$C$96,tblTasks[[Status]:[Status]],"Demand")))</f>
        <v>0</v>
      </c>
      <c r="U185" s="27">
        <f ca="1">IF(MONTH(DATE($J$89,$H185,U$89))&lt;&gt;$H185,"",IF((WORKDAY.INTL(DATE($J$89,$H185,U$89)-1,1,rng_C_Weekends,rng_C_Holidays))&lt;&gt;DATE($J$89,$H185,U$89),0,SUMIFS(tblTasks[[Hours Per Day]:[Hours Per Day]],tblTasks[[Start Date]:[Start Date]],"&lt;="&amp;DATE($J$89,$H185,U$89),tblTasks[[End Date]:[End Date]],"&gt;="&amp;DATE($J$89,$H185,U$89),tblTasks[[Assigned To]:[Assigned To]],Bandwidth!$C$96,tblTasks[[Status]:[Status]],"Demand")))</f>
        <v>0</v>
      </c>
      <c r="V185" s="27">
        <f ca="1">IF(MONTH(DATE($J$89,$H185,V$89))&lt;&gt;$H185,"",IF((WORKDAY.INTL(DATE($J$89,$H185,V$89)-1,1,rng_C_Weekends,rng_C_Holidays))&lt;&gt;DATE($J$89,$H185,V$89),0,SUMIFS(tblTasks[[Hours Per Day]:[Hours Per Day]],tblTasks[[Start Date]:[Start Date]],"&lt;="&amp;DATE($J$89,$H185,V$89),tblTasks[[End Date]:[End Date]],"&gt;="&amp;DATE($J$89,$H185,V$89),tblTasks[[Assigned To]:[Assigned To]],Bandwidth!$C$96,tblTasks[[Status]:[Status]],"Demand")))</f>
        <v>0</v>
      </c>
      <c r="W185" s="27">
        <f ca="1">IF(MONTH(DATE($J$89,$H185,W$89))&lt;&gt;$H185,"",IF((WORKDAY.INTL(DATE($J$89,$H185,W$89)-1,1,rng_C_Weekends,rng_C_Holidays))&lt;&gt;DATE($J$89,$H185,W$89),0,SUMIFS(tblTasks[[Hours Per Day]:[Hours Per Day]],tblTasks[[Start Date]:[Start Date]],"&lt;="&amp;DATE($J$89,$H185,W$89),tblTasks[[End Date]:[End Date]],"&gt;="&amp;DATE($J$89,$H185,W$89),tblTasks[[Assigned To]:[Assigned To]],Bandwidth!$C$96,tblTasks[[Status]:[Status]],"Demand")))</f>
        <v>0</v>
      </c>
      <c r="X185" s="27">
        <f ca="1">IF(MONTH(DATE($J$89,$H185,X$89))&lt;&gt;$H185,"",IF((WORKDAY.INTL(DATE($J$89,$H185,X$89)-1,1,rng_C_Weekends,rng_C_Holidays))&lt;&gt;DATE($J$89,$H185,X$89),0,SUMIFS(tblTasks[[Hours Per Day]:[Hours Per Day]],tblTasks[[Start Date]:[Start Date]],"&lt;="&amp;DATE($J$89,$H185,X$89),tblTasks[[End Date]:[End Date]],"&gt;="&amp;DATE($J$89,$H185,X$89),tblTasks[[Assigned To]:[Assigned To]],Bandwidth!$C$96,tblTasks[[Status]:[Status]],"Demand")))</f>
        <v>0</v>
      </c>
      <c r="Y185" s="27">
        <f ca="1">IF(MONTH(DATE($J$89,$H185,Y$89))&lt;&gt;$H185,"",IF((WORKDAY.INTL(DATE($J$89,$H185,Y$89)-1,1,rng_C_Weekends,rng_C_Holidays))&lt;&gt;DATE($J$89,$H185,Y$89),0,SUMIFS(tblTasks[[Hours Per Day]:[Hours Per Day]],tblTasks[[Start Date]:[Start Date]],"&lt;="&amp;DATE($J$89,$H185,Y$89),tblTasks[[End Date]:[End Date]],"&gt;="&amp;DATE($J$89,$H185,Y$89),tblTasks[[Assigned To]:[Assigned To]],Bandwidth!$C$96,tblTasks[[Status]:[Status]],"Demand")))</f>
        <v>0</v>
      </c>
      <c r="Z185" s="27">
        <f ca="1">IF(MONTH(DATE($J$89,$H185,Z$89))&lt;&gt;$H185,"",IF((WORKDAY.INTL(DATE($J$89,$H185,Z$89)-1,1,rng_C_Weekends,rng_C_Holidays))&lt;&gt;DATE($J$89,$H185,Z$89),0,SUMIFS(tblTasks[[Hours Per Day]:[Hours Per Day]],tblTasks[[Start Date]:[Start Date]],"&lt;="&amp;DATE($J$89,$H185,Z$89),tblTasks[[End Date]:[End Date]],"&gt;="&amp;DATE($J$89,$H185,Z$89),tblTasks[[Assigned To]:[Assigned To]],Bandwidth!$C$96,tblTasks[[Status]:[Status]],"Demand")))</f>
        <v>0</v>
      </c>
      <c r="AA185" s="27">
        <f ca="1">IF(MONTH(DATE($J$89,$H185,AA$89))&lt;&gt;$H185,"",IF((WORKDAY.INTL(DATE($J$89,$H185,AA$89)-1,1,rng_C_Weekends,rng_C_Holidays))&lt;&gt;DATE($J$89,$H185,AA$89),0,SUMIFS(tblTasks[[Hours Per Day]:[Hours Per Day]],tblTasks[[Start Date]:[Start Date]],"&lt;="&amp;DATE($J$89,$H185,AA$89),tblTasks[[End Date]:[End Date]],"&gt;="&amp;DATE($J$89,$H185,AA$89),tblTasks[[Assigned To]:[Assigned To]],Bandwidth!$C$96,tblTasks[[Status]:[Status]],"Demand")))</f>
        <v>0</v>
      </c>
      <c r="AB185" s="27">
        <f ca="1">IF(MONTH(DATE($J$89,$H185,AB$89))&lt;&gt;$H185,"",IF((WORKDAY.INTL(DATE($J$89,$H185,AB$89)-1,1,rng_C_Weekends,rng_C_Holidays))&lt;&gt;DATE($J$89,$H185,AB$89),0,SUMIFS(tblTasks[[Hours Per Day]:[Hours Per Day]],tblTasks[[Start Date]:[Start Date]],"&lt;="&amp;DATE($J$89,$H185,AB$89),tblTasks[[End Date]:[End Date]],"&gt;="&amp;DATE($J$89,$H185,AB$89),tblTasks[[Assigned To]:[Assigned To]],Bandwidth!$C$96,tblTasks[[Status]:[Status]],"Demand")))</f>
        <v>0</v>
      </c>
      <c r="AC185" s="27">
        <f ca="1">IF(MONTH(DATE($J$89,$H185,AC$89))&lt;&gt;$H185,"",IF((WORKDAY.INTL(DATE($J$89,$H185,AC$89)-1,1,rng_C_Weekends,rng_C_Holidays))&lt;&gt;DATE($J$89,$H185,AC$89),0,SUMIFS(tblTasks[[Hours Per Day]:[Hours Per Day]],tblTasks[[Start Date]:[Start Date]],"&lt;="&amp;DATE($J$89,$H185,AC$89),tblTasks[[End Date]:[End Date]],"&gt;="&amp;DATE($J$89,$H185,AC$89),tblTasks[[Assigned To]:[Assigned To]],Bandwidth!$C$96,tblTasks[[Status]:[Status]],"Demand")))</f>
        <v>0</v>
      </c>
      <c r="AD185" s="27">
        <f ca="1">IF(MONTH(DATE($J$89,$H185,AD$89))&lt;&gt;$H185,"",IF((WORKDAY.INTL(DATE($J$89,$H185,AD$89)-1,1,rng_C_Weekends,rng_C_Holidays))&lt;&gt;DATE($J$89,$H185,AD$89),0,SUMIFS(tblTasks[[Hours Per Day]:[Hours Per Day]],tblTasks[[Start Date]:[Start Date]],"&lt;="&amp;DATE($J$89,$H185,AD$89),tblTasks[[End Date]:[End Date]],"&gt;="&amp;DATE($J$89,$H185,AD$89),tblTasks[[Assigned To]:[Assigned To]],Bandwidth!$C$96,tblTasks[[Status]:[Status]],"Demand")))</f>
        <v>0</v>
      </c>
      <c r="AE185" s="27">
        <f ca="1">IF(MONTH(DATE($J$89,$H185,AE$89))&lt;&gt;$H185,"",IF((WORKDAY.INTL(DATE($J$89,$H185,AE$89)-1,1,rng_C_Weekends,rng_C_Holidays))&lt;&gt;DATE($J$89,$H185,AE$89),0,SUMIFS(tblTasks[[Hours Per Day]:[Hours Per Day]],tblTasks[[Start Date]:[Start Date]],"&lt;="&amp;DATE($J$89,$H185,AE$89),tblTasks[[End Date]:[End Date]],"&gt;="&amp;DATE($J$89,$H185,AE$89),tblTasks[[Assigned To]:[Assigned To]],Bandwidth!$C$96,tblTasks[[Status]:[Status]],"Demand")))</f>
        <v>0</v>
      </c>
      <c r="AF185" s="27">
        <f ca="1">IF(MONTH(DATE($J$89,$H185,AF$89))&lt;&gt;$H185,"",IF((WORKDAY.INTL(DATE($J$89,$H185,AF$89)-1,1,rng_C_Weekends,rng_C_Holidays))&lt;&gt;DATE($J$89,$H185,AF$89),0,SUMIFS(tblTasks[[Hours Per Day]:[Hours Per Day]],tblTasks[[Start Date]:[Start Date]],"&lt;="&amp;DATE($J$89,$H185,AF$89),tblTasks[[End Date]:[End Date]],"&gt;="&amp;DATE($J$89,$H185,AF$89),tblTasks[[Assigned To]:[Assigned To]],Bandwidth!$C$96,tblTasks[[Status]:[Status]],"Demand")))</f>
        <v>0</v>
      </c>
      <c r="AG185" s="27">
        <f ca="1">IF(MONTH(DATE($J$89,$H185,AG$89))&lt;&gt;$H185,"",IF((WORKDAY.INTL(DATE($J$89,$H185,AG$89)-1,1,rng_C_Weekends,rng_C_Holidays))&lt;&gt;DATE($J$89,$H185,AG$89),0,SUMIFS(tblTasks[[Hours Per Day]:[Hours Per Day]],tblTasks[[Start Date]:[Start Date]],"&lt;="&amp;DATE($J$89,$H185,AG$89),tblTasks[[End Date]:[End Date]],"&gt;="&amp;DATE($J$89,$H185,AG$89),tblTasks[[Assigned To]:[Assigned To]],Bandwidth!$C$96,tblTasks[[Status]:[Status]],"Demand")))</f>
        <v>0</v>
      </c>
      <c r="AH185" s="27">
        <f ca="1">IF(MONTH(DATE($J$89,$H185,AH$89))&lt;&gt;$H185,"",IF((WORKDAY.INTL(DATE($J$89,$H185,AH$89)-1,1,rng_C_Weekends,rng_C_Holidays))&lt;&gt;DATE($J$89,$H185,AH$89),0,SUMIFS(tblTasks[[Hours Per Day]:[Hours Per Day]],tblTasks[[Start Date]:[Start Date]],"&lt;="&amp;DATE($J$89,$H185,AH$89),tblTasks[[End Date]:[End Date]],"&gt;="&amp;DATE($J$89,$H185,AH$89),tblTasks[[Assigned To]:[Assigned To]],Bandwidth!$C$96,tblTasks[[Status]:[Status]],"Demand")))</f>
        <v>0</v>
      </c>
      <c r="AI185" s="27">
        <f ca="1">IF(MONTH(DATE($J$89,$H185,AI$89))&lt;&gt;$H185,"",IF((WORKDAY.INTL(DATE($J$89,$H185,AI$89)-1,1,rng_C_Weekends,rng_C_Holidays))&lt;&gt;DATE($J$89,$H185,AI$89),0,SUMIFS(tblTasks[[Hours Per Day]:[Hours Per Day]],tblTasks[[Start Date]:[Start Date]],"&lt;="&amp;DATE($J$89,$H185,AI$89),tblTasks[[End Date]:[End Date]],"&gt;="&amp;DATE($J$89,$H185,AI$89),tblTasks[[Assigned To]:[Assigned To]],Bandwidth!$C$96,tblTasks[[Status]:[Status]],"Demand")))</f>
        <v>0</v>
      </c>
      <c r="AJ185" s="27">
        <f ca="1">IF(MONTH(DATE($J$89,$H185,AJ$89))&lt;&gt;$H185,"",IF((WORKDAY.INTL(DATE($J$89,$H185,AJ$89)-1,1,rng_C_Weekends,rng_C_Holidays))&lt;&gt;DATE($J$89,$H185,AJ$89),0,SUMIFS(tblTasks[[Hours Per Day]:[Hours Per Day]],tblTasks[[Start Date]:[Start Date]],"&lt;="&amp;DATE($J$89,$H185,AJ$89),tblTasks[[End Date]:[End Date]],"&gt;="&amp;DATE($J$89,$H185,AJ$89),tblTasks[[Assigned To]:[Assigned To]],Bandwidth!$C$96,tblTasks[[Status]:[Status]],"Demand")))</f>
        <v>0</v>
      </c>
      <c r="AK185" s="27">
        <f ca="1">IF(MONTH(DATE($J$89,$H185,AK$89))&lt;&gt;$H185,"",IF((WORKDAY.INTL(DATE($J$89,$H185,AK$89)-1,1,rng_C_Weekends,rng_C_Holidays))&lt;&gt;DATE($J$89,$H185,AK$89),0,SUMIFS(tblTasks[[Hours Per Day]:[Hours Per Day]],tblTasks[[Start Date]:[Start Date]],"&lt;="&amp;DATE($J$89,$H185,AK$89),tblTasks[[End Date]:[End Date]],"&gt;="&amp;DATE($J$89,$H185,AK$89),tblTasks[[Assigned To]:[Assigned To]],Bandwidth!$C$96,tblTasks[[Status]:[Status]],"Demand")))</f>
        <v>0</v>
      </c>
      <c r="AL185" s="27">
        <f ca="1">IF(MONTH(DATE($J$89,$H185,AL$89))&lt;&gt;$H185,"",IF((WORKDAY.INTL(DATE($J$89,$H185,AL$89)-1,1,rng_C_Weekends,rng_C_Holidays))&lt;&gt;DATE($J$89,$H185,AL$89),0,SUMIFS(tblTasks[[Hours Per Day]:[Hours Per Day]],tblTasks[[Start Date]:[Start Date]],"&lt;="&amp;DATE($J$89,$H185,AL$89),tblTasks[[End Date]:[End Date]],"&gt;="&amp;DATE($J$89,$H185,AL$89),tblTasks[[Assigned To]:[Assigned To]],Bandwidth!$C$96,tblTasks[[Status]:[Status]],"Demand")))</f>
        <v>0</v>
      </c>
      <c r="AM185" s="27">
        <f ca="1">IF(MONTH(DATE($J$89,$H185,AM$89))&lt;&gt;$H185,"",IF((WORKDAY.INTL(DATE($J$89,$H185,AM$89)-1,1,rng_C_Weekends,rng_C_Holidays))&lt;&gt;DATE($J$89,$H185,AM$89),0,SUMIFS(tblTasks[[Hours Per Day]:[Hours Per Day]],tblTasks[[Start Date]:[Start Date]],"&lt;="&amp;DATE($J$89,$H185,AM$89),tblTasks[[End Date]:[End Date]],"&gt;="&amp;DATE($J$89,$H185,AM$89),tblTasks[[Assigned To]:[Assigned To]],Bandwidth!$C$96,tblTasks[[Status]:[Status]],"Demand")))</f>
        <v>0</v>
      </c>
      <c r="AN185" s="27">
        <f ca="1">IF(MONTH(DATE($J$89,$H185,AN$89))&lt;&gt;$H185,"",IF((WORKDAY.INTL(DATE($J$89,$H185,AN$89)-1,1,rng_C_Weekends,rng_C_Holidays))&lt;&gt;DATE($J$89,$H185,AN$89),0,SUMIFS(tblTasks[[Hours Per Day]:[Hours Per Day]],tblTasks[[Start Date]:[Start Date]],"&lt;="&amp;DATE($J$89,$H185,AN$89),tblTasks[[End Date]:[End Date]],"&gt;="&amp;DATE($J$89,$H185,AN$89),tblTasks[[Assigned To]:[Assigned To]],Bandwidth!$C$96,tblTasks[[Status]:[Status]],"Demand")))</f>
        <v>0</v>
      </c>
      <c r="AO185" s="27" t="str">
        <f ca="1">IF(MONTH(DATE($J$89,$H185,AO$89))&lt;&gt;$H185,"",IF((WORKDAY.INTL(DATE($J$89,$H185,AO$89)-1,1,rng_C_Weekends,rng_C_Holidays))&lt;&gt;DATE($J$89,$H185,AO$89),0,SUMIFS(tblTasks[[Hours Per Day]:[Hours Per Day]],tblTasks[[Start Date]:[Start Date]],"&lt;="&amp;DATE($J$89,$H185,AO$89),tblTasks[[End Date]:[End Date]],"&gt;="&amp;DATE($J$89,$H185,AO$89),tblTasks[[Assigned To]:[Assigned To]],Bandwidth!$C$96,tblTasks[[Status]:[Status]],"Demand")))</f>
        <v/>
      </c>
    </row>
    <row r="186" spans="8:41" ht="30" customHeight="1">
      <c r="H186" s="20">
        <v>5</v>
      </c>
      <c r="J186" s="34" t="s">
        <v>74</v>
      </c>
      <c r="K186" s="27">
        <f ca="1">IF(MONTH(DATE($J$89,$H186,K$89))&lt;&gt;$H186,"",IF((WORKDAY.INTL(DATE($J$89,$H186,K$89)-1,1,rng_C_Weekends,rng_C_Holidays))&lt;&gt;DATE($J$89,$H186,K$89),0,SUMIFS(tblTasks[[Hours Per Day]:[Hours Per Day]],tblTasks[[Start Date]:[Start Date]],"&lt;="&amp;DATE($J$89,$H186,K$89),tblTasks[[End Date]:[End Date]],"&gt;="&amp;DATE($J$89,$H186,K$89),tblTasks[[Assigned To]:[Assigned To]],Bandwidth!$C$96,tblTasks[[Status]:[Status]],"Demand")))</f>
        <v>0</v>
      </c>
      <c r="L186" s="27">
        <f ca="1">IF(MONTH(DATE($J$89,$H186,L$89))&lt;&gt;$H186,"",IF((WORKDAY.INTL(DATE($J$89,$H186,L$89)-1,1,rng_C_Weekends,rng_C_Holidays))&lt;&gt;DATE($J$89,$H186,L$89),0,SUMIFS(tblTasks[[Hours Per Day]:[Hours Per Day]],tblTasks[[Start Date]:[Start Date]],"&lt;="&amp;DATE($J$89,$H186,L$89),tblTasks[[End Date]:[End Date]],"&gt;="&amp;DATE($J$89,$H186,L$89),tblTasks[[Assigned To]:[Assigned To]],Bandwidth!$C$96,tblTasks[[Status]:[Status]],"Demand")))</f>
        <v>0</v>
      </c>
      <c r="M186" s="27">
        <f ca="1">IF(MONTH(DATE($J$89,$H186,M$89))&lt;&gt;$H186,"",IF((WORKDAY.INTL(DATE($J$89,$H186,M$89)-1,1,rng_C_Weekends,rng_C_Holidays))&lt;&gt;DATE($J$89,$H186,M$89),0,SUMIFS(tblTasks[[Hours Per Day]:[Hours Per Day]],tblTasks[[Start Date]:[Start Date]],"&lt;="&amp;DATE($J$89,$H186,M$89),tblTasks[[End Date]:[End Date]],"&gt;="&amp;DATE($J$89,$H186,M$89),tblTasks[[Assigned To]:[Assigned To]],Bandwidth!$C$96,tblTasks[[Status]:[Status]],"Demand")))</f>
        <v>0</v>
      </c>
      <c r="N186" s="27">
        <f ca="1">IF(MONTH(DATE($J$89,$H186,N$89))&lt;&gt;$H186,"",IF((WORKDAY.INTL(DATE($J$89,$H186,N$89)-1,1,rng_C_Weekends,rng_C_Holidays))&lt;&gt;DATE($J$89,$H186,N$89),0,SUMIFS(tblTasks[[Hours Per Day]:[Hours Per Day]],tblTasks[[Start Date]:[Start Date]],"&lt;="&amp;DATE($J$89,$H186,N$89),tblTasks[[End Date]:[End Date]],"&gt;="&amp;DATE($J$89,$H186,N$89),tblTasks[[Assigned To]:[Assigned To]],Bandwidth!$C$96,tblTasks[[Status]:[Status]],"Demand")))</f>
        <v>0</v>
      </c>
      <c r="O186" s="27">
        <f ca="1">IF(MONTH(DATE($J$89,$H186,O$89))&lt;&gt;$H186,"",IF((WORKDAY.INTL(DATE($J$89,$H186,O$89)-1,1,rng_C_Weekends,rng_C_Holidays))&lt;&gt;DATE($J$89,$H186,O$89),0,SUMIFS(tblTasks[[Hours Per Day]:[Hours Per Day]],tblTasks[[Start Date]:[Start Date]],"&lt;="&amp;DATE($J$89,$H186,O$89),tblTasks[[End Date]:[End Date]],"&gt;="&amp;DATE($J$89,$H186,O$89),tblTasks[[Assigned To]:[Assigned To]],Bandwidth!$C$96,tblTasks[[Status]:[Status]],"Demand")))</f>
        <v>0</v>
      </c>
      <c r="P186" s="27">
        <f ca="1">IF(MONTH(DATE($J$89,$H186,P$89))&lt;&gt;$H186,"",IF((WORKDAY.INTL(DATE($J$89,$H186,P$89)-1,1,rng_C_Weekends,rng_C_Holidays))&lt;&gt;DATE($J$89,$H186,P$89),0,SUMIFS(tblTasks[[Hours Per Day]:[Hours Per Day]],tblTasks[[Start Date]:[Start Date]],"&lt;="&amp;DATE($J$89,$H186,P$89),tblTasks[[End Date]:[End Date]],"&gt;="&amp;DATE($J$89,$H186,P$89),tblTasks[[Assigned To]:[Assigned To]],Bandwidth!$C$96,tblTasks[[Status]:[Status]],"Demand")))</f>
        <v>0</v>
      </c>
      <c r="Q186" s="27">
        <f ca="1">IF(MONTH(DATE($J$89,$H186,Q$89))&lt;&gt;$H186,"",IF((WORKDAY.INTL(DATE($J$89,$H186,Q$89)-1,1,rng_C_Weekends,rng_C_Holidays))&lt;&gt;DATE($J$89,$H186,Q$89),0,SUMIFS(tblTasks[[Hours Per Day]:[Hours Per Day]],tblTasks[[Start Date]:[Start Date]],"&lt;="&amp;DATE($J$89,$H186,Q$89),tblTasks[[End Date]:[End Date]],"&gt;="&amp;DATE($J$89,$H186,Q$89),tblTasks[[Assigned To]:[Assigned To]],Bandwidth!$C$96,tblTasks[[Status]:[Status]],"Demand")))</f>
        <v>0</v>
      </c>
      <c r="R186" s="27">
        <f ca="1">IF(MONTH(DATE($J$89,$H186,R$89))&lt;&gt;$H186,"",IF((WORKDAY.INTL(DATE($J$89,$H186,R$89)-1,1,rng_C_Weekends,rng_C_Holidays))&lt;&gt;DATE($J$89,$H186,R$89),0,SUMIFS(tblTasks[[Hours Per Day]:[Hours Per Day]],tblTasks[[Start Date]:[Start Date]],"&lt;="&amp;DATE($J$89,$H186,R$89),tblTasks[[End Date]:[End Date]],"&gt;="&amp;DATE($J$89,$H186,R$89),tblTasks[[Assigned To]:[Assigned To]],Bandwidth!$C$96,tblTasks[[Status]:[Status]],"Demand")))</f>
        <v>0</v>
      </c>
      <c r="S186" s="27">
        <f ca="1">IF(MONTH(DATE($J$89,$H186,S$89))&lt;&gt;$H186,"",IF((WORKDAY.INTL(DATE($J$89,$H186,S$89)-1,1,rng_C_Weekends,rng_C_Holidays))&lt;&gt;DATE($J$89,$H186,S$89),0,SUMIFS(tblTasks[[Hours Per Day]:[Hours Per Day]],tblTasks[[Start Date]:[Start Date]],"&lt;="&amp;DATE($J$89,$H186,S$89),tblTasks[[End Date]:[End Date]],"&gt;="&amp;DATE($J$89,$H186,S$89),tblTasks[[Assigned To]:[Assigned To]],Bandwidth!$C$96,tblTasks[[Status]:[Status]],"Demand")))</f>
        <v>0</v>
      </c>
      <c r="T186" s="27">
        <f ca="1">IF(MONTH(DATE($J$89,$H186,T$89))&lt;&gt;$H186,"",IF((WORKDAY.INTL(DATE($J$89,$H186,T$89)-1,1,rng_C_Weekends,rng_C_Holidays))&lt;&gt;DATE($J$89,$H186,T$89),0,SUMIFS(tblTasks[[Hours Per Day]:[Hours Per Day]],tblTasks[[Start Date]:[Start Date]],"&lt;="&amp;DATE($J$89,$H186,T$89),tblTasks[[End Date]:[End Date]],"&gt;="&amp;DATE($J$89,$H186,T$89),tblTasks[[Assigned To]:[Assigned To]],Bandwidth!$C$96,tblTasks[[Status]:[Status]],"Demand")))</f>
        <v>0</v>
      </c>
      <c r="U186" s="27">
        <f ca="1">IF(MONTH(DATE($J$89,$H186,U$89))&lt;&gt;$H186,"",IF((WORKDAY.INTL(DATE($J$89,$H186,U$89)-1,1,rng_C_Weekends,rng_C_Holidays))&lt;&gt;DATE($J$89,$H186,U$89),0,SUMIFS(tblTasks[[Hours Per Day]:[Hours Per Day]],tblTasks[[Start Date]:[Start Date]],"&lt;="&amp;DATE($J$89,$H186,U$89),tblTasks[[End Date]:[End Date]],"&gt;="&amp;DATE($J$89,$H186,U$89),tblTasks[[Assigned To]:[Assigned To]],Bandwidth!$C$96,tblTasks[[Status]:[Status]],"Demand")))</f>
        <v>0</v>
      </c>
      <c r="V186" s="27">
        <f ca="1">IF(MONTH(DATE($J$89,$H186,V$89))&lt;&gt;$H186,"",IF((WORKDAY.INTL(DATE($J$89,$H186,V$89)-1,1,rng_C_Weekends,rng_C_Holidays))&lt;&gt;DATE($J$89,$H186,V$89),0,SUMIFS(tblTasks[[Hours Per Day]:[Hours Per Day]],tblTasks[[Start Date]:[Start Date]],"&lt;="&amp;DATE($J$89,$H186,V$89),tblTasks[[End Date]:[End Date]],"&gt;="&amp;DATE($J$89,$H186,V$89),tblTasks[[Assigned To]:[Assigned To]],Bandwidth!$C$96,tblTasks[[Status]:[Status]],"Demand")))</f>
        <v>0</v>
      </c>
      <c r="W186" s="27">
        <f ca="1">IF(MONTH(DATE($J$89,$H186,W$89))&lt;&gt;$H186,"",IF((WORKDAY.INTL(DATE($J$89,$H186,W$89)-1,1,rng_C_Weekends,rng_C_Holidays))&lt;&gt;DATE($J$89,$H186,W$89),0,SUMIFS(tblTasks[[Hours Per Day]:[Hours Per Day]],tblTasks[[Start Date]:[Start Date]],"&lt;="&amp;DATE($J$89,$H186,W$89),tblTasks[[End Date]:[End Date]],"&gt;="&amp;DATE($J$89,$H186,W$89),tblTasks[[Assigned To]:[Assigned To]],Bandwidth!$C$96,tblTasks[[Status]:[Status]],"Demand")))</f>
        <v>0</v>
      </c>
      <c r="X186" s="27">
        <f ca="1">IF(MONTH(DATE($J$89,$H186,X$89))&lt;&gt;$H186,"",IF((WORKDAY.INTL(DATE($J$89,$H186,X$89)-1,1,rng_C_Weekends,rng_C_Holidays))&lt;&gt;DATE($J$89,$H186,X$89),0,SUMIFS(tblTasks[[Hours Per Day]:[Hours Per Day]],tblTasks[[Start Date]:[Start Date]],"&lt;="&amp;DATE($J$89,$H186,X$89),tblTasks[[End Date]:[End Date]],"&gt;="&amp;DATE($J$89,$H186,X$89),tblTasks[[Assigned To]:[Assigned To]],Bandwidth!$C$96,tblTasks[[Status]:[Status]],"Demand")))</f>
        <v>0</v>
      </c>
      <c r="Y186" s="27">
        <f ca="1">IF(MONTH(DATE($J$89,$H186,Y$89))&lt;&gt;$H186,"",IF((WORKDAY.INTL(DATE($J$89,$H186,Y$89)-1,1,rng_C_Weekends,rng_C_Holidays))&lt;&gt;DATE($J$89,$H186,Y$89),0,SUMIFS(tblTasks[[Hours Per Day]:[Hours Per Day]],tblTasks[[Start Date]:[Start Date]],"&lt;="&amp;DATE($J$89,$H186,Y$89),tblTasks[[End Date]:[End Date]],"&gt;="&amp;DATE($J$89,$H186,Y$89),tblTasks[[Assigned To]:[Assigned To]],Bandwidth!$C$96,tblTasks[[Status]:[Status]],"Demand")))</f>
        <v>0</v>
      </c>
      <c r="Z186" s="27">
        <f ca="1">IF(MONTH(DATE($J$89,$H186,Z$89))&lt;&gt;$H186,"",IF((WORKDAY.INTL(DATE($J$89,$H186,Z$89)-1,1,rng_C_Weekends,rng_C_Holidays))&lt;&gt;DATE($J$89,$H186,Z$89),0,SUMIFS(tblTasks[[Hours Per Day]:[Hours Per Day]],tblTasks[[Start Date]:[Start Date]],"&lt;="&amp;DATE($J$89,$H186,Z$89),tblTasks[[End Date]:[End Date]],"&gt;="&amp;DATE($J$89,$H186,Z$89),tblTasks[[Assigned To]:[Assigned To]],Bandwidth!$C$96,tblTasks[[Status]:[Status]],"Demand")))</f>
        <v>0</v>
      </c>
      <c r="AA186" s="27">
        <f ca="1">IF(MONTH(DATE($J$89,$H186,AA$89))&lt;&gt;$H186,"",IF((WORKDAY.INTL(DATE($J$89,$H186,AA$89)-1,1,rng_C_Weekends,rng_C_Holidays))&lt;&gt;DATE($J$89,$H186,AA$89),0,SUMIFS(tblTasks[[Hours Per Day]:[Hours Per Day]],tblTasks[[Start Date]:[Start Date]],"&lt;="&amp;DATE($J$89,$H186,AA$89),tblTasks[[End Date]:[End Date]],"&gt;="&amp;DATE($J$89,$H186,AA$89),tblTasks[[Assigned To]:[Assigned To]],Bandwidth!$C$96,tblTasks[[Status]:[Status]],"Demand")))</f>
        <v>0</v>
      </c>
      <c r="AB186" s="27">
        <f ca="1">IF(MONTH(DATE($J$89,$H186,AB$89))&lt;&gt;$H186,"",IF((WORKDAY.INTL(DATE($J$89,$H186,AB$89)-1,1,rng_C_Weekends,rng_C_Holidays))&lt;&gt;DATE($J$89,$H186,AB$89),0,SUMIFS(tblTasks[[Hours Per Day]:[Hours Per Day]],tblTasks[[Start Date]:[Start Date]],"&lt;="&amp;DATE($J$89,$H186,AB$89),tblTasks[[End Date]:[End Date]],"&gt;="&amp;DATE($J$89,$H186,AB$89),tblTasks[[Assigned To]:[Assigned To]],Bandwidth!$C$96,tblTasks[[Status]:[Status]],"Demand")))</f>
        <v>0</v>
      </c>
      <c r="AC186" s="27">
        <f ca="1">IF(MONTH(DATE($J$89,$H186,AC$89))&lt;&gt;$H186,"",IF((WORKDAY.INTL(DATE($J$89,$H186,AC$89)-1,1,rng_C_Weekends,rng_C_Holidays))&lt;&gt;DATE($J$89,$H186,AC$89),0,SUMIFS(tblTasks[[Hours Per Day]:[Hours Per Day]],tblTasks[[Start Date]:[Start Date]],"&lt;="&amp;DATE($J$89,$H186,AC$89),tblTasks[[End Date]:[End Date]],"&gt;="&amp;DATE($J$89,$H186,AC$89),tblTasks[[Assigned To]:[Assigned To]],Bandwidth!$C$96,tblTasks[[Status]:[Status]],"Demand")))</f>
        <v>0</v>
      </c>
      <c r="AD186" s="27">
        <f ca="1">IF(MONTH(DATE($J$89,$H186,AD$89))&lt;&gt;$H186,"",IF((WORKDAY.INTL(DATE($J$89,$H186,AD$89)-1,1,rng_C_Weekends,rng_C_Holidays))&lt;&gt;DATE($J$89,$H186,AD$89),0,SUMIFS(tblTasks[[Hours Per Day]:[Hours Per Day]],tblTasks[[Start Date]:[Start Date]],"&lt;="&amp;DATE($J$89,$H186,AD$89),tblTasks[[End Date]:[End Date]],"&gt;="&amp;DATE($J$89,$H186,AD$89),tblTasks[[Assigned To]:[Assigned To]],Bandwidth!$C$96,tblTasks[[Status]:[Status]],"Demand")))</f>
        <v>0</v>
      </c>
      <c r="AE186" s="27">
        <f ca="1">IF(MONTH(DATE($J$89,$H186,AE$89))&lt;&gt;$H186,"",IF((WORKDAY.INTL(DATE($J$89,$H186,AE$89)-1,1,rng_C_Weekends,rng_C_Holidays))&lt;&gt;DATE($J$89,$H186,AE$89),0,SUMIFS(tblTasks[[Hours Per Day]:[Hours Per Day]],tblTasks[[Start Date]:[Start Date]],"&lt;="&amp;DATE($J$89,$H186,AE$89),tblTasks[[End Date]:[End Date]],"&gt;="&amp;DATE($J$89,$H186,AE$89),tblTasks[[Assigned To]:[Assigned To]],Bandwidth!$C$96,tblTasks[[Status]:[Status]],"Demand")))</f>
        <v>0</v>
      </c>
      <c r="AF186" s="27">
        <f ca="1">IF(MONTH(DATE($J$89,$H186,AF$89))&lt;&gt;$H186,"",IF((WORKDAY.INTL(DATE($J$89,$H186,AF$89)-1,1,rng_C_Weekends,rng_C_Holidays))&lt;&gt;DATE($J$89,$H186,AF$89),0,SUMIFS(tblTasks[[Hours Per Day]:[Hours Per Day]],tblTasks[[Start Date]:[Start Date]],"&lt;="&amp;DATE($J$89,$H186,AF$89),tblTasks[[End Date]:[End Date]],"&gt;="&amp;DATE($J$89,$H186,AF$89),tblTasks[[Assigned To]:[Assigned To]],Bandwidth!$C$96,tblTasks[[Status]:[Status]],"Demand")))</f>
        <v>0</v>
      </c>
      <c r="AG186" s="27">
        <f ca="1">IF(MONTH(DATE($J$89,$H186,AG$89))&lt;&gt;$H186,"",IF((WORKDAY.INTL(DATE($J$89,$H186,AG$89)-1,1,rng_C_Weekends,rng_C_Holidays))&lt;&gt;DATE($J$89,$H186,AG$89),0,SUMIFS(tblTasks[[Hours Per Day]:[Hours Per Day]],tblTasks[[Start Date]:[Start Date]],"&lt;="&amp;DATE($J$89,$H186,AG$89),tblTasks[[End Date]:[End Date]],"&gt;="&amp;DATE($J$89,$H186,AG$89),tblTasks[[Assigned To]:[Assigned To]],Bandwidth!$C$96,tblTasks[[Status]:[Status]],"Demand")))</f>
        <v>0</v>
      </c>
      <c r="AH186" s="27">
        <f ca="1">IF(MONTH(DATE($J$89,$H186,AH$89))&lt;&gt;$H186,"",IF((WORKDAY.INTL(DATE($J$89,$H186,AH$89)-1,1,rng_C_Weekends,rng_C_Holidays))&lt;&gt;DATE($J$89,$H186,AH$89),0,SUMIFS(tblTasks[[Hours Per Day]:[Hours Per Day]],tblTasks[[Start Date]:[Start Date]],"&lt;="&amp;DATE($J$89,$H186,AH$89),tblTasks[[End Date]:[End Date]],"&gt;="&amp;DATE($J$89,$H186,AH$89),tblTasks[[Assigned To]:[Assigned To]],Bandwidth!$C$96,tblTasks[[Status]:[Status]],"Demand")))</f>
        <v>0</v>
      </c>
      <c r="AI186" s="27">
        <f ca="1">IF(MONTH(DATE($J$89,$H186,AI$89))&lt;&gt;$H186,"",IF((WORKDAY.INTL(DATE($J$89,$H186,AI$89)-1,1,rng_C_Weekends,rng_C_Holidays))&lt;&gt;DATE($J$89,$H186,AI$89),0,SUMIFS(tblTasks[[Hours Per Day]:[Hours Per Day]],tblTasks[[Start Date]:[Start Date]],"&lt;="&amp;DATE($J$89,$H186,AI$89),tblTasks[[End Date]:[End Date]],"&gt;="&amp;DATE($J$89,$H186,AI$89),tblTasks[[Assigned To]:[Assigned To]],Bandwidth!$C$96,tblTasks[[Status]:[Status]],"Demand")))</f>
        <v>0</v>
      </c>
      <c r="AJ186" s="27">
        <f ca="1">IF(MONTH(DATE($J$89,$H186,AJ$89))&lt;&gt;$H186,"",IF((WORKDAY.INTL(DATE($J$89,$H186,AJ$89)-1,1,rng_C_Weekends,rng_C_Holidays))&lt;&gt;DATE($J$89,$H186,AJ$89),0,SUMIFS(tblTasks[[Hours Per Day]:[Hours Per Day]],tblTasks[[Start Date]:[Start Date]],"&lt;="&amp;DATE($J$89,$H186,AJ$89),tblTasks[[End Date]:[End Date]],"&gt;="&amp;DATE($J$89,$H186,AJ$89),tblTasks[[Assigned To]:[Assigned To]],Bandwidth!$C$96,tblTasks[[Status]:[Status]],"Demand")))</f>
        <v>0</v>
      </c>
      <c r="AK186" s="27">
        <f ca="1">IF(MONTH(DATE($J$89,$H186,AK$89))&lt;&gt;$H186,"",IF((WORKDAY.INTL(DATE($J$89,$H186,AK$89)-1,1,rng_C_Weekends,rng_C_Holidays))&lt;&gt;DATE($J$89,$H186,AK$89),0,SUMIFS(tblTasks[[Hours Per Day]:[Hours Per Day]],tblTasks[[Start Date]:[Start Date]],"&lt;="&amp;DATE($J$89,$H186,AK$89),tblTasks[[End Date]:[End Date]],"&gt;="&amp;DATE($J$89,$H186,AK$89),tblTasks[[Assigned To]:[Assigned To]],Bandwidth!$C$96,tblTasks[[Status]:[Status]],"Demand")))</f>
        <v>0</v>
      </c>
      <c r="AL186" s="27">
        <f ca="1">IF(MONTH(DATE($J$89,$H186,AL$89))&lt;&gt;$H186,"",IF((WORKDAY.INTL(DATE($J$89,$H186,AL$89)-1,1,rng_C_Weekends,rng_C_Holidays))&lt;&gt;DATE($J$89,$H186,AL$89),0,SUMIFS(tblTasks[[Hours Per Day]:[Hours Per Day]],tblTasks[[Start Date]:[Start Date]],"&lt;="&amp;DATE($J$89,$H186,AL$89),tblTasks[[End Date]:[End Date]],"&gt;="&amp;DATE($J$89,$H186,AL$89),tblTasks[[Assigned To]:[Assigned To]],Bandwidth!$C$96,tblTasks[[Status]:[Status]],"Demand")))</f>
        <v>0</v>
      </c>
      <c r="AM186" s="27">
        <f ca="1">IF(MONTH(DATE($J$89,$H186,AM$89))&lt;&gt;$H186,"",IF((WORKDAY.INTL(DATE($J$89,$H186,AM$89)-1,1,rng_C_Weekends,rng_C_Holidays))&lt;&gt;DATE($J$89,$H186,AM$89),0,SUMIFS(tblTasks[[Hours Per Day]:[Hours Per Day]],tblTasks[[Start Date]:[Start Date]],"&lt;="&amp;DATE($J$89,$H186,AM$89),tblTasks[[End Date]:[End Date]],"&gt;="&amp;DATE($J$89,$H186,AM$89),tblTasks[[Assigned To]:[Assigned To]],Bandwidth!$C$96,tblTasks[[Status]:[Status]],"Demand")))</f>
        <v>0</v>
      </c>
      <c r="AN186" s="27">
        <f ca="1">IF(MONTH(DATE($J$89,$H186,AN$89))&lt;&gt;$H186,"",IF((WORKDAY.INTL(DATE($J$89,$H186,AN$89)-1,1,rng_C_Weekends,rng_C_Holidays))&lt;&gt;DATE($J$89,$H186,AN$89),0,SUMIFS(tblTasks[[Hours Per Day]:[Hours Per Day]],tblTasks[[Start Date]:[Start Date]],"&lt;="&amp;DATE($J$89,$H186,AN$89),tblTasks[[End Date]:[End Date]],"&gt;="&amp;DATE($J$89,$H186,AN$89),tblTasks[[Assigned To]:[Assigned To]],Bandwidth!$C$96,tblTasks[[Status]:[Status]],"Demand")))</f>
        <v>0</v>
      </c>
      <c r="AO186" s="27">
        <f ca="1">IF(MONTH(DATE($J$89,$H186,AO$89))&lt;&gt;$H186,"",IF((WORKDAY.INTL(DATE($J$89,$H186,AO$89)-1,1,rng_C_Weekends,rng_C_Holidays))&lt;&gt;DATE($J$89,$H186,AO$89),0,SUMIFS(tblTasks[[Hours Per Day]:[Hours Per Day]],tblTasks[[Start Date]:[Start Date]],"&lt;="&amp;DATE($J$89,$H186,AO$89),tblTasks[[End Date]:[End Date]],"&gt;="&amp;DATE($J$89,$H186,AO$89),tblTasks[[Assigned To]:[Assigned To]],Bandwidth!$C$96,tblTasks[[Status]:[Status]],"Demand")))</f>
        <v>0</v>
      </c>
    </row>
    <row r="187" spans="8:41" ht="30" customHeight="1">
      <c r="H187" s="20">
        <v>6</v>
      </c>
      <c r="J187" s="34" t="s">
        <v>75</v>
      </c>
      <c r="K187" s="27">
        <f ca="1">IF(MONTH(DATE($J$89,$H187,K$89))&lt;&gt;$H187,"",IF((WORKDAY.INTL(DATE($J$89,$H187,K$89)-1,1,rng_C_Weekends,rng_C_Holidays))&lt;&gt;DATE($J$89,$H187,K$89),0,SUMIFS(tblTasks[[Hours Per Day]:[Hours Per Day]],tblTasks[[Start Date]:[Start Date]],"&lt;="&amp;DATE($J$89,$H187,K$89),tblTasks[[End Date]:[End Date]],"&gt;="&amp;DATE($J$89,$H187,K$89),tblTasks[[Assigned To]:[Assigned To]],Bandwidth!$C$96,tblTasks[[Status]:[Status]],"Demand")))</f>
        <v>0</v>
      </c>
      <c r="L187" s="27">
        <f ca="1">IF(MONTH(DATE($J$89,$H187,L$89))&lt;&gt;$H187,"",IF((WORKDAY.INTL(DATE($J$89,$H187,L$89)-1,1,rng_C_Weekends,rng_C_Holidays))&lt;&gt;DATE($J$89,$H187,L$89),0,SUMIFS(tblTasks[[Hours Per Day]:[Hours Per Day]],tblTasks[[Start Date]:[Start Date]],"&lt;="&amp;DATE($J$89,$H187,L$89),tblTasks[[End Date]:[End Date]],"&gt;="&amp;DATE($J$89,$H187,L$89),tblTasks[[Assigned To]:[Assigned To]],Bandwidth!$C$96,tblTasks[[Status]:[Status]],"Demand")))</f>
        <v>0</v>
      </c>
      <c r="M187" s="27">
        <f ca="1">IF(MONTH(DATE($J$89,$H187,M$89))&lt;&gt;$H187,"",IF((WORKDAY.INTL(DATE($J$89,$H187,M$89)-1,1,rng_C_Weekends,rng_C_Holidays))&lt;&gt;DATE($J$89,$H187,M$89),0,SUMIFS(tblTasks[[Hours Per Day]:[Hours Per Day]],tblTasks[[Start Date]:[Start Date]],"&lt;="&amp;DATE($J$89,$H187,M$89),tblTasks[[End Date]:[End Date]],"&gt;="&amp;DATE($J$89,$H187,M$89),tblTasks[[Assigned To]:[Assigned To]],Bandwidth!$C$96,tblTasks[[Status]:[Status]],"Demand")))</f>
        <v>0</v>
      </c>
      <c r="N187" s="27">
        <f ca="1">IF(MONTH(DATE($J$89,$H187,N$89))&lt;&gt;$H187,"",IF((WORKDAY.INTL(DATE($J$89,$H187,N$89)-1,1,rng_C_Weekends,rng_C_Holidays))&lt;&gt;DATE($J$89,$H187,N$89),0,SUMIFS(tblTasks[[Hours Per Day]:[Hours Per Day]],tblTasks[[Start Date]:[Start Date]],"&lt;="&amp;DATE($J$89,$H187,N$89),tblTasks[[End Date]:[End Date]],"&gt;="&amp;DATE($J$89,$H187,N$89),tblTasks[[Assigned To]:[Assigned To]],Bandwidth!$C$96,tblTasks[[Status]:[Status]],"Demand")))</f>
        <v>0</v>
      </c>
      <c r="O187" s="27">
        <f ca="1">IF(MONTH(DATE($J$89,$H187,O$89))&lt;&gt;$H187,"",IF((WORKDAY.INTL(DATE($J$89,$H187,O$89)-1,1,rng_C_Weekends,rng_C_Holidays))&lt;&gt;DATE($J$89,$H187,O$89),0,SUMIFS(tblTasks[[Hours Per Day]:[Hours Per Day]],tblTasks[[Start Date]:[Start Date]],"&lt;="&amp;DATE($J$89,$H187,O$89),tblTasks[[End Date]:[End Date]],"&gt;="&amp;DATE($J$89,$H187,O$89),tblTasks[[Assigned To]:[Assigned To]],Bandwidth!$C$96,tblTasks[[Status]:[Status]],"Demand")))</f>
        <v>0</v>
      </c>
      <c r="P187" s="27">
        <f ca="1">IF(MONTH(DATE($J$89,$H187,P$89))&lt;&gt;$H187,"",IF((WORKDAY.INTL(DATE($J$89,$H187,P$89)-1,1,rng_C_Weekends,rng_C_Holidays))&lt;&gt;DATE($J$89,$H187,P$89),0,SUMIFS(tblTasks[[Hours Per Day]:[Hours Per Day]],tblTasks[[Start Date]:[Start Date]],"&lt;="&amp;DATE($J$89,$H187,P$89),tblTasks[[End Date]:[End Date]],"&gt;="&amp;DATE($J$89,$H187,P$89),tblTasks[[Assigned To]:[Assigned To]],Bandwidth!$C$96,tblTasks[[Status]:[Status]],"Demand")))</f>
        <v>0</v>
      </c>
      <c r="Q187" s="27">
        <f ca="1">IF(MONTH(DATE($J$89,$H187,Q$89))&lt;&gt;$H187,"",IF((WORKDAY.INTL(DATE($J$89,$H187,Q$89)-1,1,rng_C_Weekends,rng_C_Holidays))&lt;&gt;DATE($J$89,$H187,Q$89),0,SUMIFS(tblTasks[[Hours Per Day]:[Hours Per Day]],tblTasks[[Start Date]:[Start Date]],"&lt;="&amp;DATE($J$89,$H187,Q$89),tblTasks[[End Date]:[End Date]],"&gt;="&amp;DATE($J$89,$H187,Q$89),tblTasks[[Assigned To]:[Assigned To]],Bandwidth!$C$96,tblTasks[[Status]:[Status]],"Demand")))</f>
        <v>0</v>
      </c>
      <c r="R187" s="27">
        <f ca="1">IF(MONTH(DATE($J$89,$H187,R$89))&lt;&gt;$H187,"",IF((WORKDAY.INTL(DATE($J$89,$H187,R$89)-1,1,rng_C_Weekends,rng_C_Holidays))&lt;&gt;DATE($J$89,$H187,R$89),0,SUMIFS(tblTasks[[Hours Per Day]:[Hours Per Day]],tblTasks[[Start Date]:[Start Date]],"&lt;="&amp;DATE($J$89,$H187,R$89),tblTasks[[End Date]:[End Date]],"&gt;="&amp;DATE($J$89,$H187,R$89),tblTasks[[Assigned To]:[Assigned To]],Bandwidth!$C$96,tblTasks[[Status]:[Status]],"Demand")))</f>
        <v>0</v>
      </c>
      <c r="S187" s="27">
        <f ca="1">IF(MONTH(DATE($J$89,$H187,S$89))&lt;&gt;$H187,"",IF((WORKDAY.INTL(DATE($J$89,$H187,S$89)-1,1,rng_C_Weekends,rng_C_Holidays))&lt;&gt;DATE($J$89,$H187,S$89),0,SUMIFS(tblTasks[[Hours Per Day]:[Hours Per Day]],tblTasks[[Start Date]:[Start Date]],"&lt;="&amp;DATE($J$89,$H187,S$89),tblTasks[[End Date]:[End Date]],"&gt;="&amp;DATE($J$89,$H187,S$89),tblTasks[[Assigned To]:[Assigned To]],Bandwidth!$C$96,tblTasks[[Status]:[Status]],"Demand")))</f>
        <v>0</v>
      </c>
      <c r="T187" s="27">
        <f ca="1">IF(MONTH(DATE($J$89,$H187,T$89))&lt;&gt;$H187,"",IF((WORKDAY.INTL(DATE($J$89,$H187,T$89)-1,1,rng_C_Weekends,rng_C_Holidays))&lt;&gt;DATE($J$89,$H187,T$89),0,SUMIFS(tblTasks[[Hours Per Day]:[Hours Per Day]],tblTasks[[Start Date]:[Start Date]],"&lt;="&amp;DATE($J$89,$H187,T$89),tblTasks[[End Date]:[End Date]],"&gt;="&amp;DATE($J$89,$H187,T$89),tblTasks[[Assigned To]:[Assigned To]],Bandwidth!$C$96,tblTasks[[Status]:[Status]],"Demand")))</f>
        <v>0</v>
      </c>
      <c r="U187" s="27">
        <f ca="1">IF(MONTH(DATE($J$89,$H187,U$89))&lt;&gt;$H187,"",IF((WORKDAY.INTL(DATE($J$89,$H187,U$89)-1,1,rng_C_Weekends,rng_C_Holidays))&lt;&gt;DATE($J$89,$H187,U$89),0,SUMIFS(tblTasks[[Hours Per Day]:[Hours Per Day]],tblTasks[[Start Date]:[Start Date]],"&lt;="&amp;DATE($J$89,$H187,U$89),tblTasks[[End Date]:[End Date]],"&gt;="&amp;DATE($J$89,$H187,U$89),tblTasks[[Assigned To]:[Assigned To]],Bandwidth!$C$96,tblTasks[[Status]:[Status]],"Demand")))</f>
        <v>0</v>
      </c>
      <c r="V187" s="27">
        <f ca="1">IF(MONTH(DATE($J$89,$H187,V$89))&lt;&gt;$H187,"",IF((WORKDAY.INTL(DATE($J$89,$H187,V$89)-1,1,rng_C_Weekends,rng_C_Holidays))&lt;&gt;DATE($J$89,$H187,V$89),0,SUMIFS(tblTasks[[Hours Per Day]:[Hours Per Day]],tblTasks[[Start Date]:[Start Date]],"&lt;="&amp;DATE($J$89,$H187,V$89),tblTasks[[End Date]:[End Date]],"&gt;="&amp;DATE($J$89,$H187,V$89),tblTasks[[Assigned To]:[Assigned To]],Bandwidth!$C$96,tblTasks[[Status]:[Status]],"Demand")))</f>
        <v>0</v>
      </c>
      <c r="W187" s="27">
        <f ca="1">IF(MONTH(DATE($J$89,$H187,W$89))&lt;&gt;$H187,"",IF((WORKDAY.INTL(DATE($J$89,$H187,W$89)-1,1,rng_C_Weekends,rng_C_Holidays))&lt;&gt;DATE($J$89,$H187,W$89),0,SUMIFS(tblTasks[[Hours Per Day]:[Hours Per Day]],tblTasks[[Start Date]:[Start Date]],"&lt;="&amp;DATE($J$89,$H187,W$89),tblTasks[[End Date]:[End Date]],"&gt;="&amp;DATE($J$89,$H187,W$89),tblTasks[[Assigned To]:[Assigned To]],Bandwidth!$C$96,tblTasks[[Status]:[Status]],"Demand")))</f>
        <v>0</v>
      </c>
      <c r="X187" s="27">
        <f ca="1">IF(MONTH(DATE($J$89,$H187,X$89))&lt;&gt;$H187,"",IF((WORKDAY.INTL(DATE($J$89,$H187,X$89)-1,1,rng_C_Weekends,rng_C_Holidays))&lt;&gt;DATE($J$89,$H187,X$89),0,SUMIFS(tblTasks[[Hours Per Day]:[Hours Per Day]],tblTasks[[Start Date]:[Start Date]],"&lt;="&amp;DATE($J$89,$H187,X$89),tblTasks[[End Date]:[End Date]],"&gt;="&amp;DATE($J$89,$H187,X$89),tblTasks[[Assigned To]:[Assigned To]],Bandwidth!$C$96,tblTasks[[Status]:[Status]],"Demand")))</f>
        <v>0</v>
      </c>
      <c r="Y187" s="27">
        <f ca="1">IF(MONTH(DATE($J$89,$H187,Y$89))&lt;&gt;$H187,"",IF((WORKDAY.INTL(DATE($J$89,$H187,Y$89)-1,1,rng_C_Weekends,rng_C_Holidays))&lt;&gt;DATE($J$89,$H187,Y$89),0,SUMIFS(tblTasks[[Hours Per Day]:[Hours Per Day]],tblTasks[[Start Date]:[Start Date]],"&lt;="&amp;DATE($J$89,$H187,Y$89),tblTasks[[End Date]:[End Date]],"&gt;="&amp;DATE($J$89,$H187,Y$89),tblTasks[[Assigned To]:[Assigned To]],Bandwidth!$C$96,tblTasks[[Status]:[Status]],"Demand")))</f>
        <v>0</v>
      </c>
      <c r="Z187" s="27">
        <f ca="1">IF(MONTH(DATE($J$89,$H187,Z$89))&lt;&gt;$H187,"",IF((WORKDAY.INTL(DATE($J$89,$H187,Z$89)-1,1,rng_C_Weekends,rng_C_Holidays))&lt;&gt;DATE($J$89,$H187,Z$89),0,SUMIFS(tblTasks[[Hours Per Day]:[Hours Per Day]],tblTasks[[Start Date]:[Start Date]],"&lt;="&amp;DATE($J$89,$H187,Z$89),tblTasks[[End Date]:[End Date]],"&gt;="&amp;DATE($J$89,$H187,Z$89),tblTasks[[Assigned To]:[Assigned To]],Bandwidth!$C$96,tblTasks[[Status]:[Status]],"Demand")))</f>
        <v>0</v>
      </c>
      <c r="AA187" s="27">
        <f ca="1">IF(MONTH(DATE($J$89,$H187,AA$89))&lt;&gt;$H187,"",IF((WORKDAY.INTL(DATE($J$89,$H187,AA$89)-1,1,rng_C_Weekends,rng_C_Holidays))&lt;&gt;DATE($J$89,$H187,AA$89),0,SUMIFS(tblTasks[[Hours Per Day]:[Hours Per Day]],tblTasks[[Start Date]:[Start Date]],"&lt;="&amp;DATE($J$89,$H187,AA$89),tblTasks[[End Date]:[End Date]],"&gt;="&amp;DATE($J$89,$H187,AA$89),tblTasks[[Assigned To]:[Assigned To]],Bandwidth!$C$96,tblTasks[[Status]:[Status]],"Demand")))</f>
        <v>0</v>
      </c>
      <c r="AB187" s="27">
        <f ca="1">IF(MONTH(DATE($J$89,$H187,AB$89))&lt;&gt;$H187,"",IF((WORKDAY.INTL(DATE($J$89,$H187,AB$89)-1,1,rng_C_Weekends,rng_C_Holidays))&lt;&gt;DATE($J$89,$H187,AB$89),0,SUMIFS(tblTasks[[Hours Per Day]:[Hours Per Day]],tblTasks[[Start Date]:[Start Date]],"&lt;="&amp;DATE($J$89,$H187,AB$89),tblTasks[[End Date]:[End Date]],"&gt;="&amp;DATE($J$89,$H187,AB$89),tblTasks[[Assigned To]:[Assigned To]],Bandwidth!$C$96,tblTasks[[Status]:[Status]],"Demand")))</f>
        <v>0</v>
      </c>
      <c r="AC187" s="27">
        <f ca="1">IF(MONTH(DATE($J$89,$H187,AC$89))&lt;&gt;$H187,"",IF((WORKDAY.INTL(DATE($J$89,$H187,AC$89)-1,1,rng_C_Weekends,rng_C_Holidays))&lt;&gt;DATE($J$89,$H187,AC$89),0,SUMIFS(tblTasks[[Hours Per Day]:[Hours Per Day]],tblTasks[[Start Date]:[Start Date]],"&lt;="&amp;DATE($J$89,$H187,AC$89),tblTasks[[End Date]:[End Date]],"&gt;="&amp;DATE($J$89,$H187,AC$89),tblTasks[[Assigned To]:[Assigned To]],Bandwidth!$C$96,tblTasks[[Status]:[Status]],"Demand")))</f>
        <v>0</v>
      </c>
      <c r="AD187" s="27">
        <f ca="1">IF(MONTH(DATE($J$89,$H187,AD$89))&lt;&gt;$H187,"",IF((WORKDAY.INTL(DATE($J$89,$H187,AD$89)-1,1,rng_C_Weekends,rng_C_Holidays))&lt;&gt;DATE($J$89,$H187,AD$89),0,SUMIFS(tblTasks[[Hours Per Day]:[Hours Per Day]],tblTasks[[Start Date]:[Start Date]],"&lt;="&amp;DATE($J$89,$H187,AD$89),tblTasks[[End Date]:[End Date]],"&gt;="&amp;DATE($J$89,$H187,AD$89),tblTasks[[Assigned To]:[Assigned To]],Bandwidth!$C$96,tblTasks[[Status]:[Status]],"Demand")))</f>
        <v>0</v>
      </c>
      <c r="AE187" s="27">
        <f ca="1">IF(MONTH(DATE($J$89,$H187,AE$89))&lt;&gt;$H187,"",IF((WORKDAY.INTL(DATE($J$89,$H187,AE$89)-1,1,rng_C_Weekends,rng_C_Holidays))&lt;&gt;DATE($J$89,$H187,AE$89),0,SUMIFS(tblTasks[[Hours Per Day]:[Hours Per Day]],tblTasks[[Start Date]:[Start Date]],"&lt;="&amp;DATE($J$89,$H187,AE$89),tblTasks[[End Date]:[End Date]],"&gt;="&amp;DATE($J$89,$H187,AE$89),tblTasks[[Assigned To]:[Assigned To]],Bandwidth!$C$96,tblTasks[[Status]:[Status]],"Demand")))</f>
        <v>0</v>
      </c>
      <c r="AF187" s="27">
        <f ca="1">IF(MONTH(DATE($J$89,$H187,AF$89))&lt;&gt;$H187,"",IF((WORKDAY.INTL(DATE($J$89,$H187,AF$89)-1,1,rng_C_Weekends,rng_C_Holidays))&lt;&gt;DATE($J$89,$H187,AF$89),0,SUMIFS(tblTasks[[Hours Per Day]:[Hours Per Day]],tblTasks[[Start Date]:[Start Date]],"&lt;="&amp;DATE($J$89,$H187,AF$89),tblTasks[[End Date]:[End Date]],"&gt;="&amp;DATE($J$89,$H187,AF$89),tblTasks[[Assigned To]:[Assigned To]],Bandwidth!$C$96,tblTasks[[Status]:[Status]],"Demand")))</f>
        <v>0</v>
      </c>
      <c r="AG187" s="27">
        <f ca="1">IF(MONTH(DATE($J$89,$H187,AG$89))&lt;&gt;$H187,"",IF((WORKDAY.INTL(DATE($J$89,$H187,AG$89)-1,1,rng_C_Weekends,rng_C_Holidays))&lt;&gt;DATE($J$89,$H187,AG$89),0,SUMIFS(tblTasks[[Hours Per Day]:[Hours Per Day]],tblTasks[[Start Date]:[Start Date]],"&lt;="&amp;DATE($J$89,$H187,AG$89),tblTasks[[End Date]:[End Date]],"&gt;="&amp;DATE($J$89,$H187,AG$89),tblTasks[[Assigned To]:[Assigned To]],Bandwidth!$C$96,tblTasks[[Status]:[Status]],"Demand")))</f>
        <v>0</v>
      </c>
      <c r="AH187" s="27">
        <f ca="1">IF(MONTH(DATE($J$89,$H187,AH$89))&lt;&gt;$H187,"",IF((WORKDAY.INTL(DATE($J$89,$H187,AH$89)-1,1,rng_C_Weekends,rng_C_Holidays))&lt;&gt;DATE($J$89,$H187,AH$89),0,SUMIFS(tblTasks[[Hours Per Day]:[Hours Per Day]],tblTasks[[Start Date]:[Start Date]],"&lt;="&amp;DATE($J$89,$H187,AH$89),tblTasks[[End Date]:[End Date]],"&gt;="&amp;DATE($J$89,$H187,AH$89),tblTasks[[Assigned To]:[Assigned To]],Bandwidth!$C$96,tblTasks[[Status]:[Status]],"Demand")))</f>
        <v>0</v>
      </c>
      <c r="AI187" s="27">
        <f ca="1">IF(MONTH(DATE($J$89,$H187,AI$89))&lt;&gt;$H187,"",IF((WORKDAY.INTL(DATE($J$89,$H187,AI$89)-1,1,rng_C_Weekends,rng_C_Holidays))&lt;&gt;DATE($J$89,$H187,AI$89),0,SUMIFS(tblTasks[[Hours Per Day]:[Hours Per Day]],tblTasks[[Start Date]:[Start Date]],"&lt;="&amp;DATE($J$89,$H187,AI$89),tblTasks[[End Date]:[End Date]],"&gt;="&amp;DATE($J$89,$H187,AI$89),tblTasks[[Assigned To]:[Assigned To]],Bandwidth!$C$96,tblTasks[[Status]:[Status]],"Demand")))</f>
        <v>0</v>
      </c>
      <c r="AJ187" s="27">
        <f ca="1">IF(MONTH(DATE($J$89,$H187,AJ$89))&lt;&gt;$H187,"",IF((WORKDAY.INTL(DATE($J$89,$H187,AJ$89)-1,1,rng_C_Weekends,rng_C_Holidays))&lt;&gt;DATE($J$89,$H187,AJ$89),0,SUMIFS(tblTasks[[Hours Per Day]:[Hours Per Day]],tblTasks[[Start Date]:[Start Date]],"&lt;="&amp;DATE($J$89,$H187,AJ$89),tblTasks[[End Date]:[End Date]],"&gt;="&amp;DATE($J$89,$H187,AJ$89),tblTasks[[Assigned To]:[Assigned To]],Bandwidth!$C$96,tblTasks[[Status]:[Status]],"Demand")))</f>
        <v>0</v>
      </c>
      <c r="AK187" s="27">
        <f ca="1">IF(MONTH(DATE($J$89,$H187,AK$89))&lt;&gt;$H187,"",IF((WORKDAY.INTL(DATE($J$89,$H187,AK$89)-1,1,rng_C_Weekends,rng_C_Holidays))&lt;&gt;DATE($J$89,$H187,AK$89),0,SUMIFS(tblTasks[[Hours Per Day]:[Hours Per Day]],tblTasks[[Start Date]:[Start Date]],"&lt;="&amp;DATE($J$89,$H187,AK$89),tblTasks[[End Date]:[End Date]],"&gt;="&amp;DATE($J$89,$H187,AK$89),tblTasks[[Assigned To]:[Assigned To]],Bandwidth!$C$96,tblTasks[[Status]:[Status]],"Demand")))</f>
        <v>0</v>
      </c>
      <c r="AL187" s="27">
        <f ca="1">IF(MONTH(DATE($J$89,$H187,AL$89))&lt;&gt;$H187,"",IF((WORKDAY.INTL(DATE($J$89,$H187,AL$89)-1,1,rng_C_Weekends,rng_C_Holidays))&lt;&gt;DATE($J$89,$H187,AL$89),0,SUMIFS(tblTasks[[Hours Per Day]:[Hours Per Day]],tblTasks[[Start Date]:[Start Date]],"&lt;="&amp;DATE($J$89,$H187,AL$89),tblTasks[[End Date]:[End Date]],"&gt;="&amp;DATE($J$89,$H187,AL$89),tblTasks[[Assigned To]:[Assigned To]],Bandwidth!$C$96,tblTasks[[Status]:[Status]],"Demand")))</f>
        <v>0</v>
      </c>
      <c r="AM187" s="27">
        <f ca="1">IF(MONTH(DATE($J$89,$H187,AM$89))&lt;&gt;$H187,"",IF((WORKDAY.INTL(DATE($J$89,$H187,AM$89)-1,1,rng_C_Weekends,rng_C_Holidays))&lt;&gt;DATE($J$89,$H187,AM$89),0,SUMIFS(tblTasks[[Hours Per Day]:[Hours Per Day]],tblTasks[[Start Date]:[Start Date]],"&lt;="&amp;DATE($J$89,$H187,AM$89),tblTasks[[End Date]:[End Date]],"&gt;="&amp;DATE($J$89,$H187,AM$89),tblTasks[[Assigned To]:[Assigned To]],Bandwidth!$C$96,tblTasks[[Status]:[Status]],"Demand")))</f>
        <v>0</v>
      </c>
      <c r="AN187" s="27">
        <f ca="1">IF(MONTH(DATE($J$89,$H187,AN$89))&lt;&gt;$H187,"",IF((WORKDAY.INTL(DATE($J$89,$H187,AN$89)-1,1,rng_C_Weekends,rng_C_Holidays))&lt;&gt;DATE($J$89,$H187,AN$89),0,SUMIFS(tblTasks[[Hours Per Day]:[Hours Per Day]],tblTasks[[Start Date]:[Start Date]],"&lt;="&amp;DATE($J$89,$H187,AN$89),tblTasks[[End Date]:[End Date]],"&gt;="&amp;DATE($J$89,$H187,AN$89),tblTasks[[Assigned To]:[Assigned To]],Bandwidth!$C$96,tblTasks[[Status]:[Status]],"Demand")))</f>
        <v>0</v>
      </c>
      <c r="AO187" s="27" t="str">
        <f ca="1">IF(MONTH(DATE($J$89,$H187,AO$89))&lt;&gt;$H187,"",IF((WORKDAY.INTL(DATE($J$89,$H187,AO$89)-1,1,rng_C_Weekends,rng_C_Holidays))&lt;&gt;DATE($J$89,$H187,AO$89),0,SUMIFS(tblTasks[[Hours Per Day]:[Hours Per Day]],tblTasks[[Start Date]:[Start Date]],"&lt;="&amp;DATE($J$89,$H187,AO$89),tblTasks[[End Date]:[End Date]],"&gt;="&amp;DATE($J$89,$H187,AO$89),tblTasks[[Assigned To]:[Assigned To]],Bandwidth!$C$96,tblTasks[[Status]:[Status]],"Demand")))</f>
        <v/>
      </c>
    </row>
    <row r="188" spans="8:41" ht="30" customHeight="1">
      <c r="H188" s="20">
        <v>7</v>
      </c>
      <c r="J188" s="34" t="s">
        <v>76</v>
      </c>
      <c r="K188" s="27">
        <f ca="1">IF(MONTH(DATE($J$89,$H188,K$89))&lt;&gt;$H188,"",IF((WORKDAY.INTL(DATE($J$89,$H188,K$89)-1,1,rng_C_Weekends,rng_C_Holidays))&lt;&gt;DATE($J$89,$H188,K$89),0,SUMIFS(tblTasks[[Hours Per Day]:[Hours Per Day]],tblTasks[[Start Date]:[Start Date]],"&lt;="&amp;DATE($J$89,$H188,K$89),tblTasks[[End Date]:[End Date]],"&gt;="&amp;DATE($J$89,$H188,K$89),tblTasks[[Assigned To]:[Assigned To]],Bandwidth!$C$96,tblTasks[[Status]:[Status]],"Demand")))</f>
        <v>0</v>
      </c>
      <c r="L188" s="27">
        <f ca="1">IF(MONTH(DATE($J$89,$H188,L$89))&lt;&gt;$H188,"",IF((WORKDAY.INTL(DATE($J$89,$H188,L$89)-1,1,rng_C_Weekends,rng_C_Holidays))&lt;&gt;DATE($J$89,$H188,L$89),0,SUMIFS(tblTasks[[Hours Per Day]:[Hours Per Day]],tblTasks[[Start Date]:[Start Date]],"&lt;="&amp;DATE($J$89,$H188,L$89),tblTasks[[End Date]:[End Date]],"&gt;="&amp;DATE($J$89,$H188,L$89),tblTasks[[Assigned To]:[Assigned To]],Bandwidth!$C$96,tblTasks[[Status]:[Status]],"Demand")))</f>
        <v>0</v>
      </c>
      <c r="M188" s="27">
        <f ca="1">IF(MONTH(DATE($J$89,$H188,M$89))&lt;&gt;$H188,"",IF((WORKDAY.INTL(DATE($J$89,$H188,M$89)-1,1,rng_C_Weekends,rng_C_Holidays))&lt;&gt;DATE($J$89,$H188,M$89),0,SUMIFS(tblTasks[[Hours Per Day]:[Hours Per Day]],tblTasks[[Start Date]:[Start Date]],"&lt;="&amp;DATE($J$89,$H188,M$89),tblTasks[[End Date]:[End Date]],"&gt;="&amp;DATE($J$89,$H188,M$89),tblTasks[[Assigned To]:[Assigned To]],Bandwidth!$C$96,tblTasks[[Status]:[Status]],"Demand")))</f>
        <v>0</v>
      </c>
      <c r="N188" s="27">
        <f ca="1">IF(MONTH(DATE($J$89,$H188,N$89))&lt;&gt;$H188,"",IF((WORKDAY.INTL(DATE($J$89,$H188,N$89)-1,1,rng_C_Weekends,rng_C_Holidays))&lt;&gt;DATE($J$89,$H188,N$89),0,SUMIFS(tblTasks[[Hours Per Day]:[Hours Per Day]],tblTasks[[Start Date]:[Start Date]],"&lt;="&amp;DATE($J$89,$H188,N$89),tblTasks[[End Date]:[End Date]],"&gt;="&amp;DATE($J$89,$H188,N$89),tblTasks[[Assigned To]:[Assigned To]],Bandwidth!$C$96,tblTasks[[Status]:[Status]],"Demand")))</f>
        <v>0</v>
      </c>
      <c r="O188" s="27">
        <f ca="1">IF(MONTH(DATE($J$89,$H188,O$89))&lt;&gt;$H188,"",IF((WORKDAY.INTL(DATE($J$89,$H188,O$89)-1,1,rng_C_Weekends,rng_C_Holidays))&lt;&gt;DATE($J$89,$H188,O$89),0,SUMIFS(tblTasks[[Hours Per Day]:[Hours Per Day]],tblTasks[[Start Date]:[Start Date]],"&lt;="&amp;DATE($J$89,$H188,O$89),tblTasks[[End Date]:[End Date]],"&gt;="&amp;DATE($J$89,$H188,O$89),tblTasks[[Assigned To]:[Assigned To]],Bandwidth!$C$96,tblTasks[[Status]:[Status]],"Demand")))</f>
        <v>0</v>
      </c>
      <c r="P188" s="27">
        <f ca="1">IF(MONTH(DATE($J$89,$H188,P$89))&lt;&gt;$H188,"",IF((WORKDAY.INTL(DATE($J$89,$H188,P$89)-1,1,rng_C_Weekends,rng_C_Holidays))&lt;&gt;DATE($J$89,$H188,P$89),0,SUMIFS(tblTasks[[Hours Per Day]:[Hours Per Day]],tblTasks[[Start Date]:[Start Date]],"&lt;="&amp;DATE($J$89,$H188,P$89),tblTasks[[End Date]:[End Date]],"&gt;="&amp;DATE($J$89,$H188,P$89),tblTasks[[Assigned To]:[Assigned To]],Bandwidth!$C$96,tblTasks[[Status]:[Status]],"Demand")))</f>
        <v>0</v>
      </c>
      <c r="Q188" s="27">
        <f ca="1">IF(MONTH(DATE($J$89,$H188,Q$89))&lt;&gt;$H188,"",IF((WORKDAY.INTL(DATE($J$89,$H188,Q$89)-1,1,rng_C_Weekends,rng_C_Holidays))&lt;&gt;DATE($J$89,$H188,Q$89),0,SUMIFS(tblTasks[[Hours Per Day]:[Hours Per Day]],tblTasks[[Start Date]:[Start Date]],"&lt;="&amp;DATE($J$89,$H188,Q$89),tblTasks[[End Date]:[End Date]],"&gt;="&amp;DATE($J$89,$H188,Q$89),tblTasks[[Assigned To]:[Assigned To]],Bandwidth!$C$96,tblTasks[[Status]:[Status]],"Demand")))</f>
        <v>0</v>
      </c>
      <c r="R188" s="27">
        <f ca="1">IF(MONTH(DATE($J$89,$H188,R$89))&lt;&gt;$H188,"",IF((WORKDAY.INTL(DATE($J$89,$H188,R$89)-1,1,rng_C_Weekends,rng_C_Holidays))&lt;&gt;DATE($J$89,$H188,R$89),0,SUMIFS(tblTasks[[Hours Per Day]:[Hours Per Day]],tblTasks[[Start Date]:[Start Date]],"&lt;="&amp;DATE($J$89,$H188,R$89),tblTasks[[End Date]:[End Date]],"&gt;="&amp;DATE($J$89,$H188,R$89),tblTasks[[Assigned To]:[Assigned To]],Bandwidth!$C$96,tblTasks[[Status]:[Status]],"Demand")))</f>
        <v>0</v>
      </c>
      <c r="S188" s="27">
        <f ca="1">IF(MONTH(DATE($J$89,$H188,S$89))&lt;&gt;$H188,"",IF((WORKDAY.INTL(DATE($J$89,$H188,S$89)-1,1,rng_C_Weekends,rng_C_Holidays))&lt;&gt;DATE($J$89,$H188,S$89),0,SUMIFS(tblTasks[[Hours Per Day]:[Hours Per Day]],tblTasks[[Start Date]:[Start Date]],"&lt;="&amp;DATE($J$89,$H188,S$89),tblTasks[[End Date]:[End Date]],"&gt;="&amp;DATE($J$89,$H188,S$89),tblTasks[[Assigned To]:[Assigned To]],Bandwidth!$C$96,tblTasks[[Status]:[Status]],"Demand")))</f>
        <v>0</v>
      </c>
      <c r="T188" s="27">
        <f ca="1">IF(MONTH(DATE($J$89,$H188,T$89))&lt;&gt;$H188,"",IF((WORKDAY.INTL(DATE($J$89,$H188,T$89)-1,1,rng_C_Weekends,rng_C_Holidays))&lt;&gt;DATE($J$89,$H188,T$89),0,SUMIFS(tblTasks[[Hours Per Day]:[Hours Per Day]],tblTasks[[Start Date]:[Start Date]],"&lt;="&amp;DATE($J$89,$H188,T$89),tblTasks[[End Date]:[End Date]],"&gt;="&amp;DATE($J$89,$H188,T$89),tblTasks[[Assigned To]:[Assigned To]],Bandwidth!$C$96,tblTasks[[Status]:[Status]],"Demand")))</f>
        <v>0</v>
      </c>
      <c r="U188" s="27">
        <f ca="1">IF(MONTH(DATE($J$89,$H188,U$89))&lt;&gt;$H188,"",IF((WORKDAY.INTL(DATE($J$89,$H188,U$89)-1,1,rng_C_Weekends,rng_C_Holidays))&lt;&gt;DATE($J$89,$H188,U$89),0,SUMIFS(tblTasks[[Hours Per Day]:[Hours Per Day]],tblTasks[[Start Date]:[Start Date]],"&lt;="&amp;DATE($J$89,$H188,U$89),tblTasks[[End Date]:[End Date]],"&gt;="&amp;DATE($J$89,$H188,U$89),tblTasks[[Assigned To]:[Assigned To]],Bandwidth!$C$96,tblTasks[[Status]:[Status]],"Demand")))</f>
        <v>0</v>
      </c>
      <c r="V188" s="27">
        <f ca="1">IF(MONTH(DATE($J$89,$H188,V$89))&lt;&gt;$H188,"",IF((WORKDAY.INTL(DATE($J$89,$H188,V$89)-1,1,rng_C_Weekends,rng_C_Holidays))&lt;&gt;DATE($J$89,$H188,V$89),0,SUMIFS(tblTasks[[Hours Per Day]:[Hours Per Day]],tblTasks[[Start Date]:[Start Date]],"&lt;="&amp;DATE($J$89,$H188,V$89),tblTasks[[End Date]:[End Date]],"&gt;="&amp;DATE($J$89,$H188,V$89),tblTasks[[Assigned To]:[Assigned To]],Bandwidth!$C$96,tblTasks[[Status]:[Status]],"Demand")))</f>
        <v>0</v>
      </c>
      <c r="W188" s="27">
        <f ca="1">IF(MONTH(DATE($J$89,$H188,W$89))&lt;&gt;$H188,"",IF((WORKDAY.INTL(DATE($J$89,$H188,W$89)-1,1,rng_C_Weekends,rng_C_Holidays))&lt;&gt;DATE($J$89,$H188,W$89),0,SUMIFS(tblTasks[[Hours Per Day]:[Hours Per Day]],tblTasks[[Start Date]:[Start Date]],"&lt;="&amp;DATE($J$89,$H188,W$89),tblTasks[[End Date]:[End Date]],"&gt;="&amp;DATE($J$89,$H188,W$89),tblTasks[[Assigned To]:[Assigned To]],Bandwidth!$C$96,tblTasks[[Status]:[Status]],"Demand")))</f>
        <v>0</v>
      </c>
      <c r="X188" s="27">
        <f ca="1">IF(MONTH(DATE($J$89,$H188,X$89))&lt;&gt;$H188,"",IF((WORKDAY.INTL(DATE($J$89,$H188,X$89)-1,1,rng_C_Weekends,rng_C_Holidays))&lt;&gt;DATE($J$89,$H188,X$89),0,SUMIFS(tblTasks[[Hours Per Day]:[Hours Per Day]],tblTasks[[Start Date]:[Start Date]],"&lt;="&amp;DATE($J$89,$H188,X$89),tblTasks[[End Date]:[End Date]],"&gt;="&amp;DATE($J$89,$H188,X$89),tblTasks[[Assigned To]:[Assigned To]],Bandwidth!$C$96,tblTasks[[Status]:[Status]],"Demand")))</f>
        <v>0</v>
      </c>
      <c r="Y188" s="27">
        <f ca="1">IF(MONTH(DATE($J$89,$H188,Y$89))&lt;&gt;$H188,"",IF((WORKDAY.INTL(DATE($J$89,$H188,Y$89)-1,1,rng_C_Weekends,rng_C_Holidays))&lt;&gt;DATE($J$89,$H188,Y$89),0,SUMIFS(tblTasks[[Hours Per Day]:[Hours Per Day]],tblTasks[[Start Date]:[Start Date]],"&lt;="&amp;DATE($J$89,$H188,Y$89),tblTasks[[End Date]:[End Date]],"&gt;="&amp;DATE($J$89,$H188,Y$89),tblTasks[[Assigned To]:[Assigned To]],Bandwidth!$C$96,tblTasks[[Status]:[Status]],"Demand")))</f>
        <v>0</v>
      </c>
      <c r="Z188" s="27">
        <f ca="1">IF(MONTH(DATE($J$89,$H188,Z$89))&lt;&gt;$H188,"",IF((WORKDAY.INTL(DATE($J$89,$H188,Z$89)-1,1,rng_C_Weekends,rng_C_Holidays))&lt;&gt;DATE($J$89,$H188,Z$89),0,SUMIFS(tblTasks[[Hours Per Day]:[Hours Per Day]],tblTasks[[Start Date]:[Start Date]],"&lt;="&amp;DATE($J$89,$H188,Z$89),tblTasks[[End Date]:[End Date]],"&gt;="&amp;DATE($J$89,$H188,Z$89),tblTasks[[Assigned To]:[Assigned To]],Bandwidth!$C$96,tblTasks[[Status]:[Status]],"Demand")))</f>
        <v>0</v>
      </c>
      <c r="AA188" s="27">
        <f ca="1">IF(MONTH(DATE($J$89,$H188,AA$89))&lt;&gt;$H188,"",IF((WORKDAY.INTL(DATE($J$89,$H188,AA$89)-1,1,rng_C_Weekends,rng_C_Holidays))&lt;&gt;DATE($J$89,$H188,AA$89),0,SUMIFS(tblTasks[[Hours Per Day]:[Hours Per Day]],tblTasks[[Start Date]:[Start Date]],"&lt;="&amp;DATE($J$89,$H188,AA$89),tblTasks[[End Date]:[End Date]],"&gt;="&amp;DATE($J$89,$H188,AA$89),tblTasks[[Assigned To]:[Assigned To]],Bandwidth!$C$96,tblTasks[[Status]:[Status]],"Demand")))</f>
        <v>0</v>
      </c>
      <c r="AB188" s="27">
        <f ca="1">IF(MONTH(DATE($J$89,$H188,AB$89))&lt;&gt;$H188,"",IF((WORKDAY.INTL(DATE($J$89,$H188,AB$89)-1,1,rng_C_Weekends,rng_C_Holidays))&lt;&gt;DATE($J$89,$H188,AB$89),0,SUMIFS(tblTasks[[Hours Per Day]:[Hours Per Day]],tblTasks[[Start Date]:[Start Date]],"&lt;="&amp;DATE($J$89,$H188,AB$89),tblTasks[[End Date]:[End Date]],"&gt;="&amp;DATE($J$89,$H188,AB$89),tblTasks[[Assigned To]:[Assigned To]],Bandwidth!$C$96,tblTasks[[Status]:[Status]],"Demand")))</f>
        <v>0</v>
      </c>
      <c r="AC188" s="27">
        <f ca="1">IF(MONTH(DATE($J$89,$H188,AC$89))&lt;&gt;$H188,"",IF((WORKDAY.INTL(DATE($J$89,$H188,AC$89)-1,1,rng_C_Weekends,rng_C_Holidays))&lt;&gt;DATE($J$89,$H188,AC$89),0,SUMIFS(tblTasks[[Hours Per Day]:[Hours Per Day]],tblTasks[[Start Date]:[Start Date]],"&lt;="&amp;DATE($J$89,$H188,AC$89),tblTasks[[End Date]:[End Date]],"&gt;="&amp;DATE($J$89,$H188,AC$89),tblTasks[[Assigned To]:[Assigned To]],Bandwidth!$C$96,tblTasks[[Status]:[Status]],"Demand")))</f>
        <v>0</v>
      </c>
      <c r="AD188" s="27">
        <f ca="1">IF(MONTH(DATE($J$89,$H188,AD$89))&lt;&gt;$H188,"",IF((WORKDAY.INTL(DATE($J$89,$H188,AD$89)-1,1,rng_C_Weekends,rng_C_Holidays))&lt;&gt;DATE($J$89,$H188,AD$89),0,SUMIFS(tblTasks[[Hours Per Day]:[Hours Per Day]],tblTasks[[Start Date]:[Start Date]],"&lt;="&amp;DATE($J$89,$H188,AD$89),tblTasks[[End Date]:[End Date]],"&gt;="&amp;DATE($J$89,$H188,AD$89),tblTasks[[Assigned To]:[Assigned To]],Bandwidth!$C$96,tblTasks[[Status]:[Status]],"Demand")))</f>
        <v>0</v>
      </c>
      <c r="AE188" s="27">
        <f ca="1">IF(MONTH(DATE($J$89,$H188,AE$89))&lt;&gt;$H188,"",IF((WORKDAY.INTL(DATE($J$89,$H188,AE$89)-1,1,rng_C_Weekends,rng_C_Holidays))&lt;&gt;DATE($J$89,$H188,AE$89),0,SUMIFS(tblTasks[[Hours Per Day]:[Hours Per Day]],tblTasks[[Start Date]:[Start Date]],"&lt;="&amp;DATE($J$89,$H188,AE$89),tblTasks[[End Date]:[End Date]],"&gt;="&amp;DATE($J$89,$H188,AE$89),tblTasks[[Assigned To]:[Assigned To]],Bandwidth!$C$96,tblTasks[[Status]:[Status]],"Demand")))</f>
        <v>0</v>
      </c>
      <c r="AF188" s="27">
        <f ca="1">IF(MONTH(DATE($J$89,$H188,AF$89))&lt;&gt;$H188,"",IF((WORKDAY.INTL(DATE($J$89,$H188,AF$89)-1,1,rng_C_Weekends,rng_C_Holidays))&lt;&gt;DATE($J$89,$H188,AF$89),0,SUMIFS(tblTasks[[Hours Per Day]:[Hours Per Day]],tblTasks[[Start Date]:[Start Date]],"&lt;="&amp;DATE($J$89,$H188,AF$89),tblTasks[[End Date]:[End Date]],"&gt;="&amp;DATE($J$89,$H188,AF$89),tblTasks[[Assigned To]:[Assigned To]],Bandwidth!$C$96,tblTasks[[Status]:[Status]],"Demand")))</f>
        <v>0</v>
      </c>
      <c r="AG188" s="27">
        <f ca="1">IF(MONTH(DATE($J$89,$H188,AG$89))&lt;&gt;$H188,"",IF((WORKDAY.INTL(DATE($J$89,$H188,AG$89)-1,1,rng_C_Weekends,rng_C_Holidays))&lt;&gt;DATE($J$89,$H188,AG$89),0,SUMIFS(tblTasks[[Hours Per Day]:[Hours Per Day]],tblTasks[[Start Date]:[Start Date]],"&lt;="&amp;DATE($J$89,$H188,AG$89),tblTasks[[End Date]:[End Date]],"&gt;="&amp;DATE($J$89,$H188,AG$89),tblTasks[[Assigned To]:[Assigned To]],Bandwidth!$C$96,tblTasks[[Status]:[Status]],"Demand")))</f>
        <v>0</v>
      </c>
      <c r="AH188" s="27">
        <f ca="1">IF(MONTH(DATE($J$89,$H188,AH$89))&lt;&gt;$H188,"",IF((WORKDAY.INTL(DATE($J$89,$H188,AH$89)-1,1,rng_C_Weekends,rng_C_Holidays))&lt;&gt;DATE($J$89,$H188,AH$89),0,SUMIFS(tblTasks[[Hours Per Day]:[Hours Per Day]],tblTasks[[Start Date]:[Start Date]],"&lt;="&amp;DATE($J$89,$H188,AH$89),tblTasks[[End Date]:[End Date]],"&gt;="&amp;DATE($J$89,$H188,AH$89),tblTasks[[Assigned To]:[Assigned To]],Bandwidth!$C$96,tblTasks[[Status]:[Status]],"Demand")))</f>
        <v>0</v>
      </c>
      <c r="AI188" s="27">
        <f ca="1">IF(MONTH(DATE($J$89,$H188,AI$89))&lt;&gt;$H188,"",IF((WORKDAY.INTL(DATE($J$89,$H188,AI$89)-1,1,rng_C_Weekends,rng_C_Holidays))&lt;&gt;DATE($J$89,$H188,AI$89),0,SUMIFS(tblTasks[[Hours Per Day]:[Hours Per Day]],tblTasks[[Start Date]:[Start Date]],"&lt;="&amp;DATE($J$89,$H188,AI$89),tblTasks[[End Date]:[End Date]],"&gt;="&amp;DATE($J$89,$H188,AI$89),tblTasks[[Assigned To]:[Assigned To]],Bandwidth!$C$96,tblTasks[[Status]:[Status]],"Demand")))</f>
        <v>0</v>
      </c>
      <c r="AJ188" s="27">
        <f ca="1">IF(MONTH(DATE($J$89,$H188,AJ$89))&lt;&gt;$H188,"",IF((WORKDAY.INTL(DATE($J$89,$H188,AJ$89)-1,1,rng_C_Weekends,rng_C_Holidays))&lt;&gt;DATE($J$89,$H188,AJ$89),0,SUMIFS(tblTasks[[Hours Per Day]:[Hours Per Day]],tblTasks[[Start Date]:[Start Date]],"&lt;="&amp;DATE($J$89,$H188,AJ$89),tblTasks[[End Date]:[End Date]],"&gt;="&amp;DATE($J$89,$H188,AJ$89),tblTasks[[Assigned To]:[Assigned To]],Bandwidth!$C$96,tblTasks[[Status]:[Status]],"Demand")))</f>
        <v>0</v>
      </c>
      <c r="AK188" s="27">
        <f ca="1">IF(MONTH(DATE($J$89,$H188,AK$89))&lt;&gt;$H188,"",IF((WORKDAY.INTL(DATE($J$89,$H188,AK$89)-1,1,rng_C_Weekends,rng_C_Holidays))&lt;&gt;DATE($J$89,$H188,AK$89),0,SUMIFS(tblTasks[[Hours Per Day]:[Hours Per Day]],tblTasks[[Start Date]:[Start Date]],"&lt;="&amp;DATE($J$89,$H188,AK$89),tblTasks[[End Date]:[End Date]],"&gt;="&amp;DATE($J$89,$H188,AK$89),tblTasks[[Assigned To]:[Assigned To]],Bandwidth!$C$96,tblTasks[[Status]:[Status]],"Demand")))</f>
        <v>0</v>
      </c>
      <c r="AL188" s="27">
        <f ca="1">IF(MONTH(DATE($J$89,$H188,AL$89))&lt;&gt;$H188,"",IF((WORKDAY.INTL(DATE($J$89,$H188,AL$89)-1,1,rng_C_Weekends,rng_C_Holidays))&lt;&gt;DATE($J$89,$H188,AL$89),0,SUMIFS(tblTasks[[Hours Per Day]:[Hours Per Day]],tblTasks[[Start Date]:[Start Date]],"&lt;="&amp;DATE($J$89,$H188,AL$89),tblTasks[[End Date]:[End Date]],"&gt;="&amp;DATE($J$89,$H188,AL$89),tblTasks[[Assigned To]:[Assigned To]],Bandwidth!$C$96,tblTasks[[Status]:[Status]],"Demand")))</f>
        <v>0</v>
      </c>
      <c r="AM188" s="27">
        <f ca="1">IF(MONTH(DATE($J$89,$H188,AM$89))&lt;&gt;$H188,"",IF((WORKDAY.INTL(DATE($J$89,$H188,AM$89)-1,1,rng_C_Weekends,rng_C_Holidays))&lt;&gt;DATE($J$89,$H188,AM$89),0,SUMIFS(tblTasks[[Hours Per Day]:[Hours Per Day]],tblTasks[[Start Date]:[Start Date]],"&lt;="&amp;DATE($J$89,$H188,AM$89),tblTasks[[End Date]:[End Date]],"&gt;="&amp;DATE($J$89,$H188,AM$89),tblTasks[[Assigned To]:[Assigned To]],Bandwidth!$C$96,tblTasks[[Status]:[Status]],"Demand")))</f>
        <v>0</v>
      </c>
      <c r="AN188" s="27">
        <f ca="1">IF(MONTH(DATE($J$89,$H188,AN$89))&lt;&gt;$H188,"",IF((WORKDAY.INTL(DATE($J$89,$H188,AN$89)-1,1,rng_C_Weekends,rng_C_Holidays))&lt;&gt;DATE($J$89,$H188,AN$89),0,SUMIFS(tblTasks[[Hours Per Day]:[Hours Per Day]],tblTasks[[Start Date]:[Start Date]],"&lt;="&amp;DATE($J$89,$H188,AN$89),tblTasks[[End Date]:[End Date]],"&gt;="&amp;DATE($J$89,$H188,AN$89),tblTasks[[Assigned To]:[Assigned To]],Bandwidth!$C$96,tblTasks[[Status]:[Status]],"Demand")))</f>
        <v>0</v>
      </c>
      <c r="AO188" s="27">
        <f ca="1">IF(MONTH(DATE($J$89,$H188,AO$89))&lt;&gt;$H188,"",IF((WORKDAY.INTL(DATE($J$89,$H188,AO$89)-1,1,rng_C_Weekends,rng_C_Holidays))&lt;&gt;DATE($J$89,$H188,AO$89),0,SUMIFS(tblTasks[[Hours Per Day]:[Hours Per Day]],tblTasks[[Start Date]:[Start Date]],"&lt;="&amp;DATE($J$89,$H188,AO$89),tblTasks[[End Date]:[End Date]],"&gt;="&amp;DATE($J$89,$H188,AO$89),tblTasks[[Assigned To]:[Assigned To]],Bandwidth!$C$96,tblTasks[[Status]:[Status]],"Demand")))</f>
        <v>0</v>
      </c>
    </row>
    <row r="189" spans="8:41" ht="30" customHeight="1">
      <c r="H189" s="20">
        <v>8</v>
      </c>
      <c r="J189" s="34" t="s">
        <v>77</v>
      </c>
      <c r="K189" s="27">
        <f ca="1">IF(MONTH(DATE($J$89,$H189,K$89))&lt;&gt;$H189,"",IF((WORKDAY.INTL(DATE($J$89,$H189,K$89)-1,1,rng_C_Weekends,rng_C_Holidays))&lt;&gt;DATE($J$89,$H189,K$89),0,SUMIFS(tblTasks[[Hours Per Day]:[Hours Per Day]],tblTasks[[Start Date]:[Start Date]],"&lt;="&amp;DATE($J$89,$H189,K$89),tblTasks[[End Date]:[End Date]],"&gt;="&amp;DATE($J$89,$H189,K$89),tblTasks[[Assigned To]:[Assigned To]],Bandwidth!$C$96,tblTasks[[Status]:[Status]],"Demand")))</f>
        <v>0</v>
      </c>
      <c r="L189" s="27">
        <f ca="1">IF(MONTH(DATE($J$89,$H189,L$89))&lt;&gt;$H189,"",IF((WORKDAY.INTL(DATE($J$89,$H189,L$89)-1,1,rng_C_Weekends,rng_C_Holidays))&lt;&gt;DATE($J$89,$H189,L$89),0,SUMIFS(tblTasks[[Hours Per Day]:[Hours Per Day]],tblTasks[[Start Date]:[Start Date]],"&lt;="&amp;DATE($J$89,$H189,L$89),tblTasks[[End Date]:[End Date]],"&gt;="&amp;DATE($J$89,$H189,L$89),tblTasks[[Assigned To]:[Assigned To]],Bandwidth!$C$96,tblTasks[[Status]:[Status]],"Demand")))</f>
        <v>0</v>
      </c>
      <c r="M189" s="27">
        <f ca="1">IF(MONTH(DATE($J$89,$H189,M$89))&lt;&gt;$H189,"",IF((WORKDAY.INTL(DATE($J$89,$H189,M$89)-1,1,rng_C_Weekends,rng_C_Holidays))&lt;&gt;DATE($J$89,$H189,M$89),0,SUMIFS(tblTasks[[Hours Per Day]:[Hours Per Day]],tblTasks[[Start Date]:[Start Date]],"&lt;="&amp;DATE($J$89,$H189,M$89),tblTasks[[End Date]:[End Date]],"&gt;="&amp;DATE($J$89,$H189,M$89),tblTasks[[Assigned To]:[Assigned To]],Bandwidth!$C$96,tblTasks[[Status]:[Status]],"Demand")))</f>
        <v>0</v>
      </c>
      <c r="N189" s="27">
        <f ca="1">IF(MONTH(DATE($J$89,$H189,N$89))&lt;&gt;$H189,"",IF((WORKDAY.INTL(DATE($J$89,$H189,N$89)-1,1,rng_C_Weekends,rng_C_Holidays))&lt;&gt;DATE($J$89,$H189,N$89),0,SUMIFS(tblTasks[[Hours Per Day]:[Hours Per Day]],tblTasks[[Start Date]:[Start Date]],"&lt;="&amp;DATE($J$89,$H189,N$89),tblTasks[[End Date]:[End Date]],"&gt;="&amp;DATE($J$89,$H189,N$89),tblTasks[[Assigned To]:[Assigned To]],Bandwidth!$C$96,tblTasks[[Status]:[Status]],"Demand")))</f>
        <v>0</v>
      </c>
      <c r="O189" s="27">
        <f ca="1">IF(MONTH(DATE($J$89,$H189,O$89))&lt;&gt;$H189,"",IF((WORKDAY.INTL(DATE($J$89,$H189,O$89)-1,1,rng_C_Weekends,rng_C_Holidays))&lt;&gt;DATE($J$89,$H189,O$89),0,SUMIFS(tblTasks[[Hours Per Day]:[Hours Per Day]],tblTasks[[Start Date]:[Start Date]],"&lt;="&amp;DATE($J$89,$H189,O$89),tblTasks[[End Date]:[End Date]],"&gt;="&amp;DATE($J$89,$H189,O$89),tblTasks[[Assigned To]:[Assigned To]],Bandwidth!$C$96,tblTasks[[Status]:[Status]],"Demand")))</f>
        <v>0</v>
      </c>
      <c r="P189" s="27">
        <f ca="1">IF(MONTH(DATE($J$89,$H189,P$89))&lt;&gt;$H189,"",IF((WORKDAY.INTL(DATE($J$89,$H189,P$89)-1,1,rng_C_Weekends,rng_C_Holidays))&lt;&gt;DATE($J$89,$H189,P$89),0,SUMIFS(tblTasks[[Hours Per Day]:[Hours Per Day]],tblTasks[[Start Date]:[Start Date]],"&lt;="&amp;DATE($J$89,$H189,P$89),tblTasks[[End Date]:[End Date]],"&gt;="&amp;DATE($J$89,$H189,P$89),tblTasks[[Assigned To]:[Assigned To]],Bandwidth!$C$96,tblTasks[[Status]:[Status]],"Demand")))</f>
        <v>0</v>
      </c>
      <c r="Q189" s="27">
        <f ca="1">IF(MONTH(DATE($J$89,$H189,Q$89))&lt;&gt;$H189,"",IF((WORKDAY.INTL(DATE($J$89,$H189,Q$89)-1,1,rng_C_Weekends,rng_C_Holidays))&lt;&gt;DATE($J$89,$H189,Q$89),0,SUMIFS(tblTasks[[Hours Per Day]:[Hours Per Day]],tblTasks[[Start Date]:[Start Date]],"&lt;="&amp;DATE($J$89,$H189,Q$89),tblTasks[[End Date]:[End Date]],"&gt;="&amp;DATE($J$89,$H189,Q$89),tblTasks[[Assigned To]:[Assigned To]],Bandwidth!$C$96,tblTasks[[Status]:[Status]],"Demand")))</f>
        <v>0</v>
      </c>
      <c r="R189" s="27">
        <f ca="1">IF(MONTH(DATE($J$89,$H189,R$89))&lt;&gt;$H189,"",IF((WORKDAY.INTL(DATE($J$89,$H189,R$89)-1,1,rng_C_Weekends,rng_C_Holidays))&lt;&gt;DATE($J$89,$H189,R$89),0,SUMIFS(tblTasks[[Hours Per Day]:[Hours Per Day]],tblTasks[[Start Date]:[Start Date]],"&lt;="&amp;DATE($J$89,$H189,R$89),tblTasks[[End Date]:[End Date]],"&gt;="&amp;DATE($J$89,$H189,R$89),tblTasks[[Assigned To]:[Assigned To]],Bandwidth!$C$96,tblTasks[[Status]:[Status]],"Demand")))</f>
        <v>0</v>
      </c>
      <c r="S189" s="27">
        <f ca="1">IF(MONTH(DATE($J$89,$H189,S$89))&lt;&gt;$H189,"",IF((WORKDAY.INTL(DATE($J$89,$H189,S$89)-1,1,rng_C_Weekends,rng_C_Holidays))&lt;&gt;DATE($J$89,$H189,S$89),0,SUMIFS(tblTasks[[Hours Per Day]:[Hours Per Day]],tblTasks[[Start Date]:[Start Date]],"&lt;="&amp;DATE($J$89,$H189,S$89),tblTasks[[End Date]:[End Date]],"&gt;="&amp;DATE($J$89,$H189,S$89),tblTasks[[Assigned To]:[Assigned To]],Bandwidth!$C$96,tblTasks[[Status]:[Status]],"Demand")))</f>
        <v>0</v>
      </c>
      <c r="T189" s="27">
        <f ca="1">IF(MONTH(DATE($J$89,$H189,T$89))&lt;&gt;$H189,"",IF((WORKDAY.INTL(DATE($J$89,$H189,T$89)-1,1,rng_C_Weekends,rng_C_Holidays))&lt;&gt;DATE($J$89,$H189,T$89),0,SUMIFS(tblTasks[[Hours Per Day]:[Hours Per Day]],tblTasks[[Start Date]:[Start Date]],"&lt;="&amp;DATE($J$89,$H189,T$89),tblTasks[[End Date]:[End Date]],"&gt;="&amp;DATE($J$89,$H189,T$89),tblTasks[[Assigned To]:[Assigned To]],Bandwidth!$C$96,tblTasks[[Status]:[Status]],"Demand")))</f>
        <v>0</v>
      </c>
      <c r="U189" s="27">
        <f ca="1">IF(MONTH(DATE($J$89,$H189,U$89))&lt;&gt;$H189,"",IF((WORKDAY.INTL(DATE($J$89,$H189,U$89)-1,1,rng_C_Weekends,rng_C_Holidays))&lt;&gt;DATE($J$89,$H189,U$89),0,SUMIFS(tblTasks[[Hours Per Day]:[Hours Per Day]],tblTasks[[Start Date]:[Start Date]],"&lt;="&amp;DATE($J$89,$H189,U$89),tblTasks[[End Date]:[End Date]],"&gt;="&amp;DATE($J$89,$H189,U$89),tblTasks[[Assigned To]:[Assigned To]],Bandwidth!$C$96,tblTasks[[Status]:[Status]],"Demand")))</f>
        <v>0</v>
      </c>
      <c r="V189" s="27">
        <f ca="1">IF(MONTH(DATE($J$89,$H189,V$89))&lt;&gt;$H189,"",IF((WORKDAY.INTL(DATE($J$89,$H189,V$89)-1,1,rng_C_Weekends,rng_C_Holidays))&lt;&gt;DATE($J$89,$H189,V$89),0,SUMIFS(tblTasks[[Hours Per Day]:[Hours Per Day]],tblTasks[[Start Date]:[Start Date]],"&lt;="&amp;DATE($J$89,$H189,V$89),tblTasks[[End Date]:[End Date]],"&gt;="&amp;DATE($J$89,$H189,V$89),tblTasks[[Assigned To]:[Assigned To]],Bandwidth!$C$96,tblTasks[[Status]:[Status]],"Demand")))</f>
        <v>0</v>
      </c>
      <c r="W189" s="27">
        <f ca="1">IF(MONTH(DATE($J$89,$H189,W$89))&lt;&gt;$H189,"",IF((WORKDAY.INTL(DATE($J$89,$H189,W$89)-1,1,rng_C_Weekends,rng_C_Holidays))&lt;&gt;DATE($J$89,$H189,W$89),0,SUMIFS(tblTasks[[Hours Per Day]:[Hours Per Day]],tblTasks[[Start Date]:[Start Date]],"&lt;="&amp;DATE($J$89,$H189,W$89),tblTasks[[End Date]:[End Date]],"&gt;="&amp;DATE($J$89,$H189,W$89),tblTasks[[Assigned To]:[Assigned To]],Bandwidth!$C$96,tblTasks[[Status]:[Status]],"Demand")))</f>
        <v>0</v>
      </c>
      <c r="X189" s="27">
        <f ca="1">IF(MONTH(DATE($J$89,$H189,X$89))&lt;&gt;$H189,"",IF((WORKDAY.INTL(DATE($J$89,$H189,X$89)-1,1,rng_C_Weekends,rng_C_Holidays))&lt;&gt;DATE($J$89,$H189,X$89),0,SUMIFS(tblTasks[[Hours Per Day]:[Hours Per Day]],tblTasks[[Start Date]:[Start Date]],"&lt;="&amp;DATE($J$89,$H189,X$89),tblTasks[[End Date]:[End Date]],"&gt;="&amp;DATE($J$89,$H189,X$89),tblTasks[[Assigned To]:[Assigned To]],Bandwidth!$C$96,tblTasks[[Status]:[Status]],"Demand")))</f>
        <v>0</v>
      </c>
      <c r="Y189" s="27">
        <f ca="1">IF(MONTH(DATE($J$89,$H189,Y$89))&lt;&gt;$H189,"",IF((WORKDAY.INTL(DATE($J$89,$H189,Y$89)-1,1,rng_C_Weekends,rng_C_Holidays))&lt;&gt;DATE($J$89,$H189,Y$89),0,SUMIFS(tblTasks[[Hours Per Day]:[Hours Per Day]],tblTasks[[Start Date]:[Start Date]],"&lt;="&amp;DATE($J$89,$H189,Y$89),tblTasks[[End Date]:[End Date]],"&gt;="&amp;DATE($J$89,$H189,Y$89),tblTasks[[Assigned To]:[Assigned To]],Bandwidth!$C$96,tblTasks[[Status]:[Status]],"Demand")))</f>
        <v>0</v>
      </c>
      <c r="Z189" s="27">
        <f ca="1">IF(MONTH(DATE($J$89,$H189,Z$89))&lt;&gt;$H189,"",IF((WORKDAY.INTL(DATE($J$89,$H189,Z$89)-1,1,rng_C_Weekends,rng_C_Holidays))&lt;&gt;DATE($J$89,$H189,Z$89),0,SUMIFS(tblTasks[[Hours Per Day]:[Hours Per Day]],tblTasks[[Start Date]:[Start Date]],"&lt;="&amp;DATE($J$89,$H189,Z$89),tblTasks[[End Date]:[End Date]],"&gt;="&amp;DATE($J$89,$H189,Z$89),tblTasks[[Assigned To]:[Assigned To]],Bandwidth!$C$96,tblTasks[[Status]:[Status]],"Demand")))</f>
        <v>0</v>
      </c>
      <c r="AA189" s="27">
        <f ca="1">IF(MONTH(DATE($J$89,$H189,AA$89))&lt;&gt;$H189,"",IF((WORKDAY.INTL(DATE($J$89,$H189,AA$89)-1,1,rng_C_Weekends,rng_C_Holidays))&lt;&gt;DATE($J$89,$H189,AA$89),0,SUMIFS(tblTasks[[Hours Per Day]:[Hours Per Day]],tblTasks[[Start Date]:[Start Date]],"&lt;="&amp;DATE($J$89,$H189,AA$89),tblTasks[[End Date]:[End Date]],"&gt;="&amp;DATE($J$89,$H189,AA$89),tblTasks[[Assigned To]:[Assigned To]],Bandwidth!$C$96,tblTasks[[Status]:[Status]],"Demand")))</f>
        <v>0</v>
      </c>
      <c r="AB189" s="27">
        <f ca="1">IF(MONTH(DATE($J$89,$H189,AB$89))&lt;&gt;$H189,"",IF((WORKDAY.INTL(DATE($J$89,$H189,AB$89)-1,1,rng_C_Weekends,rng_C_Holidays))&lt;&gt;DATE($J$89,$H189,AB$89),0,SUMIFS(tblTasks[[Hours Per Day]:[Hours Per Day]],tblTasks[[Start Date]:[Start Date]],"&lt;="&amp;DATE($J$89,$H189,AB$89),tblTasks[[End Date]:[End Date]],"&gt;="&amp;DATE($J$89,$H189,AB$89),tblTasks[[Assigned To]:[Assigned To]],Bandwidth!$C$96,tblTasks[[Status]:[Status]],"Demand")))</f>
        <v>0</v>
      </c>
      <c r="AC189" s="27">
        <f ca="1">IF(MONTH(DATE($J$89,$H189,AC$89))&lt;&gt;$H189,"",IF((WORKDAY.INTL(DATE($J$89,$H189,AC$89)-1,1,rng_C_Weekends,rng_C_Holidays))&lt;&gt;DATE($J$89,$H189,AC$89),0,SUMIFS(tblTasks[[Hours Per Day]:[Hours Per Day]],tblTasks[[Start Date]:[Start Date]],"&lt;="&amp;DATE($J$89,$H189,AC$89),tblTasks[[End Date]:[End Date]],"&gt;="&amp;DATE($J$89,$H189,AC$89),tblTasks[[Assigned To]:[Assigned To]],Bandwidth!$C$96,tblTasks[[Status]:[Status]],"Demand")))</f>
        <v>0</v>
      </c>
      <c r="AD189" s="27">
        <f ca="1">IF(MONTH(DATE($J$89,$H189,AD$89))&lt;&gt;$H189,"",IF((WORKDAY.INTL(DATE($J$89,$H189,AD$89)-1,1,rng_C_Weekends,rng_C_Holidays))&lt;&gt;DATE($J$89,$H189,AD$89),0,SUMIFS(tblTasks[[Hours Per Day]:[Hours Per Day]],tblTasks[[Start Date]:[Start Date]],"&lt;="&amp;DATE($J$89,$H189,AD$89),tblTasks[[End Date]:[End Date]],"&gt;="&amp;DATE($J$89,$H189,AD$89),tblTasks[[Assigned To]:[Assigned To]],Bandwidth!$C$96,tblTasks[[Status]:[Status]],"Demand")))</f>
        <v>0</v>
      </c>
      <c r="AE189" s="27">
        <f ca="1">IF(MONTH(DATE($J$89,$H189,AE$89))&lt;&gt;$H189,"",IF((WORKDAY.INTL(DATE($J$89,$H189,AE$89)-1,1,rng_C_Weekends,rng_C_Holidays))&lt;&gt;DATE($J$89,$H189,AE$89),0,SUMIFS(tblTasks[[Hours Per Day]:[Hours Per Day]],tblTasks[[Start Date]:[Start Date]],"&lt;="&amp;DATE($J$89,$H189,AE$89),tblTasks[[End Date]:[End Date]],"&gt;="&amp;DATE($J$89,$H189,AE$89),tblTasks[[Assigned To]:[Assigned To]],Bandwidth!$C$96,tblTasks[[Status]:[Status]],"Demand")))</f>
        <v>0</v>
      </c>
      <c r="AF189" s="27">
        <f ca="1">IF(MONTH(DATE($J$89,$H189,AF$89))&lt;&gt;$H189,"",IF((WORKDAY.INTL(DATE($J$89,$H189,AF$89)-1,1,rng_C_Weekends,rng_C_Holidays))&lt;&gt;DATE($J$89,$H189,AF$89),0,SUMIFS(tblTasks[[Hours Per Day]:[Hours Per Day]],tblTasks[[Start Date]:[Start Date]],"&lt;="&amp;DATE($J$89,$H189,AF$89),tblTasks[[End Date]:[End Date]],"&gt;="&amp;DATE($J$89,$H189,AF$89),tblTasks[[Assigned To]:[Assigned To]],Bandwidth!$C$96,tblTasks[[Status]:[Status]],"Demand")))</f>
        <v>0</v>
      </c>
      <c r="AG189" s="27">
        <f ca="1">IF(MONTH(DATE($J$89,$H189,AG$89))&lt;&gt;$H189,"",IF((WORKDAY.INTL(DATE($J$89,$H189,AG$89)-1,1,rng_C_Weekends,rng_C_Holidays))&lt;&gt;DATE($J$89,$H189,AG$89),0,SUMIFS(tblTasks[[Hours Per Day]:[Hours Per Day]],tblTasks[[Start Date]:[Start Date]],"&lt;="&amp;DATE($J$89,$H189,AG$89),tblTasks[[End Date]:[End Date]],"&gt;="&amp;DATE($J$89,$H189,AG$89),tblTasks[[Assigned To]:[Assigned To]],Bandwidth!$C$96,tblTasks[[Status]:[Status]],"Demand")))</f>
        <v>0</v>
      </c>
      <c r="AH189" s="27">
        <f ca="1">IF(MONTH(DATE($J$89,$H189,AH$89))&lt;&gt;$H189,"",IF((WORKDAY.INTL(DATE($J$89,$H189,AH$89)-1,1,rng_C_Weekends,rng_C_Holidays))&lt;&gt;DATE($J$89,$H189,AH$89),0,SUMIFS(tblTasks[[Hours Per Day]:[Hours Per Day]],tblTasks[[Start Date]:[Start Date]],"&lt;="&amp;DATE($J$89,$H189,AH$89),tblTasks[[End Date]:[End Date]],"&gt;="&amp;DATE($J$89,$H189,AH$89),tblTasks[[Assigned To]:[Assigned To]],Bandwidth!$C$96,tblTasks[[Status]:[Status]],"Demand")))</f>
        <v>0</v>
      </c>
      <c r="AI189" s="27">
        <f ca="1">IF(MONTH(DATE($J$89,$H189,AI$89))&lt;&gt;$H189,"",IF((WORKDAY.INTL(DATE($J$89,$H189,AI$89)-1,1,rng_C_Weekends,rng_C_Holidays))&lt;&gt;DATE($J$89,$H189,AI$89),0,SUMIFS(tblTasks[[Hours Per Day]:[Hours Per Day]],tblTasks[[Start Date]:[Start Date]],"&lt;="&amp;DATE($J$89,$H189,AI$89),tblTasks[[End Date]:[End Date]],"&gt;="&amp;DATE($J$89,$H189,AI$89),tblTasks[[Assigned To]:[Assigned To]],Bandwidth!$C$96,tblTasks[[Status]:[Status]],"Demand")))</f>
        <v>0</v>
      </c>
      <c r="AJ189" s="27">
        <f ca="1">IF(MONTH(DATE($J$89,$H189,AJ$89))&lt;&gt;$H189,"",IF((WORKDAY.INTL(DATE($J$89,$H189,AJ$89)-1,1,rng_C_Weekends,rng_C_Holidays))&lt;&gt;DATE($J$89,$H189,AJ$89),0,SUMIFS(tblTasks[[Hours Per Day]:[Hours Per Day]],tblTasks[[Start Date]:[Start Date]],"&lt;="&amp;DATE($J$89,$H189,AJ$89),tblTasks[[End Date]:[End Date]],"&gt;="&amp;DATE($J$89,$H189,AJ$89),tblTasks[[Assigned To]:[Assigned To]],Bandwidth!$C$96,tblTasks[[Status]:[Status]],"Demand")))</f>
        <v>0</v>
      </c>
      <c r="AK189" s="27">
        <f ca="1">IF(MONTH(DATE($J$89,$H189,AK$89))&lt;&gt;$H189,"",IF((WORKDAY.INTL(DATE($J$89,$H189,AK$89)-1,1,rng_C_Weekends,rng_C_Holidays))&lt;&gt;DATE($J$89,$H189,AK$89),0,SUMIFS(tblTasks[[Hours Per Day]:[Hours Per Day]],tblTasks[[Start Date]:[Start Date]],"&lt;="&amp;DATE($J$89,$H189,AK$89),tblTasks[[End Date]:[End Date]],"&gt;="&amp;DATE($J$89,$H189,AK$89),tblTasks[[Assigned To]:[Assigned To]],Bandwidth!$C$96,tblTasks[[Status]:[Status]],"Demand")))</f>
        <v>0</v>
      </c>
      <c r="AL189" s="27">
        <f ca="1">IF(MONTH(DATE($J$89,$H189,AL$89))&lt;&gt;$H189,"",IF((WORKDAY.INTL(DATE($J$89,$H189,AL$89)-1,1,rng_C_Weekends,rng_C_Holidays))&lt;&gt;DATE($J$89,$H189,AL$89),0,SUMIFS(tblTasks[[Hours Per Day]:[Hours Per Day]],tblTasks[[Start Date]:[Start Date]],"&lt;="&amp;DATE($J$89,$H189,AL$89),tblTasks[[End Date]:[End Date]],"&gt;="&amp;DATE($J$89,$H189,AL$89),tblTasks[[Assigned To]:[Assigned To]],Bandwidth!$C$96,tblTasks[[Status]:[Status]],"Demand")))</f>
        <v>0</v>
      </c>
      <c r="AM189" s="27">
        <f ca="1">IF(MONTH(DATE($J$89,$H189,AM$89))&lt;&gt;$H189,"",IF((WORKDAY.INTL(DATE($J$89,$H189,AM$89)-1,1,rng_C_Weekends,rng_C_Holidays))&lt;&gt;DATE($J$89,$H189,AM$89),0,SUMIFS(tblTasks[[Hours Per Day]:[Hours Per Day]],tblTasks[[Start Date]:[Start Date]],"&lt;="&amp;DATE($J$89,$H189,AM$89),tblTasks[[End Date]:[End Date]],"&gt;="&amp;DATE($J$89,$H189,AM$89),tblTasks[[Assigned To]:[Assigned To]],Bandwidth!$C$96,tblTasks[[Status]:[Status]],"Demand")))</f>
        <v>0</v>
      </c>
      <c r="AN189" s="27">
        <f ca="1">IF(MONTH(DATE($J$89,$H189,AN$89))&lt;&gt;$H189,"",IF((WORKDAY.INTL(DATE($J$89,$H189,AN$89)-1,1,rng_C_Weekends,rng_C_Holidays))&lt;&gt;DATE($J$89,$H189,AN$89),0,SUMIFS(tblTasks[[Hours Per Day]:[Hours Per Day]],tblTasks[[Start Date]:[Start Date]],"&lt;="&amp;DATE($J$89,$H189,AN$89),tblTasks[[End Date]:[End Date]],"&gt;="&amp;DATE($J$89,$H189,AN$89),tblTasks[[Assigned To]:[Assigned To]],Bandwidth!$C$96,tblTasks[[Status]:[Status]],"Demand")))</f>
        <v>0</v>
      </c>
      <c r="AO189" s="27">
        <f ca="1">IF(MONTH(DATE($J$89,$H189,AO$89))&lt;&gt;$H189,"",IF((WORKDAY.INTL(DATE($J$89,$H189,AO$89)-1,1,rng_C_Weekends,rng_C_Holidays))&lt;&gt;DATE($J$89,$H189,AO$89),0,SUMIFS(tblTasks[[Hours Per Day]:[Hours Per Day]],tblTasks[[Start Date]:[Start Date]],"&lt;="&amp;DATE($J$89,$H189,AO$89),tblTasks[[End Date]:[End Date]],"&gt;="&amp;DATE($J$89,$H189,AO$89),tblTasks[[Assigned To]:[Assigned To]],Bandwidth!$C$96,tblTasks[[Status]:[Status]],"Demand")))</f>
        <v>0</v>
      </c>
    </row>
    <row r="190" spans="8:41" ht="30" customHeight="1">
      <c r="H190" s="20">
        <v>9</v>
      </c>
      <c r="J190" s="34" t="s">
        <v>78</v>
      </c>
      <c r="K190" s="27">
        <f ca="1">IF(MONTH(DATE($J$89,$H190,K$89))&lt;&gt;$H190,"",IF((WORKDAY.INTL(DATE($J$89,$H190,K$89)-1,1,rng_C_Weekends,rng_C_Holidays))&lt;&gt;DATE($J$89,$H190,K$89),0,SUMIFS(tblTasks[[Hours Per Day]:[Hours Per Day]],tblTasks[[Start Date]:[Start Date]],"&lt;="&amp;DATE($J$89,$H190,K$89),tblTasks[[End Date]:[End Date]],"&gt;="&amp;DATE($J$89,$H190,K$89),tblTasks[[Assigned To]:[Assigned To]],Bandwidth!$C$96,tblTasks[[Status]:[Status]],"Demand")))</f>
        <v>0</v>
      </c>
      <c r="L190" s="27">
        <f ca="1">IF(MONTH(DATE($J$89,$H190,L$89))&lt;&gt;$H190,"",IF((WORKDAY.INTL(DATE($J$89,$H190,L$89)-1,1,rng_C_Weekends,rng_C_Holidays))&lt;&gt;DATE($J$89,$H190,L$89),0,SUMIFS(tblTasks[[Hours Per Day]:[Hours Per Day]],tblTasks[[Start Date]:[Start Date]],"&lt;="&amp;DATE($J$89,$H190,L$89),tblTasks[[End Date]:[End Date]],"&gt;="&amp;DATE($J$89,$H190,L$89),tblTasks[[Assigned To]:[Assigned To]],Bandwidth!$C$96,tblTasks[[Status]:[Status]],"Demand")))</f>
        <v>0</v>
      </c>
      <c r="M190" s="27">
        <f ca="1">IF(MONTH(DATE($J$89,$H190,M$89))&lt;&gt;$H190,"",IF((WORKDAY.INTL(DATE($J$89,$H190,M$89)-1,1,rng_C_Weekends,rng_C_Holidays))&lt;&gt;DATE($J$89,$H190,M$89),0,SUMIFS(tblTasks[[Hours Per Day]:[Hours Per Day]],tblTasks[[Start Date]:[Start Date]],"&lt;="&amp;DATE($J$89,$H190,M$89),tblTasks[[End Date]:[End Date]],"&gt;="&amp;DATE($J$89,$H190,M$89),tblTasks[[Assigned To]:[Assigned To]],Bandwidth!$C$96,tblTasks[[Status]:[Status]],"Demand")))</f>
        <v>0</v>
      </c>
      <c r="N190" s="27">
        <f ca="1">IF(MONTH(DATE($J$89,$H190,N$89))&lt;&gt;$H190,"",IF((WORKDAY.INTL(DATE($J$89,$H190,N$89)-1,1,rng_C_Weekends,rng_C_Holidays))&lt;&gt;DATE($J$89,$H190,N$89),0,SUMIFS(tblTasks[[Hours Per Day]:[Hours Per Day]],tblTasks[[Start Date]:[Start Date]],"&lt;="&amp;DATE($J$89,$H190,N$89),tblTasks[[End Date]:[End Date]],"&gt;="&amp;DATE($J$89,$H190,N$89),tblTasks[[Assigned To]:[Assigned To]],Bandwidth!$C$96,tblTasks[[Status]:[Status]],"Demand")))</f>
        <v>3</v>
      </c>
      <c r="O190" s="27">
        <f ca="1">IF(MONTH(DATE($J$89,$H190,O$89))&lt;&gt;$H190,"",IF((WORKDAY.INTL(DATE($J$89,$H190,O$89)-1,1,rng_C_Weekends,rng_C_Holidays))&lt;&gt;DATE($J$89,$H190,O$89),0,SUMIFS(tblTasks[[Hours Per Day]:[Hours Per Day]],tblTasks[[Start Date]:[Start Date]],"&lt;="&amp;DATE($J$89,$H190,O$89),tblTasks[[End Date]:[End Date]],"&gt;="&amp;DATE($J$89,$H190,O$89),tblTasks[[Assigned To]:[Assigned To]],Bandwidth!$C$96,tblTasks[[Status]:[Status]],"Demand")))</f>
        <v>3</v>
      </c>
      <c r="P190" s="27">
        <f ca="1">IF(MONTH(DATE($J$89,$H190,P$89))&lt;&gt;$H190,"",IF((WORKDAY.INTL(DATE($J$89,$H190,P$89)-1,1,rng_C_Weekends,rng_C_Holidays))&lt;&gt;DATE($J$89,$H190,P$89),0,SUMIFS(tblTasks[[Hours Per Day]:[Hours Per Day]],tblTasks[[Start Date]:[Start Date]],"&lt;="&amp;DATE($J$89,$H190,P$89),tblTasks[[End Date]:[End Date]],"&gt;="&amp;DATE($J$89,$H190,P$89),tblTasks[[Assigned To]:[Assigned To]],Bandwidth!$C$96,tblTasks[[Status]:[Status]],"Demand")))</f>
        <v>3</v>
      </c>
      <c r="Q190" s="27">
        <f ca="1">IF(MONTH(DATE($J$89,$H190,Q$89))&lt;&gt;$H190,"",IF((WORKDAY.INTL(DATE($J$89,$H190,Q$89)-1,1,rng_C_Weekends,rng_C_Holidays))&lt;&gt;DATE($J$89,$H190,Q$89),0,SUMIFS(tblTasks[[Hours Per Day]:[Hours Per Day]],tblTasks[[Start Date]:[Start Date]],"&lt;="&amp;DATE($J$89,$H190,Q$89),tblTasks[[End Date]:[End Date]],"&gt;="&amp;DATE($J$89,$H190,Q$89),tblTasks[[Assigned To]:[Assigned To]],Bandwidth!$C$96,tblTasks[[Status]:[Status]],"Demand")))</f>
        <v>0</v>
      </c>
      <c r="R190" s="27">
        <f ca="1">IF(MONTH(DATE($J$89,$H190,R$89))&lt;&gt;$H190,"",IF((WORKDAY.INTL(DATE($J$89,$H190,R$89)-1,1,rng_C_Weekends,rng_C_Holidays))&lt;&gt;DATE($J$89,$H190,R$89),0,SUMIFS(tblTasks[[Hours Per Day]:[Hours Per Day]],tblTasks[[Start Date]:[Start Date]],"&lt;="&amp;DATE($J$89,$H190,R$89),tblTasks[[End Date]:[End Date]],"&gt;="&amp;DATE($J$89,$H190,R$89),tblTasks[[Assigned To]:[Assigned To]],Bandwidth!$C$96,tblTasks[[Status]:[Status]],"Demand")))</f>
        <v>0</v>
      </c>
      <c r="S190" s="27">
        <f ca="1">IF(MONTH(DATE($J$89,$H190,S$89))&lt;&gt;$H190,"",IF((WORKDAY.INTL(DATE($J$89,$H190,S$89)-1,1,rng_C_Weekends,rng_C_Holidays))&lt;&gt;DATE($J$89,$H190,S$89),0,SUMIFS(tblTasks[[Hours Per Day]:[Hours Per Day]],tblTasks[[Start Date]:[Start Date]],"&lt;="&amp;DATE($J$89,$H190,S$89),tblTasks[[End Date]:[End Date]],"&gt;="&amp;DATE($J$89,$H190,S$89),tblTasks[[Assigned To]:[Assigned To]],Bandwidth!$C$96,tblTasks[[Status]:[Status]],"Demand")))</f>
        <v>3</v>
      </c>
      <c r="T190" s="27">
        <f ca="1">IF(MONTH(DATE($J$89,$H190,T$89))&lt;&gt;$H190,"",IF((WORKDAY.INTL(DATE($J$89,$H190,T$89)-1,1,rng_C_Weekends,rng_C_Holidays))&lt;&gt;DATE($J$89,$H190,T$89),0,SUMIFS(tblTasks[[Hours Per Day]:[Hours Per Day]],tblTasks[[Start Date]:[Start Date]],"&lt;="&amp;DATE($J$89,$H190,T$89),tblTasks[[End Date]:[End Date]],"&gt;="&amp;DATE($J$89,$H190,T$89),tblTasks[[Assigned To]:[Assigned To]],Bandwidth!$C$96,tblTasks[[Status]:[Status]],"Demand")))</f>
        <v>3</v>
      </c>
      <c r="U190" s="27">
        <f ca="1">IF(MONTH(DATE($J$89,$H190,U$89))&lt;&gt;$H190,"",IF((WORKDAY.INTL(DATE($J$89,$H190,U$89)-1,1,rng_C_Weekends,rng_C_Holidays))&lt;&gt;DATE($J$89,$H190,U$89),0,SUMIFS(tblTasks[[Hours Per Day]:[Hours Per Day]],tblTasks[[Start Date]:[Start Date]],"&lt;="&amp;DATE($J$89,$H190,U$89),tblTasks[[End Date]:[End Date]],"&gt;="&amp;DATE($J$89,$H190,U$89),tblTasks[[Assigned To]:[Assigned To]],Bandwidth!$C$96,tblTasks[[Status]:[Status]],"Demand")))</f>
        <v>3</v>
      </c>
      <c r="V190" s="27">
        <f ca="1">IF(MONTH(DATE($J$89,$H190,V$89))&lt;&gt;$H190,"",IF((WORKDAY.INTL(DATE($J$89,$H190,V$89)-1,1,rng_C_Weekends,rng_C_Holidays))&lt;&gt;DATE($J$89,$H190,V$89),0,SUMIFS(tblTasks[[Hours Per Day]:[Hours Per Day]],tblTasks[[Start Date]:[Start Date]],"&lt;="&amp;DATE($J$89,$H190,V$89),tblTasks[[End Date]:[End Date]],"&gt;="&amp;DATE($J$89,$H190,V$89),tblTasks[[Assigned To]:[Assigned To]],Bandwidth!$C$96,tblTasks[[Status]:[Status]],"Demand")))</f>
        <v>3</v>
      </c>
      <c r="W190" s="27">
        <f ca="1">IF(MONTH(DATE($J$89,$H190,W$89))&lt;&gt;$H190,"",IF((WORKDAY.INTL(DATE($J$89,$H190,W$89)-1,1,rng_C_Weekends,rng_C_Holidays))&lt;&gt;DATE($J$89,$H190,W$89),0,SUMIFS(tblTasks[[Hours Per Day]:[Hours Per Day]],tblTasks[[Start Date]:[Start Date]],"&lt;="&amp;DATE($J$89,$H190,W$89),tblTasks[[End Date]:[End Date]],"&gt;="&amp;DATE($J$89,$H190,W$89),tblTasks[[Assigned To]:[Assigned To]],Bandwidth!$C$96,tblTasks[[Status]:[Status]],"Demand")))</f>
        <v>3</v>
      </c>
      <c r="X190" s="27">
        <f ca="1">IF(MONTH(DATE($J$89,$H190,X$89))&lt;&gt;$H190,"",IF((WORKDAY.INTL(DATE($J$89,$H190,X$89)-1,1,rng_C_Weekends,rng_C_Holidays))&lt;&gt;DATE($J$89,$H190,X$89),0,SUMIFS(tblTasks[[Hours Per Day]:[Hours Per Day]],tblTasks[[Start Date]:[Start Date]],"&lt;="&amp;DATE($J$89,$H190,X$89),tblTasks[[End Date]:[End Date]],"&gt;="&amp;DATE($J$89,$H190,X$89),tblTasks[[Assigned To]:[Assigned To]],Bandwidth!$C$96,tblTasks[[Status]:[Status]],"Demand")))</f>
        <v>0</v>
      </c>
      <c r="Y190" s="27">
        <f ca="1">IF(MONTH(DATE($J$89,$H190,Y$89))&lt;&gt;$H190,"",IF((WORKDAY.INTL(DATE($J$89,$H190,Y$89)-1,1,rng_C_Weekends,rng_C_Holidays))&lt;&gt;DATE($J$89,$H190,Y$89),0,SUMIFS(tblTasks[[Hours Per Day]:[Hours Per Day]],tblTasks[[Start Date]:[Start Date]],"&lt;="&amp;DATE($J$89,$H190,Y$89),tblTasks[[End Date]:[End Date]],"&gt;="&amp;DATE($J$89,$H190,Y$89),tblTasks[[Assigned To]:[Assigned To]],Bandwidth!$C$96,tblTasks[[Status]:[Status]],"Demand")))</f>
        <v>0</v>
      </c>
      <c r="Z190" s="27">
        <f ca="1">IF(MONTH(DATE($J$89,$H190,Z$89))&lt;&gt;$H190,"",IF((WORKDAY.INTL(DATE($J$89,$H190,Z$89)-1,1,rng_C_Weekends,rng_C_Holidays))&lt;&gt;DATE($J$89,$H190,Z$89),0,SUMIFS(tblTasks[[Hours Per Day]:[Hours Per Day]],tblTasks[[Start Date]:[Start Date]],"&lt;="&amp;DATE($J$89,$H190,Z$89),tblTasks[[End Date]:[End Date]],"&gt;="&amp;DATE($J$89,$H190,Z$89),tblTasks[[Assigned To]:[Assigned To]],Bandwidth!$C$96,tblTasks[[Status]:[Status]],"Demand")))</f>
        <v>3</v>
      </c>
      <c r="AA190" s="27">
        <f ca="1">IF(MONTH(DATE($J$89,$H190,AA$89))&lt;&gt;$H190,"",IF((WORKDAY.INTL(DATE($J$89,$H190,AA$89)-1,1,rng_C_Weekends,rng_C_Holidays))&lt;&gt;DATE($J$89,$H190,AA$89),0,SUMIFS(tblTasks[[Hours Per Day]:[Hours Per Day]],tblTasks[[Start Date]:[Start Date]],"&lt;="&amp;DATE($J$89,$H190,AA$89),tblTasks[[End Date]:[End Date]],"&gt;="&amp;DATE($J$89,$H190,AA$89),tblTasks[[Assigned To]:[Assigned To]],Bandwidth!$C$96,tblTasks[[Status]:[Status]],"Demand")))</f>
        <v>3</v>
      </c>
      <c r="AB190" s="27">
        <f ca="1">IF(MONTH(DATE($J$89,$H190,AB$89))&lt;&gt;$H190,"",IF((WORKDAY.INTL(DATE($J$89,$H190,AB$89)-1,1,rng_C_Weekends,rng_C_Holidays))&lt;&gt;DATE($J$89,$H190,AB$89),0,SUMIFS(tblTasks[[Hours Per Day]:[Hours Per Day]],tblTasks[[Start Date]:[Start Date]],"&lt;="&amp;DATE($J$89,$H190,AB$89),tblTasks[[End Date]:[End Date]],"&gt;="&amp;DATE($J$89,$H190,AB$89),tblTasks[[Assigned To]:[Assigned To]],Bandwidth!$C$96,tblTasks[[Status]:[Status]],"Demand")))</f>
        <v>3</v>
      </c>
      <c r="AC190" s="27">
        <f ca="1">IF(MONTH(DATE($J$89,$H190,AC$89))&lt;&gt;$H190,"",IF((WORKDAY.INTL(DATE($J$89,$H190,AC$89)-1,1,rng_C_Weekends,rng_C_Holidays))&lt;&gt;DATE($J$89,$H190,AC$89),0,SUMIFS(tblTasks[[Hours Per Day]:[Hours Per Day]],tblTasks[[Start Date]:[Start Date]],"&lt;="&amp;DATE($J$89,$H190,AC$89),tblTasks[[End Date]:[End Date]],"&gt;="&amp;DATE($J$89,$H190,AC$89),tblTasks[[Assigned To]:[Assigned To]],Bandwidth!$C$96,tblTasks[[Status]:[Status]],"Demand")))</f>
        <v>3</v>
      </c>
      <c r="AD190" s="27">
        <f ca="1">IF(MONTH(DATE($J$89,$H190,AD$89))&lt;&gt;$H190,"",IF((WORKDAY.INTL(DATE($J$89,$H190,AD$89)-1,1,rng_C_Weekends,rng_C_Holidays))&lt;&gt;DATE($J$89,$H190,AD$89),0,SUMIFS(tblTasks[[Hours Per Day]:[Hours Per Day]],tblTasks[[Start Date]:[Start Date]],"&lt;="&amp;DATE($J$89,$H190,AD$89),tblTasks[[End Date]:[End Date]],"&gt;="&amp;DATE($J$89,$H190,AD$89),tblTasks[[Assigned To]:[Assigned To]],Bandwidth!$C$96,tblTasks[[Status]:[Status]],"Demand")))</f>
        <v>3</v>
      </c>
      <c r="AE190" s="27">
        <f ca="1">IF(MONTH(DATE($J$89,$H190,AE$89))&lt;&gt;$H190,"",IF((WORKDAY.INTL(DATE($J$89,$H190,AE$89)-1,1,rng_C_Weekends,rng_C_Holidays))&lt;&gt;DATE($J$89,$H190,AE$89),0,SUMIFS(tblTasks[[Hours Per Day]:[Hours Per Day]],tblTasks[[Start Date]:[Start Date]],"&lt;="&amp;DATE($J$89,$H190,AE$89),tblTasks[[End Date]:[End Date]],"&gt;="&amp;DATE($J$89,$H190,AE$89),tblTasks[[Assigned To]:[Assigned To]],Bandwidth!$C$96,tblTasks[[Status]:[Status]],"Demand")))</f>
        <v>0</v>
      </c>
      <c r="AF190" s="27">
        <f ca="1">IF(MONTH(DATE($J$89,$H190,AF$89))&lt;&gt;$H190,"",IF((WORKDAY.INTL(DATE($J$89,$H190,AF$89)-1,1,rng_C_Weekends,rng_C_Holidays))&lt;&gt;DATE($J$89,$H190,AF$89),0,SUMIFS(tblTasks[[Hours Per Day]:[Hours Per Day]],tblTasks[[Start Date]:[Start Date]],"&lt;="&amp;DATE($J$89,$H190,AF$89),tblTasks[[End Date]:[End Date]],"&gt;="&amp;DATE($J$89,$H190,AF$89),tblTasks[[Assigned To]:[Assigned To]],Bandwidth!$C$96,tblTasks[[Status]:[Status]],"Demand")))</f>
        <v>0</v>
      </c>
      <c r="AG190" s="27">
        <f ca="1">IF(MONTH(DATE($J$89,$H190,AG$89))&lt;&gt;$H190,"",IF((WORKDAY.INTL(DATE($J$89,$H190,AG$89)-1,1,rng_C_Weekends,rng_C_Holidays))&lt;&gt;DATE($J$89,$H190,AG$89),0,SUMIFS(tblTasks[[Hours Per Day]:[Hours Per Day]],tblTasks[[Start Date]:[Start Date]],"&lt;="&amp;DATE($J$89,$H190,AG$89),tblTasks[[End Date]:[End Date]],"&gt;="&amp;DATE($J$89,$H190,AG$89),tblTasks[[Assigned To]:[Assigned To]],Bandwidth!$C$96,tblTasks[[Status]:[Status]],"Demand")))</f>
        <v>3</v>
      </c>
      <c r="AH190" s="27">
        <f ca="1">IF(MONTH(DATE($J$89,$H190,AH$89))&lt;&gt;$H190,"",IF((WORKDAY.INTL(DATE($J$89,$H190,AH$89)-1,1,rng_C_Weekends,rng_C_Holidays))&lt;&gt;DATE($J$89,$H190,AH$89),0,SUMIFS(tblTasks[[Hours Per Day]:[Hours Per Day]],tblTasks[[Start Date]:[Start Date]],"&lt;="&amp;DATE($J$89,$H190,AH$89),tblTasks[[End Date]:[End Date]],"&gt;="&amp;DATE($J$89,$H190,AH$89),tblTasks[[Assigned To]:[Assigned To]],Bandwidth!$C$96,tblTasks[[Status]:[Status]],"Demand")))</f>
        <v>3</v>
      </c>
      <c r="AI190" s="27">
        <f ca="1">IF(MONTH(DATE($J$89,$H190,AI$89))&lt;&gt;$H190,"",IF((WORKDAY.INTL(DATE($J$89,$H190,AI$89)-1,1,rng_C_Weekends,rng_C_Holidays))&lt;&gt;DATE($J$89,$H190,AI$89),0,SUMIFS(tblTasks[[Hours Per Day]:[Hours Per Day]],tblTasks[[Start Date]:[Start Date]],"&lt;="&amp;DATE($J$89,$H190,AI$89),tblTasks[[End Date]:[End Date]],"&gt;="&amp;DATE($J$89,$H190,AI$89),tblTasks[[Assigned To]:[Assigned To]],Bandwidth!$C$96,tblTasks[[Status]:[Status]],"Demand")))</f>
        <v>3</v>
      </c>
      <c r="AJ190" s="27">
        <f ca="1">IF(MONTH(DATE($J$89,$H190,AJ$89))&lt;&gt;$H190,"",IF((WORKDAY.INTL(DATE($J$89,$H190,AJ$89)-1,1,rng_C_Weekends,rng_C_Holidays))&lt;&gt;DATE($J$89,$H190,AJ$89),0,SUMIFS(tblTasks[[Hours Per Day]:[Hours Per Day]],tblTasks[[Start Date]:[Start Date]],"&lt;="&amp;DATE($J$89,$H190,AJ$89),tblTasks[[End Date]:[End Date]],"&gt;="&amp;DATE($J$89,$H190,AJ$89),tblTasks[[Assigned To]:[Assigned To]],Bandwidth!$C$96,tblTasks[[Status]:[Status]],"Demand")))</f>
        <v>3</v>
      </c>
      <c r="AK190" s="27">
        <f ca="1">IF(MONTH(DATE($J$89,$H190,AK$89))&lt;&gt;$H190,"",IF((WORKDAY.INTL(DATE($J$89,$H190,AK$89)-1,1,rng_C_Weekends,rng_C_Holidays))&lt;&gt;DATE($J$89,$H190,AK$89),0,SUMIFS(tblTasks[[Hours Per Day]:[Hours Per Day]],tblTasks[[Start Date]:[Start Date]],"&lt;="&amp;DATE($J$89,$H190,AK$89),tblTasks[[End Date]:[End Date]],"&gt;="&amp;DATE($J$89,$H190,AK$89),tblTasks[[Assigned To]:[Assigned To]],Bandwidth!$C$96,tblTasks[[Status]:[Status]],"Demand")))</f>
        <v>3</v>
      </c>
      <c r="AL190" s="27">
        <f ca="1">IF(MONTH(DATE($J$89,$H190,AL$89))&lt;&gt;$H190,"",IF((WORKDAY.INTL(DATE($J$89,$H190,AL$89)-1,1,rng_C_Weekends,rng_C_Holidays))&lt;&gt;DATE($J$89,$H190,AL$89),0,SUMIFS(tblTasks[[Hours Per Day]:[Hours Per Day]],tblTasks[[Start Date]:[Start Date]],"&lt;="&amp;DATE($J$89,$H190,AL$89),tblTasks[[End Date]:[End Date]],"&gt;="&amp;DATE($J$89,$H190,AL$89),tblTasks[[Assigned To]:[Assigned To]],Bandwidth!$C$96,tblTasks[[Status]:[Status]],"Demand")))</f>
        <v>0</v>
      </c>
      <c r="AM190" s="27">
        <f ca="1">IF(MONTH(DATE($J$89,$H190,AM$89))&lt;&gt;$H190,"",IF((WORKDAY.INTL(DATE($J$89,$H190,AM$89)-1,1,rng_C_Weekends,rng_C_Holidays))&lt;&gt;DATE($J$89,$H190,AM$89),0,SUMIFS(tblTasks[[Hours Per Day]:[Hours Per Day]],tblTasks[[Start Date]:[Start Date]],"&lt;="&amp;DATE($J$89,$H190,AM$89),tblTasks[[End Date]:[End Date]],"&gt;="&amp;DATE($J$89,$H190,AM$89),tblTasks[[Assigned To]:[Assigned To]],Bandwidth!$C$96,tblTasks[[Status]:[Status]],"Demand")))</f>
        <v>0</v>
      </c>
      <c r="AN190" s="27">
        <f ca="1">IF(MONTH(DATE($J$89,$H190,AN$89))&lt;&gt;$H190,"",IF((WORKDAY.INTL(DATE($J$89,$H190,AN$89)-1,1,rng_C_Weekends,rng_C_Holidays))&lt;&gt;DATE($J$89,$H190,AN$89),0,SUMIFS(tblTasks[[Hours Per Day]:[Hours Per Day]],tblTasks[[Start Date]:[Start Date]],"&lt;="&amp;DATE($J$89,$H190,AN$89),tblTasks[[End Date]:[End Date]],"&gt;="&amp;DATE($J$89,$H190,AN$89),tblTasks[[Assigned To]:[Assigned To]],Bandwidth!$C$96,tblTasks[[Status]:[Status]],"Demand")))</f>
        <v>3</v>
      </c>
      <c r="AO190" s="27" t="str">
        <f ca="1">IF(MONTH(DATE($J$89,$H190,AO$89))&lt;&gt;$H190,"",IF((WORKDAY.INTL(DATE($J$89,$H190,AO$89)-1,1,rng_C_Weekends,rng_C_Holidays))&lt;&gt;DATE($J$89,$H190,AO$89),0,SUMIFS(tblTasks[[Hours Per Day]:[Hours Per Day]],tblTasks[[Start Date]:[Start Date]],"&lt;="&amp;DATE($J$89,$H190,AO$89),tblTasks[[End Date]:[End Date]],"&gt;="&amp;DATE($J$89,$H190,AO$89),tblTasks[[Assigned To]:[Assigned To]],Bandwidth!$C$96,tblTasks[[Status]:[Status]],"Demand")))</f>
        <v/>
      </c>
    </row>
    <row r="191" spans="8:41" ht="30" customHeight="1">
      <c r="H191" s="20">
        <v>10</v>
      </c>
      <c r="J191" s="34" t="s">
        <v>79</v>
      </c>
      <c r="K191" s="27">
        <f ca="1">IF(MONTH(DATE($J$89,$H191,K$89))&lt;&gt;$H191,"",IF((WORKDAY.INTL(DATE($J$89,$H191,K$89)-1,1,rng_C_Weekends,rng_C_Holidays))&lt;&gt;DATE($J$89,$H191,K$89),0,SUMIFS(tblTasks[[Hours Per Day]:[Hours Per Day]],tblTasks[[Start Date]:[Start Date]],"&lt;="&amp;DATE($J$89,$H191,K$89),tblTasks[[End Date]:[End Date]],"&gt;="&amp;DATE($J$89,$H191,K$89),tblTasks[[Assigned To]:[Assigned To]],Bandwidth!$C$96,tblTasks[[Status]:[Status]],"Demand")))</f>
        <v>3</v>
      </c>
      <c r="L191" s="27">
        <f ca="1">IF(MONTH(DATE($J$89,$H191,L$89))&lt;&gt;$H191,"",IF((WORKDAY.INTL(DATE($J$89,$H191,L$89)-1,1,rng_C_Weekends,rng_C_Holidays))&lt;&gt;DATE($J$89,$H191,L$89),0,SUMIFS(tblTasks[[Hours Per Day]:[Hours Per Day]],tblTasks[[Start Date]:[Start Date]],"&lt;="&amp;DATE($J$89,$H191,L$89),tblTasks[[End Date]:[End Date]],"&gt;="&amp;DATE($J$89,$H191,L$89),tblTasks[[Assigned To]:[Assigned To]],Bandwidth!$C$96,tblTasks[[Status]:[Status]],"Demand")))</f>
        <v>3</v>
      </c>
      <c r="M191" s="27">
        <f ca="1">IF(MONTH(DATE($J$89,$H191,M$89))&lt;&gt;$H191,"",IF((WORKDAY.INTL(DATE($J$89,$H191,M$89)-1,1,rng_C_Weekends,rng_C_Holidays))&lt;&gt;DATE($J$89,$H191,M$89),0,SUMIFS(tblTasks[[Hours Per Day]:[Hours Per Day]],tblTasks[[Start Date]:[Start Date]],"&lt;="&amp;DATE($J$89,$H191,M$89),tblTasks[[End Date]:[End Date]],"&gt;="&amp;DATE($J$89,$H191,M$89),tblTasks[[Assigned To]:[Assigned To]],Bandwidth!$C$96,tblTasks[[Status]:[Status]],"Demand")))</f>
        <v>3</v>
      </c>
      <c r="N191" s="27">
        <f ca="1">IF(MONTH(DATE($J$89,$H191,N$89))&lt;&gt;$H191,"",IF((WORKDAY.INTL(DATE($J$89,$H191,N$89)-1,1,rng_C_Weekends,rng_C_Holidays))&lt;&gt;DATE($J$89,$H191,N$89),0,SUMIFS(tblTasks[[Hours Per Day]:[Hours Per Day]],tblTasks[[Start Date]:[Start Date]],"&lt;="&amp;DATE($J$89,$H191,N$89),tblTasks[[End Date]:[End Date]],"&gt;="&amp;DATE($J$89,$H191,N$89),tblTasks[[Assigned To]:[Assigned To]],Bandwidth!$C$96,tblTasks[[Status]:[Status]],"Demand")))</f>
        <v>3</v>
      </c>
      <c r="O191" s="27">
        <f ca="1">IF(MONTH(DATE($J$89,$H191,O$89))&lt;&gt;$H191,"",IF((WORKDAY.INTL(DATE($J$89,$H191,O$89)-1,1,rng_C_Weekends,rng_C_Holidays))&lt;&gt;DATE($J$89,$H191,O$89),0,SUMIFS(tblTasks[[Hours Per Day]:[Hours Per Day]],tblTasks[[Start Date]:[Start Date]],"&lt;="&amp;DATE($J$89,$H191,O$89),tblTasks[[End Date]:[End Date]],"&gt;="&amp;DATE($J$89,$H191,O$89),tblTasks[[Assigned To]:[Assigned To]],Bandwidth!$C$96,tblTasks[[Status]:[Status]],"Demand")))</f>
        <v>0</v>
      </c>
      <c r="P191" s="27">
        <f ca="1">IF(MONTH(DATE($J$89,$H191,P$89))&lt;&gt;$H191,"",IF((WORKDAY.INTL(DATE($J$89,$H191,P$89)-1,1,rng_C_Weekends,rng_C_Holidays))&lt;&gt;DATE($J$89,$H191,P$89),0,SUMIFS(tblTasks[[Hours Per Day]:[Hours Per Day]],tblTasks[[Start Date]:[Start Date]],"&lt;="&amp;DATE($J$89,$H191,P$89),tblTasks[[End Date]:[End Date]],"&gt;="&amp;DATE($J$89,$H191,P$89),tblTasks[[Assigned To]:[Assigned To]],Bandwidth!$C$96,tblTasks[[Status]:[Status]],"Demand")))</f>
        <v>0</v>
      </c>
      <c r="Q191" s="27">
        <f ca="1">IF(MONTH(DATE($J$89,$H191,Q$89))&lt;&gt;$H191,"",IF((WORKDAY.INTL(DATE($J$89,$H191,Q$89)-1,1,rng_C_Weekends,rng_C_Holidays))&lt;&gt;DATE($J$89,$H191,Q$89),0,SUMIFS(tblTasks[[Hours Per Day]:[Hours Per Day]],tblTasks[[Start Date]:[Start Date]],"&lt;="&amp;DATE($J$89,$H191,Q$89),tblTasks[[End Date]:[End Date]],"&gt;="&amp;DATE($J$89,$H191,Q$89),tblTasks[[Assigned To]:[Assigned To]],Bandwidth!$C$96,tblTasks[[Status]:[Status]],"Demand")))</f>
        <v>3</v>
      </c>
      <c r="R191" s="27">
        <f ca="1">IF(MONTH(DATE($J$89,$H191,R$89))&lt;&gt;$H191,"",IF((WORKDAY.INTL(DATE($J$89,$H191,R$89)-1,1,rng_C_Weekends,rng_C_Holidays))&lt;&gt;DATE($J$89,$H191,R$89),0,SUMIFS(tblTasks[[Hours Per Day]:[Hours Per Day]],tblTasks[[Start Date]:[Start Date]],"&lt;="&amp;DATE($J$89,$H191,R$89),tblTasks[[End Date]:[End Date]],"&gt;="&amp;DATE($J$89,$H191,R$89),tblTasks[[Assigned To]:[Assigned To]],Bandwidth!$C$96,tblTasks[[Status]:[Status]],"Demand")))</f>
        <v>3</v>
      </c>
      <c r="S191" s="27">
        <f ca="1">IF(MONTH(DATE($J$89,$H191,S$89))&lt;&gt;$H191,"",IF((WORKDAY.INTL(DATE($J$89,$H191,S$89)-1,1,rng_C_Weekends,rng_C_Holidays))&lt;&gt;DATE($J$89,$H191,S$89),0,SUMIFS(tblTasks[[Hours Per Day]:[Hours Per Day]],tblTasks[[Start Date]:[Start Date]],"&lt;="&amp;DATE($J$89,$H191,S$89),tblTasks[[End Date]:[End Date]],"&gt;="&amp;DATE($J$89,$H191,S$89),tblTasks[[Assigned To]:[Assigned To]],Bandwidth!$C$96,tblTasks[[Status]:[Status]],"Demand")))</f>
        <v>3</v>
      </c>
      <c r="T191" s="27">
        <f ca="1">IF(MONTH(DATE($J$89,$H191,T$89))&lt;&gt;$H191,"",IF((WORKDAY.INTL(DATE($J$89,$H191,T$89)-1,1,rng_C_Weekends,rng_C_Holidays))&lt;&gt;DATE($J$89,$H191,T$89),0,SUMIFS(tblTasks[[Hours Per Day]:[Hours Per Day]],tblTasks[[Start Date]:[Start Date]],"&lt;="&amp;DATE($J$89,$H191,T$89),tblTasks[[End Date]:[End Date]],"&gt;="&amp;DATE($J$89,$H191,T$89),tblTasks[[Assigned To]:[Assigned To]],Bandwidth!$C$96,tblTasks[[Status]:[Status]],"Demand")))</f>
        <v>3</v>
      </c>
      <c r="U191" s="27">
        <f ca="1">IF(MONTH(DATE($J$89,$H191,U$89))&lt;&gt;$H191,"",IF((WORKDAY.INTL(DATE($J$89,$H191,U$89)-1,1,rng_C_Weekends,rng_C_Holidays))&lt;&gt;DATE($J$89,$H191,U$89),0,SUMIFS(tblTasks[[Hours Per Day]:[Hours Per Day]],tblTasks[[Start Date]:[Start Date]],"&lt;="&amp;DATE($J$89,$H191,U$89),tblTasks[[End Date]:[End Date]],"&gt;="&amp;DATE($J$89,$H191,U$89),tblTasks[[Assigned To]:[Assigned To]],Bandwidth!$C$96,tblTasks[[Status]:[Status]],"Demand")))</f>
        <v>3</v>
      </c>
      <c r="V191" s="27">
        <f ca="1">IF(MONTH(DATE($J$89,$H191,V$89))&lt;&gt;$H191,"",IF((WORKDAY.INTL(DATE($J$89,$H191,V$89)-1,1,rng_C_Weekends,rng_C_Holidays))&lt;&gt;DATE($J$89,$H191,V$89),0,SUMIFS(tblTasks[[Hours Per Day]:[Hours Per Day]],tblTasks[[Start Date]:[Start Date]],"&lt;="&amp;DATE($J$89,$H191,V$89),tblTasks[[End Date]:[End Date]],"&gt;="&amp;DATE($J$89,$H191,V$89),tblTasks[[Assigned To]:[Assigned To]],Bandwidth!$C$96,tblTasks[[Status]:[Status]],"Demand")))</f>
        <v>0</v>
      </c>
      <c r="W191" s="27">
        <f ca="1">IF(MONTH(DATE($J$89,$H191,W$89))&lt;&gt;$H191,"",IF((WORKDAY.INTL(DATE($J$89,$H191,W$89)-1,1,rng_C_Weekends,rng_C_Holidays))&lt;&gt;DATE($J$89,$H191,W$89),0,SUMIFS(tblTasks[[Hours Per Day]:[Hours Per Day]],tblTasks[[Start Date]:[Start Date]],"&lt;="&amp;DATE($J$89,$H191,W$89),tblTasks[[End Date]:[End Date]],"&gt;="&amp;DATE($J$89,$H191,W$89),tblTasks[[Assigned To]:[Assigned To]],Bandwidth!$C$96,tblTasks[[Status]:[Status]],"Demand")))</f>
        <v>0</v>
      </c>
      <c r="X191" s="27">
        <f ca="1">IF(MONTH(DATE($J$89,$H191,X$89))&lt;&gt;$H191,"",IF((WORKDAY.INTL(DATE($J$89,$H191,X$89)-1,1,rng_C_Weekends,rng_C_Holidays))&lt;&gt;DATE($J$89,$H191,X$89),0,SUMIFS(tblTasks[[Hours Per Day]:[Hours Per Day]],tblTasks[[Start Date]:[Start Date]],"&lt;="&amp;DATE($J$89,$H191,X$89),tblTasks[[End Date]:[End Date]],"&gt;="&amp;DATE($J$89,$H191,X$89),tblTasks[[Assigned To]:[Assigned To]],Bandwidth!$C$96,tblTasks[[Status]:[Status]],"Demand")))</f>
        <v>3</v>
      </c>
      <c r="Y191" s="27">
        <f ca="1">IF(MONTH(DATE($J$89,$H191,Y$89))&lt;&gt;$H191,"",IF((WORKDAY.INTL(DATE($J$89,$H191,Y$89)-1,1,rng_C_Weekends,rng_C_Holidays))&lt;&gt;DATE($J$89,$H191,Y$89),0,SUMIFS(tblTasks[[Hours Per Day]:[Hours Per Day]],tblTasks[[Start Date]:[Start Date]],"&lt;="&amp;DATE($J$89,$H191,Y$89),tblTasks[[End Date]:[End Date]],"&gt;="&amp;DATE($J$89,$H191,Y$89),tblTasks[[Assigned To]:[Assigned To]],Bandwidth!$C$96,tblTasks[[Status]:[Status]],"Demand")))</f>
        <v>3</v>
      </c>
      <c r="Z191" s="27">
        <f ca="1">IF(MONTH(DATE($J$89,$H191,Z$89))&lt;&gt;$H191,"",IF((WORKDAY.INTL(DATE($J$89,$H191,Z$89)-1,1,rng_C_Weekends,rng_C_Holidays))&lt;&gt;DATE($J$89,$H191,Z$89),0,SUMIFS(tblTasks[[Hours Per Day]:[Hours Per Day]],tblTasks[[Start Date]:[Start Date]],"&lt;="&amp;DATE($J$89,$H191,Z$89),tblTasks[[End Date]:[End Date]],"&gt;="&amp;DATE($J$89,$H191,Z$89),tblTasks[[Assigned To]:[Assigned To]],Bandwidth!$C$96,tblTasks[[Status]:[Status]],"Demand")))</f>
        <v>3</v>
      </c>
      <c r="AA191" s="27">
        <f ca="1">IF(MONTH(DATE($J$89,$H191,AA$89))&lt;&gt;$H191,"",IF((WORKDAY.INTL(DATE($J$89,$H191,AA$89)-1,1,rng_C_Weekends,rng_C_Holidays))&lt;&gt;DATE($J$89,$H191,AA$89),0,SUMIFS(tblTasks[[Hours Per Day]:[Hours Per Day]],tblTasks[[Start Date]:[Start Date]],"&lt;="&amp;DATE($J$89,$H191,AA$89),tblTasks[[End Date]:[End Date]],"&gt;="&amp;DATE($J$89,$H191,AA$89),tblTasks[[Assigned To]:[Assigned To]],Bandwidth!$C$96,tblTasks[[Status]:[Status]],"Demand")))</f>
        <v>3</v>
      </c>
      <c r="AB191" s="27">
        <f ca="1">IF(MONTH(DATE($J$89,$H191,AB$89))&lt;&gt;$H191,"",IF((WORKDAY.INTL(DATE($J$89,$H191,AB$89)-1,1,rng_C_Weekends,rng_C_Holidays))&lt;&gt;DATE($J$89,$H191,AB$89),0,SUMIFS(tblTasks[[Hours Per Day]:[Hours Per Day]],tblTasks[[Start Date]:[Start Date]],"&lt;="&amp;DATE($J$89,$H191,AB$89),tblTasks[[End Date]:[End Date]],"&gt;="&amp;DATE($J$89,$H191,AB$89),tblTasks[[Assigned To]:[Assigned To]],Bandwidth!$C$96,tblTasks[[Status]:[Status]],"Demand")))</f>
        <v>3</v>
      </c>
      <c r="AC191" s="27">
        <f ca="1">IF(MONTH(DATE($J$89,$H191,AC$89))&lt;&gt;$H191,"",IF((WORKDAY.INTL(DATE($J$89,$H191,AC$89)-1,1,rng_C_Weekends,rng_C_Holidays))&lt;&gt;DATE($J$89,$H191,AC$89),0,SUMIFS(tblTasks[[Hours Per Day]:[Hours Per Day]],tblTasks[[Start Date]:[Start Date]],"&lt;="&amp;DATE($J$89,$H191,AC$89),tblTasks[[End Date]:[End Date]],"&gt;="&amp;DATE($J$89,$H191,AC$89),tblTasks[[Assigned To]:[Assigned To]],Bandwidth!$C$96,tblTasks[[Status]:[Status]],"Demand")))</f>
        <v>0</v>
      </c>
      <c r="AD191" s="27">
        <f ca="1">IF(MONTH(DATE($J$89,$H191,AD$89))&lt;&gt;$H191,"",IF((WORKDAY.INTL(DATE($J$89,$H191,AD$89)-1,1,rng_C_Weekends,rng_C_Holidays))&lt;&gt;DATE($J$89,$H191,AD$89),0,SUMIFS(tblTasks[[Hours Per Day]:[Hours Per Day]],tblTasks[[Start Date]:[Start Date]],"&lt;="&amp;DATE($J$89,$H191,AD$89),tblTasks[[End Date]:[End Date]],"&gt;="&amp;DATE($J$89,$H191,AD$89),tblTasks[[Assigned To]:[Assigned To]],Bandwidth!$C$96,tblTasks[[Status]:[Status]],"Demand")))</f>
        <v>0</v>
      </c>
      <c r="AE191" s="27">
        <f ca="1">IF(MONTH(DATE($J$89,$H191,AE$89))&lt;&gt;$H191,"",IF((WORKDAY.INTL(DATE($J$89,$H191,AE$89)-1,1,rng_C_Weekends,rng_C_Holidays))&lt;&gt;DATE($J$89,$H191,AE$89),0,SUMIFS(tblTasks[[Hours Per Day]:[Hours Per Day]],tblTasks[[Start Date]:[Start Date]],"&lt;="&amp;DATE($J$89,$H191,AE$89),tblTasks[[End Date]:[End Date]],"&gt;="&amp;DATE($J$89,$H191,AE$89),tblTasks[[Assigned To]:[Assigned To]],Bandwidth!$C$96,tblTasks[[Status]:[Status]],"Demand")))</f>
        <v>3</v>
      </c>
      <c r="AF191" s="27">
        <f ca="1">IF(MONTH(DATE($J$89,$H191,AF$89))&lt;&gt;$H191,"",IF((WORKDAY.INTL(DATE($J$89,$H191,AF$89)-1,1,rng_C_Weekends,rng_C_Holidays))&lt;&gt;DATE($J$89,$H191,AF$89),0,SUMIFS(tblTasks[[Hours Per Day]:[Hours Per Day]],tblTasks[[Start Date]:[Start Date]],"&lt;="&amp;DATE($J$89,$H191,AF$89),tblTasks[[End Date]:[End Date]],"&gt;="&amp;DATE($J$89,$H191,AF$89),tblTasks[[Assigned To]:[Assigned To]],Bandwidth!$C$96,tblTasks[[Status]:[Status]],"Demand")))</f>
        <v>3</v>
      </c>
      <c r="AG191" s="27">
        <f ca="1">IF(MONTH(DATE($J$89,$H191,AG$89))&lt;&gt;$H191,"",IF((WORKDAY.INTL(DATE($J$89,$H191,AG$89)-1,1,rng_C_Weekends,rng_C_Holidays))&lt;&gt;DATE($J$89,$H191,AG$89),0,SUMIFS(tblTasks[[Hours Per Day]:[Hours Per Day]],tblTasks[[Start Date]:[Start Date]],"&lt;="&amp;DATE($J$89,$H191,AG$89),tblTasks[[End Date]:[End Date]],"&gt;="&amp;DATE($J$89,$H191,AG$89),tblTasks[[Assigned To]:[Assigned To]],Bandwidth!$C$96,tblTasks[[Status]:[Status]],"Demand")))</f>
        <v>3</v>
      </c>
      <c r="AH191" s="27">
        <f ca="1">IF(MONTH(DATE($J$89,$H191,AH$89))&lt;&gt;$H191,"",IF((WORKDAY.INTL(DATE($J$89,$H191,AH$89)-1,1,rng_C_Weekends,rng_C_Holidays))&lt;&gt;DATE($J$89,$H191,AH$89),0,SUMIFS(tblTasks[[Hours Per Day]:[Hours Per Day]],tblTasks[[Start Date]:[Start Date]],"&lt;="&amp;DATE($J$89,$H191,AH$89),tblTasks[[End Date]:[End Date]],"&gt;="&amp;DATE($J$89,$H191,AH$89),tblTasks[[Assigned To]:[Assigned To]],Bandwidth!$C$96,tblTasks[[Status]:[Status]],"Demand")))</f>
        <v>3</v>
      </c>
      <c r="AI191" s="27">
        <f ca="1">IF(MONTH(DATE($J$89,$H191,AI$89))&lt;&gt;$H191,"",IF((WORKDAY.INTL(DATE($J$89,$H191,AI$89)-1,1,rng_C_Weekends,rng_C_Holidays))&lt;&gt;DATE($J$89,$H191,AI$89),0,SUMIFS(tblTasks[[Hours Per Day]:[Hours Per Day]],tblTasks[[Start Date]:[Start Date]],"&lt;="&amp;DATE($J$89,$H191,AI$89),tblTasks[[End Date]:[End Date]],"&gt;="&amp;DATE($J$89,$H191,AI$89),tblTasks[[Assigned To]:[Assigned To]],Bandwidth!$C$96,tblTasks[[Status]:[Status]],"Demand")))</f>
        <v>3</v>
      </c>
      <c r="AJ191" s="27">
        <f ca="1">IF(MONTH(DATE($J$89,$H191,AJ$89))&lt;&gt;$H191,"",IF((WORKDAY.INTL(DATE($J$89,$H191,AJ$89)-1,1,rng_C_Weekends,rng_C_Holidays))&lt;&gt;DATE($J$89,$H191,AJ$89),0,SUMIFS(tblTasks[[Hours Per Day]:[Hours Per Day]],tblTasks[[Start Date]:[Start Date]],"&lt;="&amp;DATE($J$89,$H191,AJ$89),tblTasks[[End Date]:[End Date]],"&gt;="&amp;DATE($J$89,$H191,AJ$89),tblTasks[[Assigned To]:[Assigned To]],Bandwidth!$C$96,tblTasks[[Status]:[Status]],"Demand")))</f>
        <v>0</v>
      </c>
      <c r="AK191" s="27">
        <f ca="1">IF(MONTH(DATE($J$89,$H191,AK$89))&lt;&gt;$H191,"",IF((WORKDAY.INTL(DATE($J$89,$H191,AK$89)-1,1,rng_C_Weekends,rng_C_Holidays))&lt;&gt;DATE($J$89,$H191,AK$89),0,SUMIFS(tblTasks[[Hours Per Day]:[Hours Per Day]],tblTasks[[Start Date]:[Start Date]],"&lt;="&amp;DATE($J$89,$H191,AK$89),tblTasks[[End Date]:[End Date]],"&gt;="&amp;DATE($J$89,$H191,AK$89),tblTasks[[Assigned To]:[Assigned To]],Bandwidth!$C$96,tblTasks[[Status]:[Status]],"Demand")))</f>
        <v>0</v>
      </c>
      <c r="AL191" s="27">
        <f ca="1">IF(MONTH(DATE($J$89,$H191,AL$89))&lt;&gt;$H191,"",IF((WORKDAY.INTL(DATE($J$89,$H191,AL$89)-1,1,rng_C_Weekends,rng_C_Holidays))&lt;&gt;DATE($J$89,$H191,AL$89),0,SUMIFS(tblTasks[[Hours Per Day]:[Hours Per Day]],tblTasks[[Start Date]:[Start Date]],"&lt;="&amp;DATE($J$89,$H191,AL$89),tblTasks[[End Date]:[End Date]],"&gt;="&amp;DATE($J$89,$H191,AL$89),tblTasks[[Assigned To]:[Assigned To]],Bandwidth!$C$96,tblTasks[[Status]:[Status]],"Demand")))</f>
        <v>3</v>
      </c>
      <c r="AM191" s="27">
        <f ca="1">IF(MONTH(DATE($J$89,$H191,AM$89))&lt;&gt;$H191,"",IF((WORKDAY.INTL(DATE($J$89,$H191,AM$89)-1,1,rng_C_Weekends,rng_C_Holidays))&lt;&gt;DATE($J$89,$H191,AM$89),0,SUMIFS(tblTasks[[Hours Per Day]:[Hours Per Day]],tblTasks[[Start Date]:[Start Date]],"&lt;="&amp;DATE($J$89,$H191,AM$89),tblTasks[[End Date]:[End Date]],"&gt;="&amp;DATE($J$89,$H191,AM$89),tblTasks[[Assigned To]:[Assigned To]],Bandwidth!$C$96,tblTasks[[Status]:[Status]],"Demand")))</f>
        <v>3</v>
      </c>
      <c r="AN191" s="27">
        <f ca="1">IF(MONTH(DATE($J$89,$H191,AN$89))&lt;&gt;$H191,"",IF((WORKDAY.INTL(DATE($J$89,$H191,AN$89)-1,1,rng_C_Weekends,rng_C_Holidays))&lt;&gt;DATE($J$89,$H191,AN$89),0,SUMIFS(tblTasks[[Hours Per Day]:[Hours Per Day]],tblTasks[[Start Date]:[Start Date]],"&lt;="&amp;DATE($J$89,$H191,AN$89),tblTasks[[End Date]:[End Date]],"&gt;="&amp;DATE($J$89,$H191,AN$89),tblTasks[[Assigned To]:[Assigned To]],Bandwidth!$C$96,tblTasks[[Status]:[Status]],"Demand")))</f>
        <v>3</v>
      </c>
      <c r="AO191" s="27">
        <f ca="1">IF(MONTH(DATE($J$89,$H191,AO$89))&lt;&gt;$H191,"",IF((WORKDAY.INTL(DATE($J$89,$H191,AO$89)-1,1,rng_C_Weekends,rng_C_Holidays))&lt;&gt;DATE($J$89,$H191,AO$89),0,SUMIFS(tblTasks[[Hours Per Day]:[Hours Per Day]],tblTasks[[Start Date]:[Start Date]],"&lt;="&amp;DATE($J$89,$H191,AO$89),tblTasks[[End Date]:[End Date]],"&gt;="&amp;DATE($J$89,$H191,AO$89),tblTasks[[Assigned To]:[Assigned To]],Bandwidth!$C$96,tblTasks[[Status]:[Status]],"Demand")))</f>
        <v>3</v>
      </c>
    </row>
    <row r="192" spans="8:41" ht="30" customHeight="1">
      <c r="H192" s="20">
        <v>11</v>
      </c>
      <c r="J192" s="34" t="s">
        <v>80</v>
      </c>
      <c r="K192" s="27">
        <f ca="1">IF(MONTH(DATE($J$89,$H192,K$89))&lt;&gt;$H192,"",IF((WORKDAY.INTL(DATE($J$89,$H192,K$89)-1,1,rng_C_Weekends,rng_C_Holidays))&lt;&gt;DATE($J$89,$H192,K$89),0,SUMIFS(tblTasks[[Hours Per Day]:[Hours Per Day]],tblTasks[[Start Date]:[Start Date]],"&lt;="&amp;DATE($J$89,$H192,K$89),tblTasks[[End Date]:[End Date]],"&gt;="&amp;DATE($J$89,$H192,K$89),tblTasks[[Assigned To]:[Assigned To]],Bandwidth!$C$96,tblTasks[[Status]:[Status]],"Demand")))</f>
        <v>3</v>
      </c>
      <c r="L192" s="27">
        <f ca="1">IF(MONTH(DATE($J$89,$H192,L$89))&lt;&gt;$H192,"",IF((WORKDAY.INTL(DATE($J$89,$H192,L$89)-1,1,rng_C_Weekends,rng_C_Holidays))&lt;&gt;DATE($J$89,$H192,L$89),0,SUMIFS(tblTasks[[Hours Per Day]:[Hours Per Day]],tblTasks[[Start Date]:[Start Date]],"&lt;="&amp;DATE($J$89,$H192,L$89),tblTasks[[End Date]:[End Date]],"&gt;="&amp;DATE($J$89,$H192,L$89),tblTasks[[Assigned To]:[Assigned To]],Bandwidth!$C$96,tblTasks[[Status]:[Status]],"Demand")))</f>
        <v>0</v>
      </c>
      <c r="M192" s="27">
        <f ca="1">IF(MONTH(DATE($J$89,$H192,M$89))&lt;&gt;$H192,"",IF((WORKDAY.INTL(DATE($J$89,$H192,M$89)-1,1,rng_C_Weekends,rng_C_Holidays))&lt;&gt;DATE($J$89,$H192,M$89),0,SUMIFS(tblTasks[[Hours Per Day]:[Hours Per Day]],tblTasks[[Start Date]:[Start Date]],"&lt;="&amp;DATE($J$89,$H192,M$89),tblTasks[[End Date]:[End Date]],"&gt;="&amp;DATE($J$89,$H192,M$89),tblTasks[[Assigned To]:[Assigned To]],Bandwidth!$C$96,tblTasks[[Status]:[Status]],"Demand")))</f>
        <v>0</v>
      </c>
      <c r="N192" s="27">
        <f ca="1">IF(MONTH(DATE($J$89,$H192,N$89))&lt;&gt;$H192,"",IF((WORKDAY.INTL(DATE($J$89,$H192,N$89)-1,1,rng_C_Weekends,rng_C_Holidays))&lt;&gt;DATE($J$89,$H192,N$89),0,SUMIFS(tblTasks[[Hours Per Day]:[Hours Per Day]],tblTasks[[Start Date]:[Start Date]],"&lt;="&amp;DATE($J$89,$H192,N$89),tblTasks[[End Date]:[End Date]],"&gt;="&amp;DATE($J$89,$H192,N$89),tblTasks[[Assigned To]:[Assigned To]],Bandwidth!$C$96,tblTasks[[Status]:[Status]],"Demand")))</f>
        <v>3</v>
      </c>
      <c r="O192" s="27">
        <f ca="1">IF(MONTH(DATE($J$89,$H192,O$89))&lt;&gt;$H192,"",IF((WORKDAY.INTL(DATE($J$89,$H192,O$89)-1,1,rng_C_Weekends,rng_C_Holidays))&lt;&gt;DATE($J$89,$H192,O$89),0,SUMIFS(tblTasks[[Hours Per Day]:[Hours Per Day]],tblTasks[[Start Date]:[Start Date]],"&lt;="&amp;DATE($J$89,$H192,O$89),tblTasks[[End Date]:[End Date]],"&gt;="&amp;DATE($J$89,$H192,O$89),tblTasks[[Assigned To]:[Assigned To]],Bandwidth!$C$96,tblTasks[[Status]:[Status]],"Demand")))</f>
        <v>3</v>
      </c>
      <c r="P192" s="27">
        <f ca="1">IF(MONTH(DATE($J$89,$H192,P$89))&lt;&gt;$H192,"",IF((WORKDAY.INTL(DATE($J$89,$H192,P$89)-1,1,rng_C_Weekends,rng_C_Holidays))&lt;&gt;DATE($J$89,$H192,P$89),0,SUMIFS(tblTasks[[Hours Per Day]:[Hours Per Day]],tblTasks[[Start Date]:[Start Date]],"&lt;="&amp;DATE($J$89,$H192,P$89),tblTasks[[End Date]:[End Date]],"&gt;="&amp;DATE($J$89,$H192,P$89),tblTasks[[Assigned To]:[Assigned To]],Bandwidth!$C$96,tblTasks[[Status]:[Status]],"Demand")))</f>
        <v>3</v>
      </c>
      <c r="Q192" s="27">
        <f ca="1">IF(MONTH(DATE($J$89,$H192,Q$89))&lt;&gt;$H192,"",IF((WORKDAY.INTL(DATE($J$89,$H192,Q$89)-1,1,rng_C_Weekends,rng_C_Holidays))&lt;&gt;DATE($J$89,$H192,Q$89),0,SUMIFS(tblTasks[[Hours Per Day]:[Hours Per Day]],tblTasks[[Start Date]:[Start Date]],"&lt;="&amp;DATE($J$89,$H192,Q$89),tblTasks[[End Date]:[End Date]],"&gt;="&amp;DATE($J$89,$H192,Q$89),tblTasks[[Assigned To]:[Assigned To]],Bandwidth!$C$96,tblTasks[[Status]:[Status]],"Demand")))</f>
        <v>3</v>
      </c>
      <c r="R192" s="27">
        <f ca="1">IF(MONTH(DATE($J$89,$H192,R$89))&lt;&gt;$H192,"",IF((WORKDAY.INTL(DATE($J$89,$H192,R$89)-1,1,rng_C_Weekends,rng_C_Holidays))&lt;&gt;DATE($J$89,$H192,R$89),0,SUMIFS(tblTasks[[Hours Per Day]:[Hours Per Day]],tblTasks[[Start Date]:[Start Date]],"&lt;="&amp;DATE($J$89,$H192,R$89),tblTasks[[End Date]:[End Date]],"&gt;="&amp;DATE($J$89,$H192,R$89),tblTasks[[Assigned To]:[Assigned To]],Bandwidth!$C$96,tblTasks[[Status]:[Status]],"Demand")))</f>
        <v>3</v>
      </c>
      <c r="S192" s="27">
        <f ca="1">IF(MONTH(DATE($J$89,$H192,S$89))&lt;&gt;$H192,"",IF((WORKDAY.INTL(DATE($J$89,$H192,S$89)-1,1,rng_C_Weekends,rng_C_Holidays))&lt;&gt;DATE($J$89,$H192,S$89),0,SUMIFS(tblTasks[[Hours Per Day]:[Hours Per Day]],tblTasks[[Start Date]:[Start Date]],"&lt;="&amp;DATE($J$89,$H192,S$89),tblTasks[[End Date]:[End Date]],"&gt;="&amp;DATE($J$89,$H192,S$89),tblTasks[[Assigned To]:[Assigned To]],Bandwidth!$C$96,tblTasks[[Status]:[Status]],"Demand")))</f>
        <v>0</v>
      </c>
      <c r="T192" s="27">
        <f ca="1">IF(MONTH(DATE($J$89,$H192,T$89))&lt;&gt;$H192,"",IF((WORKDAY.INTL(DATE($J$89,$H192,T$89)-1,1,rng_C_Weekends,rng_C_Holidays))&lt;&gt;DATE($J$89,$H192,T$89),0,SUMIFS(tblTasks[[Hours Per Day]:[Hours Per Day]],tblTasks[[Start Date]:[Start Date]],"&lt;="&amp;DATE($J$89,$H192,T$89),tblTasks[[End Date]:[End Date]],"&gt;="&amp;DATE($J$89,$H192,T$89),tblTasks[[Assigned To]:[Assigned To]],Bandwidth!$C$96,tblTasks[[Status]:[Status]],"Demand")))</f>
        <v>0</v>
      </c>
      <c r="U192" s="27">
        <f ca="1">IF(MONTH(DATE($J$89,$H192,U$89))&lt;&gt;$H192,"",IF((WORKDAY.INTL(DATE($J$89,$H192,U$89)-1,1,rng_C_Weekends,rng_C_Holidays))&lt;&gt;DATE($J$89,$H192,U$89),0,SUMIFS(tblTasks[[Hours Per Day]:[Hours Per Day]],tblTasks[[Start Date]:[Start Date]],"&lt;="&amp;DATE($J$89,$H192,U$89),tblTasks[[End Date]:[End Date]],"&gt;="&amp;DATE($J$89,$H192,U$89),tblTasks[[Assigned To]:[Assigned To]],Bandwidth!$C$96,tblTasks[[Status]:[Status]],"Demand")))</f>
        <v>3</v>
      </c>
      <c r="V192" s="27">
        <f ca="1">IF(MONTH(DATE($J$89,$H192,V$89))&lt;&gt;$H192,"",IF((WORKDAY.INTL(DATE($J$89,$H192,V$89)-1,1,rng_C_Weekends,rng_C_Holidays))&lt;&gt;DATE($J$89,$H192,V$89),0,SUMIFS(tblTasks[[Hours Per Day]:[Hours Per Day]],tblTasks[[Start Date]:[Start Date]],"&lt;="&amp;DATE($J$89,$H192,V$89),tblTasks[[End Date]:[End Date]],"&gt;="&amp;DATE($J$89,$H192,V$89),tblTasks[[Assigned To]:[Assigned To]],Bandwidth!$C$96,tblTasks[[Status]:[Status]],"Demand")))</f>
        <v>3</v>
      </c>
      <c r="W192" s="27">
        <f ca="1">IF(MONTH(DATE($J$89,$H192,W$89))&lt;&gt;$H192,"",IF((WORKDAY.INTL(DATE($J$89,$H192,W$89)-1,1,rng_C_Weekends,rng_C_Holidays))&lt;&gt;DATE($J$89,$H192,W$89),0,SUMIFS(tblTasks[[Hours Per Day]:[Hours Per Day]],tblTasks[[Start Date]:[Start Date]],"&lt;="&amp;DATE($J$89,$H192,W$89),tblTasks[[End Date]:[End Date]],"&gt;="&amp;DATE($J$89,$H192,W$89),tblTasks[[Assigned To]:[Assigned To]],Bandwidth!$C$96,tblTasks[[Status]:[Status]],"Demand")))</f>
        <v>3</v>
      </c>
      <c r="X192" s="27">
        <f ca="1">IF(MONTH(DATE($J$89,$H192,X$89))&lt;&gt;$H192,"",IF((WORKDAY.INTL(DATE($J$89,$H192,X$89)-1,1,rng_C_Weekends,rng_C_Holidays))&lt;&gt;DATE($J$89,$H192,X$89),0,SUMIFS(tblTasks[[Hours Per Day]:[Hours Per Day]],tblTasks[[Start Date]:[Start Date]],"&lt;="&amp;DATE($J$89,$H192,X$89),tblTasks[[End Date]:[End Date]],"&gt;="&amp;DATE($J$89,$H192,X$89),tblTasks[[Assigned To]:[Assigned To]],Bandwidth!$C$96,tblTasks[[Status]:[Status]],"Demand")))</f>
        <v>3</v>
      </c>
      <c r="Y192" s="27">
        <f ca="1">IF(MONTH(DATE($J$89,$H192,Y$89))&lt;&gt;$H192,"",IF((WORKDAY.INTL(DATE($J$89,$H192,Y$89)-1,1,rng_C_Weekends,rng_C_Holidays))&lt;&gt;DATE($J$89,$H192,Y$89),0,SUMIFS(tblTasks[[Hours Per Day]:[Hours Per Day]],tblTasks[[Start Date]:[Start Date]],"&lt;="&amp;DATE($J$89,$H192,Y$89),tblTasks[[End Date]:[End Date]],"&gt;="&amp;DATE($J$89,$H192,Y$89),tblTasks[[Assigned To]:[Assigned To]],Bandwidth!$C$96,tblTasks[[Status]:[Status]],"Demand")))</f>
        <v>3</v>
      </c>
      <c r="Z192" s="27">
        <f ca="1">IF(MONTH(DATE($J$89,$H192,Z$89))&lt;&gt;$H192,"",IF((WORKDAY.INTL(DATE($J$89,$H192,Z$89)-1,1,rng_C_Weekends,rng_C_Holidays))&lt;&gt;DATE($J$89,$H192,Z$89),0,SUMIFS(tblTasks[[Hours Per Day]:[Hours Per Day]],tblTasks[[Start Date]:[Start Date]],"&lt;="&amp;DATE($J$89,$H192,Z$89),tblTasks[[End Date]:[End Date]],"&gt;="&amp;DATE($J$89,$H192,Z$89),tblTasks[[Assigned To]:[Assigned To]],Bandwidth!$C$96,tblTasks[[Status]:[Status]],"Demand")))</f>
        <v>0</v>
      </c>
      <c r="AA192" s="27">
        <f ca="1">IF(MONTH(DATE($J$89,$H192,AA$89))&lt;&gt;$H192,"",IF((WORKDAY.INTL(DATE($J$89,$H192,AA$89)-1,1,rng_C_Weekends,rng_C_Holidays))&lt;&gt;DATE($J$89,$H192,AA$89),0,SUMIFS(tblTasks[[Hours Per Day]:[Hours Per Day]],tblTasks[[Start Date]:[Start Date]],"&lt;="&amp;DATE($J$89,$H192,AA$89),tblTasks[[End Date]:[End Date]],"&gt;="&amp;DATE($J$89,$H192,AA$89),tblTasks[[Assigned To]:[Assigned To]],Bandwidth!$C$96,tblTasks[[Status]:[Status]],"Demand")))</f>
        <v>0</v>
      </c>
      <c r="AB192" s="27">
        <f ca="1">IF(MONTH(DATE($J$89,$H192,AB$89))&lt;&gt;$H192,"",IF((WORKDAY.INTL(DATE($J$89,$H192,AB$89)-1,1,rng_C_Weekends,rng_C_Holidays))&lt;&gt;DATE($J$89,$H192,AB$89),0,SUMIFS(tblTasks[[Hours Per Day]:[Hours Per Day]],tblTasks[[Start Date]:[Start Date]],"&lt;="&amp;DATE($J$89,$H192,AB$89),tblTasks[[End Date]:[End Date]],"&gt;="&amp;DATE($J$89,$H192,AB$89),tblTasks[[Assigned To]:[Assigned To]],Bandwidth!$C$96,tblTasks[[Status]:[Status]],"Demand")))</f>
        <v>3</v>
      </c>
      <c r="AC192" s="27">
        <f ca="1">IF(MONTH(DATE($J$89,$H192,AC$89))&lt;&gt;$H192,"",IF((WORKDAY.INTL(DATE($J$89,$H192,AC$89)-1,1,rng_C_Weekends,rng_C_Holidays))&lt;&gt;DATE($J$89,$H192,AC$89),0,SUMIFS(tblTasks[[Hours Per Day]:[Hours Per Day]],tblTasks[[Start Date]:[Start Date]],"&lt;="&amp;DATE($J$89,$H192,AC$89),tblTasks[[End Date]:[End Date]],"&gt;="&amp;DATE($J$89,$H192,AC$89),tblTasks[[Assigned To]:[Assigned To]],Bandwidth!$C$96,tblTasks[[Status]:[Status]],"Demand")))</f>
        <v>3</v>
      </c>
      <c r="AD192" s="27">
        <f ca="1">IF(MONTH(DATE($J$89,$H192,AD$89))&lt;&gt;$H192,"",IF((WORKDAY.INTL(DATE($J$89,$H192,AD$89)-1,1,rng_C_Weekends,rng_C_Holidays))&lt;&gt;DATE($J$89,$H192,AD$89),0,SUMIFS(tblTasks[[Hours Per Day]:[Hours Per Day]],tblTasks[[Start Date]:[Start Date]],"&lt;="&amp;DATE($J$89,$H192,AD$89),tblTasks[[End Date]:[End Date]],"&gt;="&amp;DATE($J$89,$H192,AD$89),tblTasks[[Assigned To]:[Assigned To]],Bandwidth!$C$96,tblTasks[[Status]:[Status]],"Demand")))</f>
        <v>3</v>
      </c>
      <c r="AE192" s="27">
        <f ca="1">IF(MONTH(DATE($J$89,$H192,AE$89))&lt;&gt;$H192,"",IF((WORKDAY.INTL(DATE($J$89,$H192,AE$89)-1,1,rng_C_Weekends,rng_C_Holidays))&lt;&gt;DATE($J$89,$H192,AE$89),0,SUMIFS(tblTasks[[Hours Per Day]:[Hours Per Day]],tblTasks[[Start Date]:[Start Date]],"&lt;="&amp;DATE($J$89,$H192,AE$89),tblTasks[[End Date]:[End Date]],"&gt;="&amp;DATE($J$89,$H192,AE$89),tblTasks[[Assigned To]:[Assigned To]],Bandwidth!$C$96,tblTasks[[Status]:[Status]],"Demand")))</f>
        <v>3</v>
      </c>
      <c r="AF192" s="27">
        <f ca="1">IF(MONTH(DATE($J$89,$H192,AF$89))&lt;&gt;$H192,"",IF((WORKDAY.INTL(DATE($J$89,$H192,AF$89)-1,1,rng_C_Weekends,rng_C_Holidays))&lt;&gt;DATE($J$89,$H192,AF$89),0,SUMIFS(tblTasks[[Hours Per Day]:[Hours Per Day]],tblTasks[[Start Date]:[Start Date]],"&lt;="&amp;DATE($J$89,$H192,AF$89),tblTasks[[End Date]:[End Date]],"&gt;="&amp;DATE($J$89,$H192,AF$89),tblTasks[[Assigned To]:[Assigned To]],Bandwidth!$C$96,tblTasks[[Status]:[Status]],"Demand")))</f>
        <v>3</v>
      </c>
      <c r="AG192" s="27">
        <f ca="1">IF(MONTH(DATE($J$89,$H192,AG$89))&lt;&gt;$H192,"",IF((WORKDAY.INTL(DATE($J$89,$H192,AG$89)-1,1,rng_C_Weekends,rng_C_Holidays))&lt;&gt;DATE($J$89,$H192,AG$89),0,SUMIFS(tblTasks[[Hours Per Day]:[Hours Per Day]],tblTasks[[Start Date]:[Start Date]],"&lt;="&amp;DATE($J$89,$H192,AG$89),tblTasks[[End Date]:[End Date]],"&gt;="&amp;DATE($J$89,$H192,AG$89),tblTasks[[Assigned To]:[Assigned To]],Bandwidth!$C$96,tblTasks[[Status]:[Status]],"Demand")))</f>
        <v>0</v>
      </c>
      <c r="AH192" s="27">
        <f ca="1">IF(MONTH(DATE($J$89,$H192,AH$89))&lt;&gt;$H192,"",IF((WORKDAY.INTL(DATE($J$89,$H192,AH$89)-1,1,rng_C_Weekends,rng_C_Holidays))&lt;&gt;DATE($J$89,$H192,AH$89),0,SUMIFS(tblTasks[[Hours Per Day]:[Hours Per Day]],tblTasks[[Start Date]:[Start Date]],"&lt;="&amp;DATE($J$89,$H192,AH$89),tblTasks[[End Date]:[End Date]],"&gt;="&amp;DATE($J$89,$H192,AH$89),tblTasks[[Assigned To]:[Assigned To]],Bandwidth!$C$96,tblTasks[[Status]:[Status]],"Demand")))</f>
        <v>0</v>
      </c>
      <c r="AI192" s="27">
        <f ca="1">IF(MONTH(DATE($J$89,$H192,AI$89))&lt;&gt;$H192,"",IF((WORKDAY.INTL(DATE($J$89,$H192,AI$89)-1,1,rng_C_Weekends,rng_C_Holidays))&lt;&gt;DATE($J$89,$H192,AI$89),0,SUMIFS(tblTasks[[Hours Per Day]:[Hours Per Day]],tblTasks[[Start Date]:[Start Date]],"&lt;="&amp;DATE($J$89,$H192,AI$89),tblTasks[[End Date]:[End Date]],"&gt;="&amp;DATE($J$89,$H192,AI$89),tblTasks[[Assigned To]:[Assigned To]],Bandwidth!$C$96,tblTasks[[Status]:[Status]],"Demand")))</f>
        <v>3</v>
      </c>
      <c r="AJ192" s="27">
        <f ca="1">IF(MONTH(DATE($J$89,$H192,AJ$89))&lt;&gt;$H192,"",IF((WORKDAY.INTL(DATE($J$89,$H192,AJ$89)-1,1,rng_C_Weekends,rng_C_Holidays))&lt;&gt;DATE($J$89,$H192,AJ$89),0,SUMIFS(tblTasks[[Hours Per Day]:[Hours Per Day]],tblTasks[[Start Date]:[Start Date]],"&lt;="&amp;DATE($J$89,$H192,AJ$89),tblTasks[[End Date]:[End Date]],"&gt;="&amp;DATE($J$89,$H192,AJ$89),tblTasks[[Assigned To]:[Assigned To]],Bandwidth!$C$96,tblTasks[[Status]:[Status]],"Demand")))</f>
        <v>3</v>
      </c>
      <c r="AK192" s="27">
        <f ca="1">IF(MONTH(DATE($J$89,$H192,AK$89))&lt;&gt;$H192,"",IF((WORKDAY.INTL(DATE($J$89,$H192,AK$89)-1,1,rng_C_Weekends,rng_C_Holidays))&lt;&gt;DATE($J$89,$H192,AK$89),0,SUMIFS(tblTasks[[Hours Per Day]:[Hours Per Day]],tblTasks[[Start Date]:[Start Date]],"&lt;="&amp;DATE($J$89,$H192,AK$89),tblTasks[[End Date]:[End Date]],"&gt;="&amp;DATE($J$89,$H192,AK$89),tblTasks[[Assigned To]:[Assigned To]],Bandwidth!$C$96,tblTasks[[Status]:[Status]],"Demand")))</f>
        <v>3</v>
      </c>
      <c r="AL192" s="27">
        <f ca="1">IF(MONTH(DATE($J$89,$H192,AL$89))&lt;&gt;$H192,"",IF((WORKDAY.INTL(DATE($J$89,$H192,AL$89)-1,1,rng_C_Weekends,rng_C_Holidays))&lt;&gt;DATE($J$89,$H192,AL$89),0,SUMIFS(tblTasks[[Hours Per Day]:[Hours Per Day]],tblTasks[[Start Date]:[Start Date]],"&lt;="&amp;DATE($J$89,$H192,AL$89),tblTasks[[End Date]:[End Date]],"&gt;="&amp;DATE($J$89,$H192,AL$89),tblTasks[[Assigned To]:[Assigned To]],Bandwidth!$C$96,tblTasks[[Status]:[Status]],"Demand")))</f>
        <v>3</v>
      </c>
      <c r="AM192" s="27">
        <f ca="1">IF(MONTH(DATE($J$89,$H192,AM$89))&lt;&gt;$H192,"",IF((WORKDAY.INTL(DATE($J$89,$H192,AM$89)-1,1,rng_C_Weekends,rng_C_Holidays))&lt;&gt;DATE($J$89,$H192,AM$89),0,SUMIFS(tblTasks[[Hours Per Day]:[Hours Per Day]],tblTasks[[Start Date]:[Start Date]],"&lt;="&amp;DATE($J$89,$H192,AM$89),tblTasks[[End Date]:[End Date]],"&gt;="&amp;DATE($J$89,$H192,AM$89),tblTasks[[Assigned To]:[Assigned To]],Bandwidth!$C$96,tblTasks[[Status]:[Status]],"Demand")))</f>
        <v>3</v>
      </c>
      <c r="AN192" s="27">
        <f ca="1">IF(MONTH(DATE($J$89,$H192,AN$89))&lt;&gt;$H192,"",IF((WORKDAY.INTL(DATE($J$89,$H192,AN$89)-1,1,rng_C_Weekends,rng_C_Holidays))&lt;&gt;DATE($J$89,$H192,AN$89),0,SUMIFS(tblTasks[[Hours Per Day]:[Hours Per Day]],tblTasks[[Start Date]:[Start Date]],"&lt;="&amp;DATE($J$89,$H192,AN$89),tblTasks[[End Date]:[End Date]],"&gt;="&amp;DATE($J$89,$H192,AN$89),tblTasks[[Assigned To]:[Assigned To]],Bandwidth!$C$96,tblTasks[[Status]:[Status]],"Demand")))</f>
        <v>0</v>
      </c>
      <c r="AO192" s="27" t="str">
        <f ca="1">IF(MONTH(DATE($J$89,$H192,AO$89))&lt;&gt;$H192,"",IF((WORKDAY.INTL(DATE($J$89,$H192,AO$89)-1,1,rng_C_Weekends,rng_C_Holidays))&lt;&gt;DATE($J$89,$H192,AO$89),0,SUMIFS(tblTasks[[Hours Per Day]:[Hours Per Day]],tblTasks[[Start Date]:[Start Date]],"&lt;="&amp;DATE($J$89,$H192,AO$89),tblTasks[[End Date]:[End Date]],"&gt;="&amp;DATE($J$89,$H192,AO$89),tblTasks[[Assigned To]:[Assigned To]],Bandwidth!$C$96,tblTasks[[Status]:[Status]],"Demand")))</f>
        <v/>
      </c>
    </row>
    <row r="193" spans="7:41" ht="30" customHeight="1">
      <c r="H193" s="20">
        <v>12</v>
      </c>
      <c r="J193" s="34" t="s">
        <v>81</v>
      </c>
      <c r="K193" s="27">
        <f ca="1">IF(MONTH(DATE($J$89,$H193,K$89))&lt;&gt;$H193,"",IF((WORKDAY.INTL(DATE($J$89,$H193,K$89)-1,1,rng_C_Weekends,rng_C_Holidays))&lt;&gt;DATE($J$89,$H193,K$89),0,SUMIFS(tblTasks[[Hours Per Day]:[Hours Per Day]],tblTasks[[Start Date]:[Start Date]],"&lt;="&amp;DATE($J$89,$H193,K$89),tblTasks[[End Date]:[End Date]],"&gt;="&amp;DATE($J$89,$H193,K$89),tblTasks[[Assigned To]:[Assigned To]],Bandwidth!$C$96,tblTasks[[Status]:[Status]],"Demand")))</f>
        <v>0</v>
      </c>
      <c r="L193" s="27">
        <f ca="1">IF(MONTH(DATE($J$89,$H193,L$89))&lt;&gt;$H193,"",IF((WORKDAY.INTL(DATE($J$89,$H193,L$89)-1,1,rng_C_Weekends,rng_C_Holidays))&lt;&gt;DATE($J$89,$H193,L$89),0,SUMIFS(tblTasks[[Hours Per Day]:[Hours Per Day]],tblTasks[[Start Date]:[Start Date]],"&lt;="&amp;DATE($J$89,$H193,L$89),tblTasks[[End Date]:[End Date]],"&gt;="&amp;DATE($J$89,$H193,L$89),tblTasks[[Assigned To]:[Assigned To]],Bandwidth!$C$96,tblTasks[[Status]:[Status]],"Demand")))</f>
        <v>3</v>
      </c>
      <c r="M193" s="27">
        <f ca="1">IF(MONTH(DATE($J$89,$H193,M$89))&lt;&gt;$H193,"",IF((WORKDAY.INTL(DATE($J$89,$H193,M$89)-1,1,rng_C_Weekends,rng_C_Holidays))&lt;&gt;DATE($J$89,$H193,M$89),0,SUMIFS(tblTasks[[Hours Per Day]:[Hours Per Day]],tblTasks[[Start Date]:[Start Date]],"&lt;="&amp;DATE($J$89,$H193,M$89),tblTasks[[End Date]:[End Date]],"&gt;="&amp;DATE($J$89,$H193,M$89),tblTasks[[Assigned To]:[Assigned To]],Bandwidth!$C$96,tblTasks[[Status]:[Status]],"Demand")))</f>
        <v>3</v>
      </c>
      <c r="N193" s="27">
        <f ca="1">IF(MONTH(DATE($J$89,$H193,N$89))&lt;&gt;$H193,"",IF((WORKDAY.INTL(DATE($J$89,$H193,N$89)-1,1,rng_C_Weekends,rng_C_Holidays))&lt;&gt;DATE($J$89,$H193,N$89),0,SUMIFS(tblTasks[[Hours Per Day]:[Hours Per Day]],tblTasks[[Start Date]:[Start Date]],"&lt;="&amp;DATE($J$89,$H193,N$89),tblTasks[[End Date]:[End Date]],"&gt;="&amp;DATE($J$89,$H193,N$89),tblTasks[[Assigned To]:[Assigned To]],Bandwidth!$C$96,tblTasks[[Status]:[Status]],"Demand")))</f>
        <v>3</v>
      </c>
      <c r="O193" s="27">
        <f ca="1">IF(MONTH(DATE($J$89,$H193,O$89))&lt;&gt;$H193,"",IF((WORKDAY.INTL(DATE($J$89,$H193,O$89)-1,1,rng_C_Weekends,rng_C_Holidays))&lt;&gt;DATE($J$89,$H193,O$89),0,SUMIFS(tblTasks[[Hours Per Day]:[Hours Per Day]],tblTasks[[Start Date]:[Start Date]],"&lt;="&amp;DATE($J$89,$H193,O$89),tblTasks[[End Date]:[End Date]],"&gt;="&amp;DATE($J$89,$H193,O$89),tblTasks[[Assigned To]:[Assigned To]],Bandwidth!$C$96,tblTasks[[Status]:[Status]],"Demand")))</f>
        <v>3</v>
      </c>
      <c r="P193" s="27">
        <f ca="1">IF(MONTH(DATE($J$89,$H193,P$89))&lt;&gt;$H193,"",IF((WORKDAY.INTL(DATE($J$89,$H193,P$89)-1,1,rng_C_Weekends,rng_C_Holidays))&lt;&gt;DATE($J$89,$H193,P$89),0,SUMIFS(tblTasks[[Hours Per Day]:[Hours Per Day]],tblTasks[[Start Date]:[Start Date]],"&lt;="&amp;DATE($J$89,$H193,P$89),tblTasks[[End Date]:[End Date]],"&gt;="&amp;DATE($J$89,$H193,P$89),tblTasks[[Assigned To]:[Assigned To]],Bandwidth!$C$96,tblTasks[[Status]:[Status]],"Demand")))</f>
        <v>3</v>
      </c>
      <c r="Q193" s="27">
        <f ca="1">IF(MONTH(DATE($J$89,$H193,Q$89))&lt;&gt;$H193,"",IF((WORKDAY.INTL(DATE($J$89,$H193,Q$89)-1,1,rng_C_Weekends,rng_C_Holidays))&lt;&gt;DATE($J$89,$H193,Q$89),0,SUMIFS(tblTasks[[Hours Per Day]:[Hours Per Day]],tblTasks[[Start Date]:[Start Date]],"&lt;="&amp;DATE($J$89,$H193,Q$89),tblTasks[[End Date]:[End Date]],"&gt;="&amp;DATE($J$89,$H193,Q$89),tblTasks[[Assigned To]:[Assigned To]],Bandwidth!$C$96,tblTasks[[Status]:[Status]],"Demand")))</f>
        <v>0</v>
      </c>
      <c r="R193" s="27">
        <f ca="1">IF(MONTH(DATE($J$89,$H193,R$89))&lt;&gt;$H193,"",IF((WORKDAY.INTL(DATE($J$89,$H193,R$89)-1,1,rng_C_Weekends,rng_C_Holidays))&lt;&gt;DATE($J$89,$H193,R$89),0,SUMIFS(tblTasks[[Hours Per Day]:[Hours Per Day]],tblTasks[[Start Date]:[Start Date]],"&lt;="&amp;DATE($J$89,$H193,R$89),tblTasks[[End Date]:[End Date]],"&gt;="&amp;DATE($J$89,$H193,R$89),tblTasks[[Assigned To]:[Assigned To]],Bandwidth!$C$96,tblTasks[[Status]:[Status]],"Demand")))</f>
        <v>0</v>
      </c>
      <c r="S193" s="27">
        <f ca="1">IF(MONTH(DATE($J$89,$H193,S$89))&lt;&gt;$H193,"",IF((WORKDAY.INTL(DATE($J$89,$H193,S$89)-1,1,rng_C_Weekends,rng_C_Holidays))&lt;&gt;DATE($J$89,$H193,S$89),0,SUMIFS(tblTasks[[Hours Per Day]:[Hours Per Day]],tblTasks[[Start Date]:[Start Date]],"&lt;="&amp;DATE($J$89,$H193,S$89),tblTasks[[End Date]:[End Date]],"&gt;="&amp;DATE($J$89,$H193,S$89),tblTasks[[Assigned To]:[Assigned To]],Bandwidth!$C$96,tblTasks[[Status]:[Status]],"Demand")))</f>
        <v>3</v>
      </c>
      <c r="T193" s="27">
        <f ca="1">IF(MONTH(DATE($J$89,$H193,T$89))&lt;&gt;$H193,"",IF((WORKDAY.INTL(DATE($J$89,$H193,T$89)-1,1,rng_C_Weekends,rng_C_Holidays))&lt;&gt;DATE($J$89,$H193,T$89),0,SUMIFS(tblTasks[[Hours Per Day]:[Hours Per Day]],tblTasks[[Start Date]:[Start Date]],"&lt;="&amp;DATE($J$89,$H193,T$89),tblTasks[[End Date]:[End Date]],"&gt;="&amp;DATE($J$89,$H193,T$89),tblTasks[[Assigned To]:[Assigned To]],Bandwidth!$C$96,tblTasks[[Status]:[Status]],"Demand")))</f>
        <v>3</v>
      </c>
      <c r="U193" s="27">
        <f ca="1">IF(MONTH(DATE($J$89,$H193,U$89))&lt;&gt;$H193,"",IF((WORKDAY.INTL(DATE($J$89,$H193,U$89)-1,1,rng_C_Weekends,rng_C_Holidays))&lt;&gt;DATE($J$89,$H193,U$89),0,SUMIFS(tblTasks[[Hours Per Day]:[Hours Per Day]],tblTasks[[Start Date]:[Start Date]],"&lt;="&amp;DATE($J$89,$H193,U$89),tblTasks[[End Date]:[End Date]],"&gt;="&amp;DATE($J$89,$H193,U$89),tblTasks[[Assigned To]:[Assigned To]],Bandwidth!$C$96,tblTasks[[Status]:[Status]],"Demand")))</f>
        <v>3</v>
      </c>
      <c r="V193" s="27">
        <f ca="1">IF(MONTH(DATE($J$89,$H193,V$89))&lt;&gt;$H193,"",IF((WORKDAY.INTL(DATE($J$89,$H193,V$89)-1,1,rng_C_Weekends,rng_C_Holidays))&lt;&gt;DATE($J$89,$H193,V$89),0,SUMIFS(tblTasks[[Hours Per Day]:[Hours Per Day]],tblTasks[[Start Date]:[Start Date]],"&lt;="&amp;DATE($J$89,$H193,V$89),tblTasks[[End Date]:[End Date]],"&gt;="&amp;DATE($J$89,$H193,V$89),tblTasks[[Assigned To]:[Assigned To]],Bandwidth!$C$96,tblTasks[[Status]:[Status]],"Demand")))</f>
        <v>3</v>
      </c>
      <c r="W193" s="27">
        <f ca="1">IF(MONTH(DATE($J$89,$H193,W$89))&lt;&gt;$H193,"",IF((WORKDAY.INTL(DATE($J$89,$H193,W$89)-1,1,rng_C_Weekends,rng_C_Holidays))&lt;&gt;DATE($J$89,$H193,W$89),0,SUMIFS(tblTasks[[Hours Per Day]:[Hours Per Day]],tblTasks[[Start Date]:[Start Date]],"&lt;="&amp;DATE($J$89,$H193,W$89),tblTasks[[End Date]:[End Date]],"&gt;="&amp;DATE($J$89,$H193,W$89),tblTasks[[Assigned To]:[Assigned To]],Bandwidth!$C$96,tblTasks[[Status]:[Status]],"Demand")))</f>
        <v>3</v>
      </c>
      <c r="X193" s="27">
        <f ca="1">IF(MONTH(DATE($J$89,$H193,X$89))&lt;&gt;$H193,"",IF((WORKDAY.INTL(DATE($J$89,$H193,X$89)-1,1,rng_C_Weekends,rng_C_Holidays))&lt;&gt;DATE($J$89,$H193,X$89),0,SUMIFS(tblTasks[[Hours Per Day]:[Hours Per Day]],tblTasks[[Start Date]:[Start Date]],"&lt;="&amp;DATE($J$89,$H193,X$89),tblTasks[[End Date]:[End Date]],"&gt;="&amp;DATE($J$89,$H193,X$89),tblTasks[[Assigned To]:[Assigned To]],Bandwidth!$C$96,tblTasks[[Status]:[Status]],"Demand")))</f>
        <v>0</v>
      </c>
      <c r="Y193" s="27">
        <f ca="1">IF(MONTH(DATE($J$89,$H193,Y$89))&lt;&gt;$H193,"",IF((WORKDAY.INTL(DATE($J$89,$H193,Y$89)-1,1,rng_C_Weekends,rng_C_Holidays))&lt;&gt;DATE($J$89,$H193,Y$89),0,SUMIFS(tblTasks[[Hours Per Day]:[Hours Per Day]],tblTasks[[Start Date]:[Start Date]],"&lt;="&amp;DATE($J$89,$H193,Y$89),tblTasks[[End Date]:[End Date]],"&gt;="&amp;DATE($J$89,$H193,Y$89),tblTasks[[Assigned To]:[Assigned To]],Bandwidth!$C$96,tblTasks[[Status]:[Status]],"Demand")))</f>
        <v>0</v>
      </c>
      <c r="Z193" s="27">
        <f ca="1">IF(MONTH(DATE($J$89,$H193,Z$89))&lt;&gt;$H193,"",IF((WORKDAY.INTL(DATE($J$89,$H193,Z$89)-1,1,rng_C_Weekends,rng_C_Holidays))&lt;&gt;DATE($J$89,$H193,Z$89),0,SUMIFS(tblTasks[[Hours Per Day]:[Hours Per Day]],tblTasks[[Start Date]:[Start Date]],"&lt;="&amp;DATE($J$89,$H193,Z$89),tblTasks[[End Date]:[End Date]],"&gt;="&amp;DATE($J$89,$H193,Z$89),tblTasks[[Assigned To]:[Assigned To]],Bandwidth!$C$96,tblTasks[[Status]:[Status]],"Demand")))</f>
        <v>3</v>
      </c>
      <c r="AA193" s="27">
        <f ca="1">IF(MONTH(DATE($J$89,$H193,AA$89))&lt;&gt;$H193,"",IF((WORKDAY.INTL(DATE($J$89,$H193,AA$89)-1,1,rng_C_Weekends,rng_C_Holidays))&lt;&gt;DATE($J$89,$H193,AA$89),0,SUMIFS(tblTasks[[Hours Per Day]:[Hours Per Day]],tblTasks[[Start Date]:[Start Date]],"&lt;="&amp;DATE($J$89,$H193,AA$89),tblTasks[[End Date]:[End Date]],"&gt;="&amp;DATE($J$89,$H193,AA$89),tblTasks[[Assigned To]:[Assigned To]],Bandwidth!$C$96,tblTasks[[Status]:[Status]],"Demand")))</f>
        <v>3</v>
      </c>
      <c r="AB193" s="27">
        <f ca="1">IF(MONTH(DATE($J$89,$H193,AB$89))&lt;&gt;$H193,"",IF((WORKDAY.INTL(DATE($J$89,$H193,AB$89)-1,1,rng_C_Weekends,rng_C_Holidays))&lt;&gt;DATE($J$89,$H193,AB$89),0,SUMIFS(tblTasks[[Hours Per Day]:[Hours Per Day]],tblTasks[[Start Date]:[Start Date]],"&lt;="&amp;DATE($J$89,$H193,AB$89),tblTasks[[End Date]:[End Date]],"&gt;="&amp;DATE($J$89,$H193,AB$89),tblTasks[[Assigned To]:[Assigned To]],Bandwidth!$C$96,tblTasks[[Status]:[Status]],"Demand")))</f>
        <v>3</v>
      </c>
      <c r="AC193" s="27">
        <f ca="1">IF(MONTH(DATE($J$89,$H193,AC$89))&lt;&gt;$H193,"",IF((WORKDAY.INTL(DATE($J$89,$H193,AC$89)-1,1,rng_C_Weekends,rng_C_Holidays))&lt;&gt;DATE($J$89,$H193,AC$89),0,SUMIFS(tblTasks[[Hours Per Day]:[Hours Per Day]],tblTasks[[Start Date]:[Start Date]],"&lt;="&amp;DATE($J$89,$H193,AC$89),tblTasks[[End Date]:[End Date]],"&gt;="&amp;DATE($J$89,$H193,AC$89),tblTasks[[Assigned To]:[Assigned To]],Bandwidth!$C$96,tblTasks[[Status]:[Status]],"Demand")))</f>
        <v>3</v>
      </c>
      <c r="AD193" s="27">
        <f ca="1">IF(MONTH(DATE($J$89,$H193,AD$89))&lt;&gt;$H193,"",IF((WORKDAY.INTL(DATE($J$89,$H193,AD$89)-1,1,rng_C_Weekends,rng_C_Holidays))&lt;&gt;DATE($J$89,$H193,AD$89),0,SUMIFS(tblTasks[[Hours Per Day]:[Hours Per Day]],tblTasks[[Start Date]:[Start Date]],"&lt;="&amp;DATE($J$89,$H193,AD$89),tblTasks[[End Date]:[End Date]],"&gt;="&amp;DATE($J$89,$H193,AD$89),tblTasks[[Assigned To]:[Assigned To]],Bandwidth!$C$96,tblTasks[[Status]:[Status]],"Demand")))</f>
        <v>3</v>
      </c>
      <c r="AE193" s="27">
        <f ca="1">IF(MONTH(DATE($J$89,$H193,AE$89))&lt;&gt;$H193,"",IF((WORKDAY.INTL(DATE($J$89,$H193,AE$89)-1,1,rng_C_Weekends,rng_C_Holidays))&lt;&gt;DATE($J$89,$H193,AE$89),0,SUMIFS(tblTasks[[Hours Per Day]:[Hours Per Day]],tblTasks[[Start Date]:[Start Date]],"&lt;="&amp;DATE($J$89,$H193,AE$89),tblTasks[[End Date]:[End Date]],"&gt;="&amp;DATE($J$89,$H193,AE$89),tblTasks[[Assigned To]:[Assigned To]],Bandwidth!$C$96,tblTasks[[Status]:[Status]],"Demand")))</f>
        <v>0</v>
      </c>
      <c r="AF193" s="27">
        <f ca="1">IF(MONTH(DATE($J$89,$H193,AF$89))&lt;&gt;$H193,"",IF((WORKDAY.INTL(DATE($J$89,$H193,AF$89)-1,1,rng_C_Weekends,rng_C_Holidays))&lt;&gt;DATE($J$89,$H193,AF$89),0,SUMIFS(tblTasks[[Hours Per Day]:[Hours Per Day]],tblTasks[[Start Date]:[Start Date]],"&lt;="&amp;DATE($J$89,$H193,AF$89),tblTasks[[End Date]:[End Date]],"&gt;="&amp;DATE($J$89,$H193,AF$89),tblTasks[[Assigned To]:[Assigned To]],Bandwidth!$C$96,tblTasks[[Status]:[Status]],"Demand")))</f>
        <v>0</v>
      </c>
      <c r="AG193" s="27">
        <f ca="1">IF(MONTH(DATE($J$89,$H193,AG$89))&lt;&gt;$H193,"",IF((WORKDAY.INTL(DATE($J$89,$H193,AG$89)-1,1,rng_C_Weekends,rng_C_Holidays))&lt;&gt;DATE($J$89,$H193,AG$89),0,SUMIFS(tblTasks[[Hours Per Day]:[Hours Per Day]],tblTasks[[Start Date]:[Start Date]],"&lt;="&amp;DATE($J$89,$H193,AG$89),tblTasks[[End Date]:[End Date]],"&gt;="&amp;DATE($J$89,$H193,AG$89),tblTasks[[Assigned To]:[Assigned To]],Bandwidth!$C$96,tblTasks[[Status]:[Status]],"Demand")))</f>
        <v>3</v>
      </c>
      <c r="AH193" s="27">
        <f ca="1">IF(MONTH(DATE($J$89,$H193,AH$89))&lt;&gt;$H193,"",IF((WORKDAY.INTL(DATE($J$89,$H193,AH$89)-1,1,rng_C_Weekends,rng_C_Holidays))&lt;&gt;DATE($J$89,$H193,AH$89),0,SUMIFS(tblTasks[[Hours Per Day]:[Hours Per Day]],tblTasks[[Start Date]:[Start Date]],"&lt;="&amp;DATE($J$89,$H193,AH$89),tblTasks[[End Date]:[End Date]],"&gt;="&amp;DATE($J$89,$H193,AH$89),tblTasks[[Assigned To]:[Assigned To]],Bandwidth!$C$96,tblTasks[[Status]:[Status]],"Demand")))</f>
        <v>3</v>
      </c>
      <c r="AI193" s="27">
        <f ca="1">IF(MONTH(DATE($J$89,$H193,AI$89))&lt;&gt;$H193,"",IF((WORKDAY.INTL(DATE($J$89,$H193,AI$89)-1,1,rng_C_Weekends,rng_C_Holidays))&lt;&gt;DATE($J$89,$H193,AI$89),0,SUMIFS(tblTasks[[Hours Per Day]:[Hours Per Day]],tblTasks[[Start Date]:[Start Date]],"&lt;="&amp;DATE($J$89,$H193,AI$89),tblTasks[[End Date]:[End Date]],"&gt;="&amp;DATE($J$89,$H193,AI$89),tblTasks[[Assigned To]:[Assigned To]],Bandwidth!$C$96,tblTasks[[Status]:[Status]],"Demand")))</f>
        <v>3</v>
      </c>
      <c r="AJ193" s="27">
        <f ca="1">IF(MONTH(DATE($J$89,$H193,AJ$89))&lt;&gt;$H193,"",IF((WORKDAY.INTL(DATE($J$89,$H193,AJ$89)-1,1,rng_C_Weekends,rng_C_Holidays))&lt;&gt;DATE($J$89,$H193,AJ$89),0,SUMIFS(tblTasks[[Hours Per Day]:[Hours Per Day]],tblTasks[[Start Date]:[Start Date]],"&lt;="&amp;DATE($J$89,$H193,AJ$89),tblTasks[[End Date]:[End Date]],"&gt;="&amp;DATE($J$89,$H193,AJ$89),tblTasks[[Assigned To]:[Assigned To]],Bandwidth!$C$96,tblTasks[[Status]:[Status]],"Demand")))</f>
        <v>3</v>
      </c>
      <c r="AK193" s="27">
        <f ca="1">IF(MONTH(DATE($J$89,$H193,AK$89))&lt;&gt;$H193,"",IF((WORKDAY.INTL(DATE($J$89,$H193,AK$89)-1,1,rng_C_Weekends,rng_C_Holidays))&lt;&gt;DATE($J$89,$H193,AK$89),0,SUMIFS(tblTasks[[Hours Per Day]:[Hours Per Day]],tblTasks[[Start Date]:[Start Date]],"&lt;="&amp;DATE($J$89,$H193,AK$89),tblTasks[[End Date]:[End Date]],"&gt;="&amp;DATE($J$89,$H193,AK$89),tblTasks[[Assigned To]:[Assigned To]],Bandwidth!$C$96,tblTasks[[Status]:[Status]],"Demand")))</f>
        <v>3</v>
      </c>
      <c r="AL193" s="27">
        <f ca="1">IF(MONTH(DATE($J$89,$H193,AL$89))&lt;&gt;$H193,"",IF((WORKDAY.INTL(DATE($J$89,$H193,AL$89)-1,1,rng_C_Weekends,rng_C_Holidays))&lt;&gt;DATE($J$89,$H193,AL$89),0,SUMIFS(tblTasks[[Hours Per Day]:[Hours Per Day]],tblTasks[[Start Date]:[Start Date]],"&lt;="&amp;DATE($J$89,$H193,AL$89),tblTasks[[End Date]:[End Date]],"&gt;="&amp;DATE($J$89,$H193,AL$89),tblTasks[[Assigned To]:[Assigned To]],Bandwidth!$C$96,tblTasks[[Status]:[Status]],"Demand")))</f>
        <v>0</v>
      </c>
      <c r="AM193" s="27">
        <f ca="1">IF(MONTH(DATE($J$89,$H193,AM$89))&lt;&gt;$H193,"",IF((WORKDAY.INTL(DATE($J$89,$H193,AM$89)-1,1,rng_C_Weekends,rng_C_Holidays))&lt;&gt;DATE($J$89,$H193,AM$89),0,SUMIFS(tblTasks[[Hours Per Day]:[Hours Per Day]],tblTasks[[Start Date]:[Start Date]],"&lt;="&amp;DATE($J$89,$H193,AM$89),tblTasks[[End Date]:[End Date]],"&gt;="&amp;DATE($J$89,$H193,AM$89),tblTasks[[Assigned To]:[Assigned To]],Bandwidth!$C$96,tblTasks[[Status]:[Status]],"Demand")))</f>
        <v>0</v>
      </c>
      <c r="AN193" s="27">
        <f ca="1">IF(MONTH(DATE($J$89,$H193,AN$89))&lt;&gt;$H193,"",IF((WORKDAY.INTL(DATE($J$89,$H193,AN$89)-1,1,rng_C_Weekends,rng_C_Holidays))&lt;&gt;DATE($J$89,$H193,AN$89),0,SUMIFS(tblTasks[[Hours Per Day]:[Hours Per Day]],tblTasks[[Start Date]:[Start Date]],"&lt;="&amp;DATE($J$89,$H193,AN$89),tblTasks[[End Date]:[End Date]],"&gt;="&amp;DATE($J$89,$H193,AN$89),tblTasks[[Assigned To]:[Assigned To]],Bandwidth!$C$96,tblTasks[[Status]:[Status]],"Demand")))</f>
        <v>3</v>
      </c>
      <c r="AO193" s="27">
        <f ca="1">IF(MONTH(DATE($J$89,$H193,AO$89))&lt;&gt;$H193,"",IF((WORKDAY.INTL(DATE($J$89,$H193,AO$89)-1,1,rng_C_Weekends,rng_C_Holidays))&lt;&gt;DATE($J$89,$H193,AO$89),0,SUMIFS(tblTasks[[Hours Per Day]:[Hours Per Day]],tblTasks[[Start Date]:[Start Date]],"&lt;="&amp;DATE($J$89,$H193,AO$89),tblTasks[[End Date]:[End Date]],"&gt;="&amp;DATE($J$89,$H193,AO$89),tblTasks[[Assigned To]:[Assigned To]],Bandwidth!$C$96,tblTasks[[Status]:[Status]],"Demand")))</f>
        <v>3</v>
      </c>
    </row>
    <row r="195" spans="7:41" ht="14.4"/>
    <row r="196" spans="7:41" ht="14.4"/>
    <row r="197" spans="7:41" ht="14.4"/>
    <row r="198" spans="7:41" ht="14.4">
      <c r="G198"/>
      <c r="H198"/>
      <c r="I198" s="11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</row>
    <row r="199" spans="7:41" ht="15" thickBot="1">
      <c r="G199"/>
      <c r="H199"/>
      <c r="I199" s="11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</row>
    <row r="200" spans="7:41" ht="30" customHeight="1" thickBot="1">
      <c r="G200"/>
      <c r="J200" s="368" t="s">
        <v>183</v>
      </c>
      <c r="K200" s="369"/>
      <c r="L200" s="369"/>
      <c r="M200" s="369"/>
      <c r="N200" s="369"/>
      <c r="O200" s="369"/>
      <c r="P200" s="369"/>
      <c r="Q200" s="369"/>
      <c r="R200" s="370">
        <f ca="1">SUM(K202:AO213)</f>
        <v>13109.5</v>
      </c>
      <c r="S200" s="370"/>
      <c r="T200" s="370"/>
      <c r="U200" s="370"/>
      <c r="V200" s="370"/>
      <c r="W200" s="375" t="str">
        <f ca="1">IF(COUNTIF(K202:AO213,"&lt;0")&gt;0,COUNTIF(K202:AO213,"&lt;0")&amp;" days - Overloaded","")</f>
        <v/>
      </c>
      <c r="X200" s="375"/>
      <c r="Y200" s="375"/>
      <c r="Z200" s="375"/>
      <c r="AA200" s="376"/>
      <c r="AB200" s="365" t="s">
        <v>110</v>
      </c>
      <c r="AC200" s="365"/>
      <c r="AD200" s="365"/>
      <c r="AE200" s="365"/>
      <c r="AF200" s="365"/>
      <c r="AG200" s="365"/>
      <c r="AH200" s="365"/>
      <c r="AI200" s="360"/>
      <c r="AJ200" s="360"/>
      <c r="AK200" s="360"/>
      <c r="AL200" s="360"/>
      <c r="AM200" s="360"/>
      <c r="AN200" s="360"/>
      <c r="AO200" s="361"/>
    </row>
    <row r="201" spans="7:41" ht="30" customHeight="1">
      <c r="G201"/>
      <c r="J201" s="309">
        <f ca="1">$C$89</f>
        <v>2019</v>
      </c>
      <c r="K201" s="49">
        <v>1</v>
      </c>
      <c r="L201" s="49">
        <v>2</v>
      </c>
      <c r="M201" s="49">
        <v>3</v>
      </c>
      <c r="N201" s="49">
        <v>4</v>
      </c>
      <c r="O201" s="49">
        <v>5</v>
      </c>
      <c r="P201" s="49">
        <v>6</v>
      </c>
      <c r="Q201" s="49">
        <v>7</v>
      </c>
      <c r="R201" s="49">
        <v>8</v>
      </c>
      <c r="S201" s="49">
        <v>9</v>
      </c>
      <c r="T201" s="49">
        <v>10</v>
      </c>
      <c r="U201" s="49">
        <v>11</v>
      </c>
      <c r="V201" s="49">
        <v>12</v>
      </c>
      <c r="W201" s="49">
        <v>13</v>
      </c>
      <c r="X201" s="49">
        <v>14</v>
      </c>
      <c r="Y201" s="49">
        <v>15</v>
      </c>
      <c r="Z201" s="49">
        <v>16</v>
      </c>
      <c r="AA201" s="49">
        <v>17</v>
      </c>
      <c r="AB201" s="49">
        <v>18</v>
      </c>
      <c r="AC201" s="49">
        <v>19</v>
      </c>
      <c r="AD201" s="49">
        <v>20</v>
      </c>
      <c r="AE201" s="49">
        <v>21</v>
      </c>
      <c r="AF201" s="49">
        <v>22</v>
      </c>
      <c r="AG201" s="49">
        <v>23</v>
      </c>
      <c r="AH201" s="49">
        <v>24</v>
      </c>
      <c r="AI201" s="49">
        <v>25</v>
      </c>
      <c r="AJ201" s="49">
        <v>26</v>
      </c>
      <c r="AK201" s="49">
        <v>27</v>
      </c>
      <c r="AL201" s="49">
        <v>28</v>
      </c>
      <c r="AM201" s="49">
        <v>29</v>
      </c>
      <c r="AN201" s="49">
        <v>30</v>
      </c>
      <c r="AO201" s="49">
        <v>31</v>
      </c>
    </row>
    <row r="202" spans="7:41" ht="30" customHeight="1">
      <c r="G202"/>
      <c r="H202" s="20">
        <v>1</v>
      </c>
      <c r="J202" s="34" t="s">
        <v>70</v>
      </c>
      <c r="K202" s="27">
        <f ca="1">IF(MONTH(DATE($J$89,$H202,K$89))&lt;&gt;$H202,"",K161-K182)</f>
        <v>0</v>
      </c>
      <c r="L202" s="27">
        <f t="shared" ref="L202:AO202" ca="1" si="1">IF(MONTH(DATE($J$89,$H202,L$89))&lt;&gt;$H202,"",L161-L182)</f>
        <v>90</v>
      </c>
      <c r="M202" s="27">
        <f t="shared" ca="1" si="1"/>
        <v>90</v>
      </c>
      <c r="N202" s="27">
        <f t="shared" ca="1" si="1"/>
        <v>90</v>
      </c>
      <c r="O202" s="27">
        <f t="shared" ca="1" si="1"/>
        <v>0</v>
      </c>
      <c r="P202" s="27">
        <f t="shared" ca="1" si="1"/>
        <v>0</v>
      </c>
      <c r="Q202" s="27">
        <f t="shared" ca="1" si="1"/>
        <v>90</v>
      </c>
      <c r="R202" s="27">
        <f t="shared" ca="1" si="1"/>
        <v>90</v>
      </c>
      <c r="S202" s="27">
        <f t="shared" ca="1" si="1"/>
        <v>90</v>
      </c>
      <c r="T202" s="27">
        <f t="shared" ca="1" si="1"/>
        <v>90</v>
      </c>
      <c r="U202" s="27">
        <f t="shared" ca="1" si="1"/>
        <v>90</v>
      </c>
      <c r="V202" s="27">
        <f t="shared" ca="1" si="1"/>
        <v>0</v>
      </c>
      <c r="W202" s="27">
        <f t="shared" ca="1" si="1"/>
        <v>0</v>
      </c>
      <c r="X202" s="27">
        <f t="shared" ca="1" si="1"/>
        <v>90</v>
      </c>
      <c r="Y202" s="27">
        <f t="shared" ca="1" si="1"/>
        <v>90</v>
      </c>
      <c r="Z202" s="27">
        <f t="shared" ca="1" si="1"/>
        <v>90</v>
      </c>
      <c r="AA202" s="27">
        <f t="shared" ca="1" si="1"/>
        <v>90</v>
      </c>
      <c r="AB202" s="27">
        <f t="shared" ca="1" si="1"/>
        <v>90</v>
      </c>
      <c r="AC202" s="27">
        <f t="shared" ca="1" si="1"/>
        <v>0</v>
      </c>
      <c r="AD202" s="27">
        <f t="shared" ca="1" si="1"/>
        <v>0</v>
      </c>
      <c r="AE202" s="27">
        <f t="shared" ca="1" si="1"/>
        <v>82</v>
      </c>
      <c r="AF202" s="27">
        <f t="shared" ca="1" si="1"/>
        <v>82</v>
      </c>
      <c r="AG202" s="27">
        <f t="shared" ca="1" si="1"/>
        <v>82</v>
      </c>
      <c r="AH202" s="27">
        <f t="shared" ca="1" si="1"/>
        <v>82</v>
      </c>
      <c r="AI202" s="27">
        <f t="shared" ca="1" si="1"/>
        <v>82</v>
      </c>
      <c r="AJ202" s="27">
        <f t="shared" ca="1" si="1"/>
        <v>0</v>
      </c>
      <c r="AK202" s="27">
        <f t="shared" ca="1" si="1"/>
        <v>0</v>
      </c>
      <c r="AL202" s="27">
        <f t="shared" ca="1" si="1"/>
        <v>82</v>
      </c>
      <c r="AM202" s="27">
        <f t="shared" ca="1" si="1"/>
        <v>82</v>
      </c>
      <c r="AN202" s="27">
        <f t="shared" ca="1" si="1"/>
        <v>82</v>
      </c>
      <c r="AO202" s="27">
        <f t="shared" ca="1" si="1"/>
        <v>82</v>
      </c>
    </row>
    <row r="203" spans="7:41" ht="30" customHeight="1">
      <c r="G203"/>
      <c r="H203" s="20">
        <v>2</v>
      </c>
      <c r="J203" s="34" t="s">
        <v>71</v>
      </c>
      <c r="K203" s="27">
        <f t="shared" ref="K203:AO203" ca="1" si="2">IF(MONTH(DATE($J$89,$H203,K$89))&lt;&gt;$H203,"",K162-K183)</f>
        <v>82</v>
      </c>
      <c r="L203" s="27">
        <f t="shared" ca="1" si="2"/>
        <v>0</v>
      </c>
      <c r="M203" s="27">
        <f t="shared" ca="1" si="2"/>
        <v>0</v>
      </c>
      <c r="N203" s="27">
        <f t="shared" ca="1" si="2"/>
        <v>82</v>
      </c>
      <c r="O203" s="27">
        <f t="shared" ca="1" si="2"/>
        <v>82</v>
      </c>
      <c r="P203" s="27">
        <f t="shared" ca="1" si="2"/>
        <v>82</v>
      </c>
      <c r="Q203" s="27">
        <f t="shared" ca="1" si="2"/>
        <v>82</v>
      </c>
      <c r="R203" s="27">
        <f t="shared" ca="1" si="2"/>
        <v>82</v>
      </c>
      <c r="S203" s="27">
        <f t="shared" ca="1" si="2"/>
        <v>0</v>
      </c>
      <c r="T203" s="27">
        <f t="shared" ca="1" si="2"/>
        <v>0</v>
      </c>
      <c r="U203" s="27">
        <f t="shared" ca="1" si="2"/>
        <v>82</v>
      </c>
      <c r="V203" s="27">
        <f t="shared" ca="1" si="2"/>
        <v>82</v>
      </c>
      <c r="W203" s="27">
        <f t="shared" ca="1" si="2"/>
        <v>82</v>
      </c>
      <c r="X203" s="27">
        <f t="shared" ca="1" si="2"/>
        <v>62</v>
      </c>
      <c r="Y203" s="27">
        <f t="shared" ca="1" si="2"/>
        <v>62</v>
      </c>
      <c r="Z203" s="27">
        <f t="shared" ca="1" si="2"/>
        <v>0</v>
      </c>
      <c r="AA203" s="27">
        <f t="shared" ca="1" si="2"/>
        <v>0</v>
      </c>
      <c r="AB203" s="27">
        <f t="shared" ca="1" si="2"/>
        <v>62</v>
      </c>
      <c r="AC203" s="27">
        <f t="shared" ca="1" si="2"/>
        <v>62</v>
      </c>
      <c r="AD203" s="27">
        <f t="shared" ca="1" si="2"/>
        <v>62</v>
      </c>
      <c r="AE203" s="27">
        <f t="shared" ca="1" si="2"/>
        <v>62</v>
      </c>
      <c r="AF203" s="27">
        <f t="shared" ca="1" si="2"/>
        <v>62</v>
      </c>
      <c r="AG203" s="27">
        <f t="shared" ca="1" si="2"/>
        <v>0</v>
      </c>
      <c r="AH203" s="27">
        <f t="shared" ca="1" si="2"/>
        <v>0</v>
      </c>
      <c r="AI203" s="27">
        <f t="shared" ca="1" si="2"/>
        <v>62</v>
      </c>
      <c r="AJ203" s="27">
        <f t="shared" ca="1" si="2"/>
        <v>62</v>
      </c>
      <c r="AK203" s="27">
        <f t="shared" ca="1" si="2"/>
        <v>62</v>
      </c>
      <c r="AL203" s="27">
        <f t="shared" ca="1" si="2"/>
        <v>62</v>
      </c>
      <c r="AM203" s="27" t="str">
        <f t="shared" ca="1" si="2"/>
        <v/>
      </c>
      <c r="AN203" s="27" t="str">
        <f t="shared" ca="1" si="2"/>
        <v/>
      </c>
      <c r="AO203" s="27" t="str">
        <f t="shared" ca="1" si="2"/>
        <v/>
      </c>
    </row>
    <row r="204" spans="7:41" ht="30" customHeight="1">
      <c r="G204"/>
      <c r="H204" s="20">
        <v>3</v>
      </c>
      <c r="J204" s="34" t="s">
        <v>72</v>
      </c>
      <c r="K204" s="27">
        <f t="shared" ref="K204:AO204" ca="1" si="3">IF(MONTH(DATE($J$89,$H204,K$89))&lt;&gt;$H204,"",K163-K184)</f>
        <v>62</v>
      </c>
      <c r="L204" s="27">
        <f t="shared" ca="1" si="3"/>
        <v>0</v>
      </c>
      <c r="M204" s="27">
        <f t="shared" ca="1" si="3"/>
        <v>0</v>
      </c>
      <c r="N204" s="27">
        <f t="shared" ca="1" si="3"/>
        <v>62</v>
      </c>
      <c r="O204" s="27">
        <f t="shared" ca="1" si="3"/>
        <v>62</v>
      </c>
      <c r="P204" s="27">
        <f t="shared" ca="1" si="3"/>
        <v>62</v>
      </c>
      <c r="Q204" s="27">
        <f t="shared" ca="1" si="3"/>
        <v>62</v>
      </c>
      <c r="R204" s="27">
        <f t="shared" ca="1" si="3"/>
        <v>62</v>
      </c>
      <c r="S204" s="27">
        <f t="shared" ca="1" si="3"/>
        <v>0</v>
      </c>
      <c r="T204" s="27">
        <f t="shared" ca="1" si="3"/>
        <v>0</v>
      </c>
      <c r="U204" s="27">
        <f t="shared" ca="1" si="3"/>
        <v>62</v>
      </c>
      <c r="V204" s="27">
        <f t="shared" ca="1" si="3"/>
        <v>62</v>
      </c>
      <c r="W204" s="27">
        <f t="shared" ca="1" si="3"/>
        <v>62</v>
      </c>
      <c r="X204" s="27">
        <f t="shared" ca="1" si="3"/>
        <v>62</v>
      </c>
      <c r="Y204" s="27">
        <f t="shared" ca="1" si="3"/>
        <v>62</v>
      </c>
      <c r="Z204" s="27">
        <f t="shared" ca="1" si="3"/>
        <v>0</v>
      </c>
      <c r="AA204" s="27">
        <f t="shared" ca="1" si="3"/>
        <v>0</v>
      </c>
      <c r="AB204" s="27">
        <f t="shared" ca="1" si="3"/>
        <v>62</v>
      </c>
      <c r="AC204" s="27">
        <f t="shared" ca="1" si="3"/>
        <v>62</v>
      </c>
      <c r="AD204" s="27">
        <f t="shared" ca="1" si="3"/>
        <v>62</v>
      </c>
      <c r="AE204" s="27">
        <f t="shared" ca="1" si="3"/>
        <v>62</v>
      </c>
      <c r="AF204" s="27">
        <f t="shared" ca="1" si="3"/>
        <v>62</v>
      </c>
      <c r="AG204" s="27">
        <f t="shared" ca="1" si="3"/>
        <v>0</v>
      </c>
      <c r="AH204" s="27">
        <f t="shared" ca="1" si="3"/>
        <v>0</v>
      </c>
      <c r="AI204" s="27">
        <f t="shared" ca="1" si="3"/>
        <v>62</v>
      </c>
      <c r="AJ204" s="27">
        <f t="shared" ca="1" si="3"/>
        <v>62</v>
      </c>
      <c r="AK204" s="27">
        <f t="shared" ca="1" si="3"/>
        <v>62</v>
      </c>
      <c r="AL204" s="27">
        <f t="shared" ca="1" si="3"/>
        <v>62</v>
      </c>
      <c r="AM204" s="27">
        <f t="shared" ca="1" si="3"/>
        <v>52</v>
      </c>
      <c r="AN204" s="27">
        <f t="shared" ca="1" si="3"/>
        <v>0</v>
      </c>
      <c r="AO204" s="27">
        <f t="shared" ca="1" si="3"/>
        <v>0</v>
      </c>
    </row>
    <row r="205" spans="7:41" ht="30" customHeight="1">
      <c r="G205"/>
      <c r="H205" s="20">
        <v>4</v>
      </c>
      <c r="J205" s="34" t="s">
        <v>73</v>
      </c>
      <c r="K205" s="27">
        <f t="shared" ref="K205:AO205" ca="1" si="4">IF(MONTH(DATE($J$89,$H205,K$89))&lt;&gt;$H205,"",K164-K185)</f>
        <v>52</v>
      </c>
      <c r="L205" s="27">
        <f t="shared" ca="1" si="4"/>
        <v>52</v>
      </c>
      <c r="M205" s="27">
        <f t="shared" ca="1" si="4"/>
        <v>52</v>
      </c>
      <c r="N205" s="27">
        <f t="shared" ca="1" si="4"/>
        <v>52</v>
      </c>
      <c r="O205" s="27">
        <f t="shared" ca="1" si="4"/>
        <v>52</v>
      </c>
      <c r="P205" s="27">
        <f t="shared" ca="1" si="4"/>
        <v>0</v>
      </c>
      <c r="Q205" s="27">
        <f t="shared" ca="1" si="4"/>
        <v>0</v>
      </c>
      <c r="R205" s="27">
        <f t="shared" ca="1" si="4"/>
        <v>52</v>
      </c>
      <c r="S205" s="27">
        <f t="shared" ca="1" si="4"/>
        <v>52</v>
      </c>
      <c r="T205" s="27">
        <f t="shared" ca="1" si="4"/>
        <v>52</v>
      </c>
      <c r="U205" s="27">
        <f t="shared" ca="1" si="4"/>
        <v>52</v>
      </c>
      <c r="V205" s="27">
        <f t="shared" ca="1" si="4"/>
        <v>52</v>
      </c>
      <c r="W205" s="27">
        <f t="shared" ca="1" si="4"/>
        <v>0</v>
      </c>
      <c r="X205" s="27">
        <f t="shared" ca="1" si="4"/>
        <v>0</v>
      </c>
      <c r="Y205" s="27">
        <f t="shared" ca="1" si="4"/>
        <v>52</v>
      </c>
      <c r="Z205" s="27">
        <f t="shared" ca="1" si="4"/>
        <v>52</v>
      </c>
      <c r="AA205" s="27">
        <f t="shared" ca="1" si="4"/>
        <v>52</v>
      </c>
      <c r="AB205" s="27">
        <f t="shared" ca="1" si="4"/>
        <v>52</v>
      </c>
      <c r="AC205" s="27">
        <f t="shared" ca="1" si="4"/>
        <v>52</v>
      </c>
      <c r="AD205" s="27">
        <f t="shared" ca="1" si="4"/>
        <v>0</v>
      </c>
      <c r="AE205" s="27">
        <f t="shared" ca="1" si="4"/>
        <v>0</v>
      </c>
      <c r="AF205" s="27">
        <f t="shared" ca="1" si="4"/>
        <v>52</v>
      </c>
      <c r="AG205" s="27">
        <f t="shared" ca="1" si="4"/>
        <v>52</v>
      </c>
      <c r="AH205" s="27">
        <f t="shared" ca="1" si="4"/>
        <v>52</v>
      </c>
      <c r="AI205" s="27">
        <f t="shared" ca="1" si="4"/>
        <v>52</v>
      </c>
      <c r="AJ205" s="27">
        <f t="shared" ca="1" si="4"/>
        <v>52</v>
      </c>
      <c r="AK205" s="27">
        <f t="shared" ca="1" si="4"/>
        <v>0</v>
      </c>
      <c r="AL205" s="27">
        <f t="shared" ca="1" si="4"/>
        <v>0</v>
      </c>
      <c r="AM205" s="27">
        <f t="shared" ca="1" si="4"/>
        <v>52</v>
      </c>
      <c r="AN205" s="27">
        <f t="shared" ca="1" si="4"/>
        <v>52</v>
      </c>
      <c r="AO205" s="27" t="str">
        <f t="shared" ca="1" si="4"/>
        <v/>
      </c>
    </row>
    <row r="206" spans="7:41" ht="30" customHeight="1">
      <c r="G206"/>
      <c r="H206" s="20">
        <v>5</v>
      </c>
      <c r="J206" s="34" t="s">
        <v>74</v>
      </c>
      <c r="K206" s="27">
        <f t="shared" ref="K206:AO206" ca="1" si="5">IF(MONTH(DATE($J$89,$H206,K$89))&lt;&gt;$H206,"",K165-K186)</f>
        <v>52</v>
      </c>
      <c r="L206" s="27">
        <f t="shared" ca="1" si="5"/>
        <v>47</v>
      </c>
      <c r="M206" s="27">
        <f t="shared" ca="1" si="5"/>
        <v>47</v>
      </c>
      <c r="N206" s="27">
        <f t="shared" ca="1" si="5"/>
        <v>0</v>
      </c>
      <c r="O206" s="27">
        <f t="shared" ca="1" si="5"/>
        <v>0</v>
      </c>
      <c r="P206" s="27">
        <f t="shared" ca="1" si="5"/>
        <v>47</v>
      </c>
      <c r="Q206" s="27">
        <f t="shared" ca="1" si="5"/>
        <v>42</v>
      </c>
      <c r="R206" s="27">
        <f t="shared" ca="1" si="5"/>
        <v>42</v>
      </c>
      <c r="S206" s="27">
        <f t="shared" ca="1" si="5"/>
        <v>42</v>
      </c>
      <c r="T206" s="27">
        <f t="shared" ca="1" si="5"/>
        <v>42</v>
      </c>
      <c r="U206" s="27">
        <f t="shared" ca="1" si="5"/>
        <v>0</v>
      </c>
      <c r="V206" s="27">
        <f t="shared" ca="1" si="5"/>
        <v>0</v>
      </c>
      <c r="W206" s="27">
        <f t="shared" ca="1" si="5"/>
        <v>42</v>
      </c>
      <c r="X206" s="27">
        <f t="shared" ca="1" si="5"/>
        <v>42</v>
      </c>
      <c r="Y206" s="27">
        <f t="shared" ca="1" si="5"/>
        <v>42</v>
      </c>
      <c r="Z206" s="27">
        <f t="shared" ca="1" si="5"/>
        <v>42</v>
      </c>
      <c r="AA206" s="27">
        <f t="shared" ca="1" si="5"/>
        <v>42</v>
      </c>
      <c r="AB206" s="27">
        <f t="shared" ca="1" si="5"/>
        <v>0</v>
      </c>
      <c r="AC206" s="27">
        <f t="shared" ca="1" si="5"/>
        <v>0</v>
      </c>
      <c r="AD206" s="27">
        <f t="shared" ca="1" si="5"/>
        <v>42</v>
      </c>
      <c r="AE206" s="27">
        <f t="shared" ca="1" si="5"/>
        <v>42</v>
      </c>
      <c r="AF206" s="27">
        <f t="shared" ca="1" si="5"/>
        <v>39.5</v>
      </c>
      <c r="AG206" s="27">
        <f t="shared" ca="1" si="5"/>
        <v>49.5</v>
      </c>
      <c r="AH206" s="27">
        <f t="shared" ca="1" si="5"/>
        <v>49.5</v>
      </c>
      <c r="AI206" s="27">
        <f t="shared" ca="1" si="5"/>
        <v>0</v>
      </c>
      <c r="AJ206" s="27">
        <f t="shared" ca="1" si="5"/>
        <v>0</v>
      </c>
      <c r="AK206" s="27">
        <f t="shared" ca="1" si="5"/>
        <v>49.5</v>
      </c>
      <c r="AL206" s="27">
        <f t="shared" ca="1" si="5"/>
        <v>52</v>
      </c>
      <c r="AM206" s="27">
        <f t="shared" ca="1" si="5"/>
        <v>52</v>
      </c>
      <c r="AN206" s="27">
        <f t="shared" ca="1" si="5"/>
        <v>52</v>
      </c>
      <c r="AO206" s="27">
        <f t="shared" ca="1" si="5"/>
        <v>52</v>
      </c>
    </row>
    <row r="207" spans="7:41" ht="30" customHeight="1">
      <c r="G207"/>
      <c r="H207" s="20">
        <v>6</v>
      </c>
      <c r="J207" s="34" t="s">
        <v>75</v>
      </c>
      <c r="K207" s="27">
        <f t="shared" ref="K207:AO207" ca="1" si="6">IF(MONTH(DATE($J$89,$H207,K$89))&lt;&gt;$H207,"",K166-K187)</f>
        <v>0</v>
      </c>
      <c r="L207" s="27">
        <f t="shared" ca="1" si="6"/>
        <v>0</v>
      </c>
      <c r="M207" s="27">
        <f t="shared" ca="1" si="6"/>
        <v>52</v>
      </c>
      <c r="N207" s="27">
        <f t="shared" ca="1" si="6"/>
        <v>52</v>
      </c>
      <c r="O207" s="27">
        <f t="shared" ca="1" si="6"/>
        <v>52</v>
      </c>
      <c r="P207" s="27">
        <f t="shared" ca="1" si="6"/>
        <v>49.5</v>
      </c>
      <c r="Q207" s="27">
        <f t="shared" ca="1" si="6"/>
        <v>49.5</v>
      </c>
      <c r="R207" s="27">
        <f t="shared" ca="1" si="6"/>
        <v>0</v>
      </c>
      <c r="S207" s="27">
        <f t="shared" ca="1" si="6"/>
        <v>0</v>
      </c>
      <c r="T207" s="27">
        <f t="shared" ca="1" si="6"/>
        <v>49.5</v>
      </c>
      <c r="U207" s="27">
        <f t="shared" ca="1" si="6"/>
        <v>49.5</v>
      </c>
      <c r="V207" s="27">
        <f t="shared" ca="1" si="6"/>
        <v>49.5</v>
      </c>
      <c r="W207" s="27">
        <f t="shared" ca="1" si="6"/>
        <v>49.5</v>
      </c>
      <c r="X207" s="27">
        <f t="shared" ca="1" si="6"/>
        <v>49.5</v>
      </c>
      <c r="Y207" s="27">
        <f t="shared" ca="1" si="6"/>
        <v>0</v>
      </c>
      <c r="Z207" s="27">
        <f t="shared" ca="1" si="6"/>
        <v>0</v>
      </c>
      <c r="AA207" s="27">
        <f t="shared" ca="1" si="6"/>
        <v>48</v>
      </c>
      <c r="AB207" s="27">
        <f t="shared" ca="1" si="6"/>
        <v>48</v>
      </c>
      <c r="AC207" s="27">
        <f t="shared" ca="1" si="6"/>
        <v>48</v>
      </c>
      <c r="AD207" s="27">
        <f t="shared" ca="1" si="6"/>
        <v>48</v>
      </c>
      <c r="AE207" s="27">
        <f t="shared" ca="1" si="6"/>
        <v>48</v>
      </c>
      <c r="AF207" s="27">
        <f t="shared" ca="1" si="6"/>
        <v>0</v>
      </c>
      <c r="AG207" s="27">
        <f t="shared" ca="1" si="6"/>
        <v>0</v>
      </c>
      <c r="AH207" s="27">
        <f t="shared" ca="1" si="6"/>
        <v>48</v>
      </c>
      <c r="AI207" s="27">
        <f t="shared" ca="1" si="6"/>
        <v>48</v>
      </c>
      <c r="AJ207" s="27">
        <f t="shared" ca="1" si="6"/>
        <v>48</v>
      </c>
      <c r="AK207" s="27">
        <f t="shared" ca="1" si="6"/>
        <v>48</v>
      </c>
      <c r="AL207" s="27">
        <f t="shared" ca="1" si="6"/>
        <v>48</v>
      </c>
      <c r="AM207" s="27">
        <f t="shared" ca="1" si="6"/>
        <v>0</v>
      </c>
      <c r="AN207" s="27">
        <f t="shared" ca="1" si="6"/>
        <v>0</v>
      </c>
      <c r="AO207" s="27" t="str">
        <f t="shared" ca="1" si="6"/>
        <v/>
      </c>
    </row>
    <row r="208" spans="7:41" ht="30" customHeight="1">
      <c r="G208"/>
      <c r="H208" s="20">
        <v>7</v>
      </c>
      <c r="J208" s="34" t="s">
        <v>76</v>
      </c>
      <c r="K208" s="27">
        <f t="shared" ref="K208:AO208" ca="1" si="7">IF(MONTH(DATE($J$89,$H208,K$89))&lt;&gt;$H208,"",K167-K188)</f>
        <v>48</v>
      </c>
      <c r="L208" s="27">
        <f t="shared" ca="1" si="7"/>
        <v>50.5</v>
      </c>
      <c r="M208" s="27">
        <f t="shared" ca="1" si="7"/>
        <v>50.5</v>
      </c>
      <c r="N208" s="27">
        <f t="shared" ca="1" si="7"/>
        <v>50.5</v>
      </c>
      <c r="O208" s="27">
        <f t="shared" ca="1" si="7"/>
        <v>50.5</v>
      </c>
      <c r="P208" s="27">
        <f t="shared" ca="1" si="7"/>
        <v>0</v>
      </c>
      <c r="Q208" s="27">
        <f t="shared" ca="1" si="7"/>
        <v>0</v>
      </c>
      <c r="R208" s="27">
        <f t="shared" ca="1" si="7"/>
        <v>50.5</v>
      </c>
      <c r="S208" s="27">
        <f t="shared" ca="1" si="7"/>
        <v>50.5</v>
      </c>
      <c r="T208" s="27">
        <f t="shared" ca="1" si="7"/>
        <v>50.5</v>
      </c>
      <c r="U208" s="27">
        <f t="shared" ca="1" si="7"/>
        <v>50.5</v>
      </c>
      <c r="V208" s="27">
        <f t="shared" ca="1" si="7"/>
        <v>50.5</v>
      </c>
      <c r="W208" s="27">
        <f t="shared" ca="1" si="7"/>
        <v>0</v>
      </c>
      <c r="X208" s="27">
        <f t="shared" ca="1" si="7"/>
        <v>0</v>
      </c>
      <c r="Y208" s="27">
        <f t="shared" ca="1" si="7"/>
        <v>50.5</v>
      </c>
      <c r="Z208" s="27">
        <f t="shared" ca="1" si="7"/>
        <v>44.5</v>
      </c>
      <c r="AA208" s="27">
        <f t="shared" ca="1" si="7"/>
        <v>44.5</v>
      </c>
      <c r="AB208" s="27">
        <f t="shared" ca="1" si="7"/>
        <v>44.5</v>
      </c>
      <c r="AC208" s="27">
        <f t="shared" ca="1" si="7"/>
        <v>44.5</v>
      </c>
      <c r="AD208" s="27">
        <f t="shared" ca="1" si="7"/>
        <v>0</v>
      </c>
      <c r="AE208" s="27">
        <f t="shared" ca="1" si="7"/>
        <v>0</v>
      </c>
      <c r="AF208" s="27">
        <f t="shared" ca="1" si="7"/>
        <v>43.5</v>
      </c>
      <c r="AG208" s="27">
        <f t="shared" ca="1" si="7"/>
        <v>43.5</v>
      </c>
      <c r="AH208" s="27">
        <f t="shared" ca="1" si="7"/>
        <v>43.5</v>
      </c>
      <c r="AI208" s="27">
        <f t="shared" ca="1" si="7"/>
        <v>43.5</v>
      </c>
      <c r="AJ208" s="27">
        <f t="shared" ca="1" si="7"/>
        <v>35.5</v>
      </c>
      <c r="AK208" s="27">
        <f t="shared" ca="1" si="7"/>
        <v>0</v>
      </c>
      <c r="AL208" s="27">
        <f t="shared" ca="1" si="7"/>
        <v>0</v>
      </c>
      <c r="AM208" s="27">
        <f t="shared" ca="1" si="7"/>
        <v>23.5</v>
      </c>
      <c r="AN208" s="27">
        <f t="shared" ca="1" si="7"/>
        <v>35.5</v>
      </c>
      <c r="AO208" s="27">
        <f t="shared" ca="1" si="7"/>
        <v>35.5</v>
      </c>
    </row>
    <row r="209" spans="7:41" ht="30" customHeight="1">
      <c r="G209"/>
      <c r="H209" s="20">
        <v>8</v>
      </c>
      <c r="J209" s="34" t="s">
        <v>77</v>
      </c>
      <c r="K209" s="27">
        <f t="shared" ref="K209:AO209" ca="1" si="8">IF(MONTH(DATE($J$89,$H209,K$89))&lt;&gt;$H209,"",K168-K189)</f>
        <v>38</v>
      </c>
      <c r="L209" s="27">
        <f t="shared" ca="1" si="8"/>
        <v>38</v>
      </c>
      <c r="M209" s="27">
        <f t="shared" ca="1" si="8"/>
        <v>0</v>
      </c>
      <c r="N209" s="27">
        <f t="shared" ca="1" si="8"/>
        <v>0</v>
      </c>
      <c r="O209" s="27">
        <f t="shared" ca="1" si="8"/>
        <v>38</v>
      </c>
      <c r="P209" s="27">
        <f t="shared" ca="1" si="8"/>
        <v>36</v>
      </c>
      <c r="Q209" s="27">
        <f t="shared" ca="1" si="8"/>
        <v>32</v>
      </c>
      <c r="R209" s="27">
        <f t="shared" ca="1" si="8"/>
        <v>38</v>
      </c>
      <c r="S209" s="27">
        <f t="shared" ca="1" si="8"/>
        <v>36</v>
      </c>
      <c r="T209" s="27">
        <f t="shared" ca="1" si="8"/>
        <v>0</v>
      </c>
      <c r="U209" s="27">
        <f t="shared" ca="1" si="8"/>
        <v>0</v>
      </c>
      <c r="V209" s="27">
        <f t="shared" ca="1" si="8"/>
        <v>28</v>
      </c>
      <c r="W209" s="27">
        <f t="shared" ca="1" si="8"/>
        <v>38</v>
      </c>
      <c r="X209" s="27">
        <f t="shared" ca="1" si="8"/>
        <v>38</v>
      </c>
      <c r="Y209" s="27">
        <f t="shared" ca="1" si="8"/>
        <v>33</v>
      </c>
      <c r="Z209" s="27">
        <f t="shared" ca="1" si="8"/>
        <v>44</v>
      </c>
      <c r="AA209" s="27">
        <f t="shared" ca="1" si="8"/>
        <v>0</v>
      </c>
      <c r="AB209" s="27">
        <f t="shared" ca="1" si="8"/>
        <v>0</v>
      </c>
      <c r="AC209" s="27">
        <f t="shared" ca="1" si="8"/>
        <v>44</v>
      </c>
      <c r="AD209" s="27">
        <f t="shared" ca="1" si="8"/>
        <v>44</v>
      </c>
      <c r="AE209" s="27">
        <f t="shared" ca="1" si="8"/>
        <v>52</v>
      </c>
      <c r="AF209" s="27">
        <f t="shared" ca="1" si="8"/>
        <v>52</v>
      </c>
      <c r="AG209" s="27">
        <f t="shared" ca="1" si="8"/>
        <v>52</v>
      </c>
      <c r="AH209" s="27">
        <f t="shared" ca="1" si="8"/>
        <v>0</v>
      </c>
      <c r="AI209" s="27">
        <f t="shared" ca="1" si="8"/>
        <v>0</v>
      </c>
      <c r="AJ209" s="27">
        <f t="shared" ca="1" si="8"/>
        <v>52</v>
      </c>
      <c r="AK209" s="27">
        <f t="shared" ca="1" si="8"/>
        <v>52</v>
      </c>
      <c r="AL209" s="27">
        <f t="shared" ca="1" si="8"/>
        <v>40</v>
      </c>
      <c r="AM209" s="27">
        <f t="shared" ca="1" si="8"/>
        <v>52</v>
      </c>
      <c r="AN209" s="27">
        <f t="shared" ca="1" si="8"/>
        <v>52</v>
      </c>
      <c r="AO209" s="27">
        <f t="shared" ca="1" si="8"/>
        <v>0</v>
      </c>
    </row>
    <row r="210" spans="7:41" ht="30" customHeight="1">
      <c r="G210"/>
      <c r="H210" s="20">
        <v>9</v>
      </c>
      <c r="J210" s="34" t="s">
        <v>78</v>
      </c>
      <c r="K210" s="27">
        <f t="shared" ref="K210:AO210" ca="1" si="9">IF(MONTH(DATE($J$89,$H210,K$89))&lt;&gt;$H210,"",K169-K190)</f>
        <v>0</v>
      </c>
      <c r="L210" s="27">
        <f t="shared" ca="1" si="9"/>
        <v>47</v>
      </c>
      <c r="M210" s="27">
        <f t="shared" ca="1" si="9"/>
        <v>36</v>
      </c>
      <c r="N210" s="27">
        <f t="shared" ca="1" si="9"/>
        <v>47</v>
      </c>
      <c r="O210" s="27">
        <f t="shared" ca="1" si="9"/>
        <v>47</v>
      </c>
      <c r="P210" s="27">
        <f t="shared" ca="1" si="9"/>
        <v>47</v>
      </c>
      <c r="Q210" s="27">
        <f t="shared" ca="1" si="9"/>
        <v>0</v>
      </c>
      <c r="R210" s="27">
        <f t="shared" ca="1" si="9"/>
        <v>0</v>
      </c>
      <c r="S210" s="27">
        <f t="shared" ca="1" si="9"/>
        <v>47</v>
      </c>
      <c r="T210" s="27">
        <f t="shared" ca="1" si="9"/>
        <v>47</v>
      </c>
      <c r="U210" s="27">
        <f t="shared" ca="1" si="9"/>
        <v>47</v>
      </c>
      <c r="V210" s="27">
        <f t="shared" ca="1" si="9"/>
        <v>47</v>
      </c>
      <c r="W210" s="27">
        <f t="shared" ca="1" si="9"/>
        <v>42</v>
      </c>
      <c r="X210" s="27">
        <f t="shared" ca="1" si="9"/>
        <v>0</v>
      </c>
      <c r="Y210" s="27">
        <f t="shared" ca="1" si="9"/>
        <v>0</v>
      </c>
      <c r="Z210" s="27">
        <f t="shared" ca="1" si="9"/>
        <v>47</v>
      </c>
      <c r="AA210" s="27">
        <f t="shared" ca="1" si="9"/>
        <v>43</v>
      </c>
      <c r="AB210" s="27">
        <f t="shared" ca="1" si="9"/>
        <v>47</v>
      </c>
      <c r="AC210" s="27">
        <f t="shared" ca="1" si="9"/>
        <v>47</v>
      </c>
      <c r="AD210" s="27">
        <f t="shared" ca="1" si="9"/>
        <v>47</v>
      </c>
      <c r="AE210" s="27">
        <f t="shared" ca="1" si="9"/>
        <v>0</v>
      </c>
      <c r="AF210" s="27">
        <f t="shared" ca="1" si="9"/>
        <v>0</v>
      </c>
      <c r="AG210" s="27">
        <f t="shared" ca="1" si="9"/>
        <v>47</v>
      </c>
      <c r="AH210" s="27">
        <f t="shared" ca="1" si="9"/>
        <v>47</v>
      </c>
      <c r="AI210" s="27">
        <f t="shared" ca="1" si="9"/>
        <v>47</v>
      </c>
      <c r="AJ210" s="27">
        <f t="shared" ca="1" si="9"/>
        <v>47</v>
      </c>
      <c r="AK210" s="27">
        <f t="shared" ca="1" si="9"/>
        <v>47</v>
      </c>
      <c r="AL210" s="27">
        <f t="shared" ca="1" si="9"/>
        <v>0</v>
      </c>
      <c r="AM210" s="27">
        <f t="shared" ca="1" si="9"/>
        <v>0</v>
      </c>
      <c r="AN210" s="27">
        <f t="shared" ca="1" si="9"/>
        <v>47</v>
      </c>
      <c r="AO210" s="27" t="str">
        <f t="shared" ca="1" si="9"/>
        <v/>
      </c>
    </row>
    <row r="211" spans="7:41" ht="30" customHeight="1">
      <c r="G211"/>
      <c r="H211" s="20">
        <v>10</v>
      </c>
      <c r="J211" s="34" t="s">
        <v>79</v>
      </c>
      <c r="K211" s="27">
        <f t="shared" ref="K211:AO211" ca="1" si="10">IF(MONTH(DATE($J$89,$H211,K$89))&lt;&gt;$H211,"",K170-K191)</f>
        <v>37</v>
      </c>
      <c r="L211" s="27">
        <f t="shared" ca="1" si="10"/>
        <v>47</v>
      </c>
      <c r="M211" s="27">
        <f t="shared" ca="1" si="10"/>
        <v>37</v>
      </c>
      <c r="N211" s="27">
        <f t="shared" ca="1" si="10"/>
        <v>47</v>
      </c>
      <c r="O211" s="27">
        <f t="shared" ca="1" si="10"/>
        <v>0</v>
      </c>
      <c r="P211" s="27">
        <f t="shared" ca="1" si="10"/>
        <v>0</v>
      </c>
      <c r="Q211" s="27">
        <f t="shared" ca="1" si="10"/>
        <v>34.5</v>
      </c>
      <c r="R211" s="27">
        <f t="shared" ca="1" si="10"/>
        <v>36.5</v>
      </c>
      <c r="S211" s="27">
        <f t="shared" ca="1" si="10"/>
        <v>36.5</v>
      </c>
      <c r="T211" s="27">
        <f t="shared" ca="1" si="10"/>
        <v>36.5</v>
      </c>
      <c r="U211" s="27">
        <f t="shared" ca="1" si="10"/>
        <v>44.5</v>
      </c>
      <c r="V211" s="27">
        <f t="shared" ca="1" si="10"/>
        <v>0</v>
      </c>
      <c r="W211" s="27">
        <f t="shared" ca="1" si="10"/>
        <v>0</v>
      </c>
      <c r="X211" s="27">
        <f t="shared" ca="1" si="10"/>
        <v>44.5</v>
      </c>
      <c r="Y211" s="27">
        <f t="shared" ca="1" si="10"/>
        <v>34.5</v>
      </c>
      <c r="Z211" s="27">
        <f t="shared" ca="1" si="10"/>
        <v>34.5</v>
      </c>
      <c r="AA211" s="27">
        <f t="shared" ca="1" si="10"/>
        <v>34.5</v>
      </c>
      <c r="AB211" s="27">
        <f t="shared" ca="1" si="10"/>
        <v>34.5</v>
      </c>
      <c r="AC211" s="27">
        <f t="shared" ca="1" si="10"/>
        <v>0</v>
      </c>
      <c r="AD211" s="27">
        <f t="shared" ca="1" si="10"/>
        <v>0</v>
      </c>
      <c r="AE211" s="27">
        <f t="shared" ca="1" si="10"/>
        <v>23.5</v>
      </c>
      <c r="AF211" s="27">
        <f t="shared" ca="1" si="10"/>
        <v>33.5</v>
      </c>
      <c r="AG211" s="27">
        <f t="shared" ca="1" si="10"/>
        <v>33.5</v>
      </c>
      <c r="AH211" s="27">
        <f t="shared" ca="1" si="10"/>
        <v>33.5</v>
      </c>
      <c r="AI211" s="27">
        <f t="shared" ca="1" si="10"/>
        <v>23.5</v>
      </c>
      <c r="AJ211" s="27">
        <f t="shared" ca="1" si="10"/>
        <v>0</v>
      </c>
      <c r="AK211" s="27">
        <f t="shared" ca="1" si="10"/>
        <v>0</v>
      </c>
      <c r="AL211" s="27">
        <f t="shared" ca="1" si="10"/>
        <v>31.5</v>
      </c>
      <c r="AM211" s="27">
        <f t="shared" ca="1" si="10"/>
        <v>21.5</v>
      </c>
      <c r="AN211" s="27">
        <f t="shared" ca="1" si="10"/>
        <v>31.5</v>
      </c>
      <c r="AO211" s="27">
        <f t="shared" ca="1" si="10"/>
        <v>34</v>
      </c>
    </row>
    <row r="212" spans="7:41" ht="30" customHeight="1">
      <c r="G212"/>
      <c r="H212" s="20">
        <v>11</v>
      </c>
      <c r="J212" s="34" t="s">
        <v>80</v>
      </c>
      <c r="K212" s="27">
        <f t="shared" ref="K212:AO212" ca="1" si="11">IF(MONTH(DATE($J$89,$H212,K$89))&lt;&gt;$H212,"",K171-K192)</f>
        <v>24</v>
      </c>
      <c r="L212" s="27">
        <f t="shared" ca="1" si="11"/>
        <v>0</v>
      </c>
      <c r="M212" s="27">
        <f t="shared" ca="1" si="11"/>
        <v>0</v>
      </c>
      <c r="N212" s="27">
        <f t="shared" ca="1" si="11"/>
        <v>34</v>
      </c>
      <c r="O212" s="27">
        <f t="shared" ca="1" si="11"/>
        <v>37</v>
      </c>
      <c r="P212" s="27">
        <f t="shared" ca="1" si="11"/>
        <v>37</v>
      </c>
      <c r="Q212" s="27">
        <f t="shared" ca="1" si="11"/>
        <v>37</v>
      </c>
      <c r="R212" s="27">
        <f t="shared" ca="1" si="11"/>
        <v>37</v>
      </c>
      <c r="S212" s="27">
        <f t="shared" ca="1" si="11"/>
        <v>0</v>
      </c>
      <c r="T212" s="27">
        <f t="shared" ca="1" si="11"/>
        <v>0</v>
      </c>
      <c r="U212" s="27">
        <f t="shared" ca="1" si="11"/>
        <v>45</v>
      </c>
      <c r="V212" s="27">
        <f t="shared" ca="1" si="11"/>
        <v>31</v>
      </c>
      <c r="W212" s="27">
        <f t="shared" ca="1" si="11"/>
        <v>41</v>
      </c>
      <c r="X212" s="27">
        <f t="shared" ca="1" si="11"/>
        <v>42.5</v>
      </c>
      <c r="Y212" s="27">
        <f t="shared" ca="1" si="11"/>
        <v>42.5</v>
      </c>
      <c r="Z212" s="27">
        <f t="shared" ca="1" si="11"/>
        <v>0</v>
      </c>
      <c r="AA212" s="27">
        <f t="shared" ca="1" si="11"/>
        <v>0</v>
      </c>
      <c r="AB212" s="27">
        <f t="shared" ca="1" si="11"/>
        <v>42.5</v>
      </c>
      <c r="AC212" s="27">
        <f t="shared" ca="1" si="11"/>
        <v>42.5</v>
      </c>
      <c r="AD212" s="27">
        <f t="shared" ca="1" si="11"/>
        <v>42.5</v>
      </c>
      <c r="AE212" s="27">
        <f t="shared" ca="1" si="11"/>
        <v>42.5</v>
      </c>
      <c r="AF212" s="27">
        <f t="shared" ca="1" si="11"/>
        <v>30.5</v>
      </c>
      <c r="AG212" s="27">
        <f t="shared" ca="1" si="11"/>
        <v>0</v>
      </c>
      <c r="AH212" s="27">
        <f t="shared" ca="1" si="11"/>
        <v>0</v>
      </c>
      <c r="AI212" s="27">
        <f t="shared" ca="1" si="11"/>
        <v>44</v>
      </c>
      <c r="AJ212" s="27">
        <f t="shared" ca="1" si="11"/>
        <v>44</v>
      </c>
      <c r="AK212" s="27">
        <f t="shared" ca="1" si="11"/>
        <v>41.5</v>
      </c>
      <c r="AL212" s="27">
        <f t="shared" ca="1" si="11"/>
        <v>41.5</v>
      </c>
      <c r="AM212" s="27">
        <f t="shared" ca="1" si="11"/>
        <v>37</v>
      </c>
      <c r="AN212" s="27">
        <f t="shared" ca="1" si="11"/>
        <v>0</v>
      </c>
      <c r="AO212" s="27" t="str">
        <f t="shared" ca="1" si="11"/>
        <v/>
      </c>
    </row>
    <row r="213" spans="7:41" ht="30" customHeight="1">
      <c r="G213"/>
      <c r="H213" s="20">
        <v>12</v>
      </c>
      <c r="J213" s="34" t="s">
        <v>81</v>
      </c>
      <c r="K213" s="27">
        <f t="shared" ref="K213:AO213" ca="1" si="12">IF(MONTH(DATE($J$89,$H213,K$89))&lt;&gt;$H213,"",K172-K193)</f>
        <v>0</v>
      </c>
      <c r="L213" s="27">
        <f t="shared" ca="1" si="12"/>
        <v>36.5</v>
      </c>
      <c r="M213" s="27">
        <f t="shared" ca="1" si="12"/>
        <v>28.5</v>
      </c>
      <c r="N213" s="27">
        <f t="shared" ca="1" si="12"/>
        <v>26</v>
      </c>
      <c r="O213" s="27">
        <f t="shared" ca="1" si="12"/>
        <v>34</v>
      </c>
      <c r="P213" s="27">
        <f t="shared" ca="1" si="12"/>
        <v>34</v>
      </c>
      <c r="Q213" s="27">
        <f t="shared" ca="1" si="12"/>
        <v>0</v>
      </c>
      <c r="R213" s="27">
        <f t="shared" ca="1" si="12"/>
        <v>0</v>
      </c>
      <c r="S213" s="27">
        <f t="shared" ca="1" si="12"/>
        <v>35.5</v>
      </c>
      <c r="T213" s="27">
        <f t="shared" ca="1" si="12"/>
        <v>38</v>
      </c>
      <c r="U213" s="27">
        <f t="shared" ca="1" si="12"/>
        <v>38</v>
      </c>
      <c r="V213" s="27">
        <f t="shared" ca="1" si="12"/>
        <v>38</v>
      </c>
      <c r="W213" s="27">
        <f t="shared" ca="1" si="12"/>
        <v>40</v>
      </c>
      <c r="X213" s="27">
        <f t="shared" ca="1" si="12"/>
        <v>0</v>
      </c>
      <c r="Y213" s="27">
        <f t="shared" ca="1" si="12"/>
        <v>0</v>
      </c>
      <c r="Z213" s="27">
        <f t="shared" ca="1" si="12"/>
        <v>39.5</v>
      </c>
      <c r="AA213" s="27">
        <f t="shared" ca="1" si="12"/>
        <v>37</v>
      </c>
      <c r="AB213" s="27">
        <f t="shared" ca="1" si="12"/>
        <v>37</v>
      </c>
      <c r="AC213" s="27">
        <f t="shared" ca="1" si="12"/>
        <v>36.5</v>
      </c>
      <c r="AD213" s="27">
        <f t="shared" ca="1" si="12"/>
        <v>38.5</v>
      </c>
      <c r="AE213" s="27">
        <f t="shared" ca="1" si="12"/>
        <v>0</v>
      </c>
      <c r="AF213" s="27">
        <f t="shared" ca="1" si="12"/>
        <v>0</v>
      </c>
      <c r="AG213" s="27">
        <f t="shared" ca="1" si="12"/>
        <v>33.5</v>
      </c>
      <c r="AH213" s="27">
        <f t="shared" ca="1" si="12"/>
        <v>23.5</v>
      </c>
      <c r="AI213" s="27">
        <f t="shared" ca="1" si="12"/>
        <v>33.5</v>
      </c>
      <c r="AJ213" s="27">
        <f t="shared" ca="1" si="12"/>
        <v>33.5</v>
      </c>
      <c r="AK213" s="27">
        <f t="shared" ca="1" si="12"/>
        <v>33.5</v>
      </c>
      <c r="AL213" s="27">
        <f t="shared" ca="1" si="12"/>
        <v>0</v>
      </c>
      <c r="AM213" s="27">
        <f t="shared" ca="1" si="12"/>
        <v>0</v>
      </c>
      <c r="AN213" s="27">
        <f t="shared" ca="1" si="12"/>
        <v>36.5</v>
      </c>
      <c r="AO213" s="27">
        <f t="shared" ca="1" si="12"/>
        <v>28.5</v>
      </c>
    </row>
    <row r="214" spans="7:41" ht="30" customHeight="1">
      <c r="G214"/>
    </row>
    <row r="215" spans="7:41" ht="30" customHeight="1">
      <c r="G215"/>
      <c r="H215"/>
      <c r="I215" s="11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</row>
    <row r="216" spans="7:41" ht="30" customHeight="1">
      <c r="G216"/>
      <c r="H216"/>
      <c r="I216" s="11"/>
      <c r="J216" s="286"/>
      <c r="K216" s="286"/>
      <c r="L216" s="286"/>
      <c r="M216" s="286"/>
      <c r="N216" s="286"/>
      <c r="O216" s="286"/>
      <c r="P216" s="286"/>
      <c r="Q216" s="286"/>
      <c r="R216" s="286"/>
      <c r="S216" s="286"/>
      <c r="T216" s="286"/>
      <c r="U216" s="286"/>
      <c r="V216" s="286"/>
      <c r="W216" s="286"/>
      <c r="X216" s="286"/>
      <c r="Y216" s="286"/>
      <c r="Z216" s="286"/>
      <c r="AA216" s="286"/>
      <c r="AB216" s="286"/>
      <c r="AC216" s="286"/>
      <c r="AD216" s="286"/>
      <c r="AE216" s="286"/>
      <c r="AF216" s="286"/>
      <c r="AG216" s="286"/>
      <c r="AH216" s="286"/>
      <c r="AI216" s="286"/>
      <c r="AJ216" s="286"/>
      <c r="AK216" s="286"/>
      <c r="AL216" s="286"/>
      <c r="AM216" s="286"/>
      <c r="AN216" s="286"/>
      <c r="AO216" s="286"/>
    </row>
    <row r="217" spans="7:41" ht="30" customHeight="1">
      <c r="G217"/>
      <c r="H217"/>
      <c r="I217" s="11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</row>
    <row r="218" spans="7:41" ht="30" customHeight="1">
      <c r="G218"/>
      <c r="H218"/>
      <c r="I218" s="11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</row>
    <row r="219" spans="7:41" ht="30" customHeight="1">
      <c r="G219"/>
      <c r="H219"/>
      <c r="I219" s="11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</row>
    <row r="220" spans="7:41" ht="30" customHeight="1">
      <c r="G220"/>
      <c r="H220"/>
      <c r="I220" s="11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</row>
  </sheetData>
  <mergeCells count="25">
    <mergeCell ref="AB69:AH69"/>
    <mergeCell ref="AI69:AO69"/>
    <mergeCell ref="J2:N3"/>
    <mergeCell ref="AB88:AH88"/>
    <mergeCell ref="AI88:AO88"/>
    <mergeCell ref="AM51:AN51"/>
    <mergeCell ref="J88:Q88"/>
    <mergeCell ref="R88:V88"/>
    <mergeCell ref="J69:Q69"/>
    <mergeCell ref="R69:V69"/>
    <mergeCell ref="J51:V51"/>
    <mergeCell ref="J200:Q200"/>
    <mergeCell ref="R200:V200"/>
    <mergeCell ref="AB200:AH200"/>
    <mergeCell ref="AI200:AO200"/>
    <mergeCell ref="R159:V159"/>
    <mergeCell ref="J180:Q180"/>
    <mergeCell ref="R180:V180"/>
    <mergeCell ref="AB180:AH180"/>
    <mergeCell ref="AI180:AO180"/>
    <mergeCell ref="AB159:AH159"/>
    <mergeCell ref="AI159:AO159"/>
    <mergeCell ref="J159:Q159"/>
    <mergeCell ref="W200:AA200"/>
    <mergeCell ref="W159:AA159"/>
  </mergeCells>
  <conditionalFormatting sqref="K90:AO101">
    <cfRule type="expression" dxfId="116" priority="18">
      <formula>IF(AND(K90&gt;K71,$B$88=TRUE),TRUE,FALSE)</formula>
    </cfRule>
    <cfRule type="expression" dxfId="115" priority="43" stopIfTrue="1">
      <formula>IF((WORKDAY.INTL(DATE($J$89,$H90,K$89)-1,1,rng_C_Weekends,rng_C_Holidays))&lt;&gt;DATE($J$89,$H90,K$89),TRUE,FALSE)</formula>
    </cfRule>
    <cfRule type="cellIs" dxfId="114" priority="44" stopIfTrue="1" operator="equal">
      <formula>0</formula>
    </cfRule>
    <cfRule type="expression" dxfId="113" priority="45" stopIfTrue="1">
      <formula>IF(AND(ISNUMBER(K90),K90&gt;$AI$88,$AI$88&lt;&gt;""),TRUE,FALSE)</formula>
    </cfRule>
    <cfRule type="colorScale" priority="46">
      <colorScale>
        <cfvo type="num" val="0"/>
        <cfvo type="percentile" val="50"/>
        <cfvo type="max"/>
        <color theme="0"/>
        <color theme="4" tint="0.39997558519241921"/>
        <color theme="4" tint="-0.249977111117893"/>
      </colorScale>
    </cfRule>
  </conditionalFormatting>
  <conditionalFormatting sqref="K71:AO82">
    <cfRule type="expression" dxfId="112" priority="14" stopIfTrue="1">
      <formula>IF((WORKDAY.INTL(DATE($J$89,$H71,K$89)-1,1,rng_C_Weekends,rng_C_Holidays))&lt;&gt;DATE($J$89,$H71,K$89),TRUE,FALSE)</formula>
    </cfRule>
    <cfRule type="cellIs" dxfId="111" priority="15" stopIfTrue="1" operator="equal">
      <formula>0</formula>
    </cfRule>
    <cfRule type="expression" dxfId="110" priority="16" stopIfTrue="1">
      <formula>IF(AND(ISNUMBER(K71),K71&gt;$AI$69,$AI$69&lt;&gt;""),TRUE,FALSE)</formula>
    </cfRule>
    <cfRule type="colorScale" priority="17">
      <colorScale>
        <cfvo type="num" val="0"/>
        <cfvo type="percentile" val="50"/>
        <cfvo type="max"/>
        <color theme="0"/>
        <color theme="6"/>
        <color theme="5"/>
      </colorScale>
    </cfRule>
  </conditionalFormatting>
  <conditionalFormatting sqref="K161:AO172">
    <cfRule type="expression" dxfId="109" priority="9" stopIfTrue="1">
      <formula>IF((WORKDAY.INTL(DATE($J$89,$H161,K$89)-1,1,rng_C_Weekends,rng_C_Holidays))&lt;&gt;DATE($J$89,$H161,K$89),TRUE,FALSE)</formula>
    </cfRule>
    <cfRule type="cellIs" dxfId="108" priority="10" stopIfTrue="1" operator="equal">
      <formula>0</formula>
    </cfRule>
    <cfRule type="expression" dxfId="107" priority="11" stopIfTrue="1">
      <formula>IF(AND(ISNUMBER(K161),K161&gt;$AI$159,$AI$159&lt;&gt;""),TRUE,FALSE)</formula>
    </cfRule>
    <cfRule type="colorScale" priority="12">
      <colorScale>
        <cfvo type="min"/>
        <cfvo type="num" val="0"/>
        <cfvo type="max"/>
        <color rgb="FFFF6565"/>
        <color theme="0" tint="-0.14999847407452621"/>
        <color theme="5"/>
      </colorScale>
    </cfRule>
  </conditionalFormatting>
  <conditionalFormatting sqref="K182:AO193">
    <cfRule type="expression" dxfId="106" priority="5" stopIfTrue="1">
      <formula>IF((WORKDAY.INTL(DATE($J$89,$H182,K$89)-1,1,rng_C_Weekends,rng_C_Holidays))&lt;&gt;DATE($J$89,$H182,K$89),TRUE,FALSE)</formula>
    </cfRule>
    <cfRule type="cellIs" dxfId="105" priority="6" stopIfTrue="1" operator="equal">
      <formula>0</formula>
    </cfRule>
    <cfRule type="expression" dxfId="104" priority="7" stopIfTrue="1">
      <formula>IF(AND(ISNUMBER(K182),K182&gt;$AI$180,$AI$180&lt;&gt;""),TRUE,FALSE)</formula>
    </cfRule>
    <cfRule type="colorScale" priority="8">
      <colorScale>
        <cfvo type="num" val="0"/>
        <cfvo type="percentile" val="50"/>
        <cfvo type="max"/>
        <color theme="0"/>
        <color theme="6"/>
        <color theme="5"/>
      </colorScale>
    </cfRule>
  </conditionalFormatting>
  <conditionalFormatting sqref="K202:AO213">
    <cfRule type="expression" dxfId="103" priority="1" stopIfTrue="1">
      <formula>IF((WORKDAY.INTL(DATE($J$89,$H202,K$89)-1,1,rng_C_Weekends,rng_C_Holidays))&lt;&gt;DATE($J$89,$H202,K$89),TRUE,FALSE)</formula>
    </cfRule>
    <cfRule type="cellIs" dxfId="102" priority="2" stopIfTrue="1" operator="equal">
      <formula>0</formula>
    </cfRule>
    <cfRule type="expression" dxfId="101" priority="3" stopIfTrue="1">
      <formula>IF(AND(ISNUMBER(K202),K202&gt;$AI$200,$AI$200&lt;&gt;""),TRUE,FALSE)</formula>
    </cfRule>
    <cfRule type="colorScale" priority="4">
      <colorScale>
        <cfvo type="min"/>
        <cfvo type="num" val="0"/>
        <cfvo type="max"/>
        <color rgb="FFFF6565"/>
        <color theme="2" tint="-0.14999847407452621"/>
        <color theme="6"/>
      </colorScale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4578" r:id="rId4" name="Drop Down 2">
              <controlPr defaultSize="0" autoLine="0" autoPict="0">
                <anchor moveWithCells="1">
                  <from>
                    <xdr:col>15</xdr:col>
                    <xdr:colOff>236220</xdr:colOff>
                    <xdr:row>0</xdr:row>
                    <xdr:rowOff>182880</xdr:rowOff>
                  </from>
                  <to>
                    <xdr:col>21</xdr:col>
                    <xdr:colOff>251460</xdr:colOff>
                    <xdr:row>0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3" r:id="rId5" name="Drop Down 7">
              <controlPr defaultSize="0" autoLine="0" autoPict="0">
                <anchor moveWithCells="1">
                  <from>
                    <xdr:col>9</xdr:col>
                    <xdr:colOff>922020</xdr:colOff>
                    <xdr:row>0</xdr:row>
                    <xdr:rowOff>182880</xdr:rowOff>
                  </from>
                  <to>
                    <xdr:col>12</xdr:col>
                    <xdr:colOff>121920</xdr:colOff>
                    <xdr:row>0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4" r:id="rId6" name="Scroll Bar 8">
              <controlPr defaultSize="0" autoPict="0">
                <anchor moveWithCells="1">
                  <from>
                    <xdr:col>35</xdr:col>
                    <xdr:colOff>45720</xdr:colOff>
                    <xdr:row>50</xdr:row>
                    <xdr:rowOff>60960</xdr:rowOff>
                  </from>
                  <to>
                    <xdr:col>37</xdr:col>
                    <xdr:colOff>274320</xdr:colOff>
                    <xdr:row>50</xdr:row>
                    <xdr:rowOff>373380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5" r:id="rId7" name="Check Box 9">
              <controlPr defaultSize="0" autoFill="0" autoLine="0" autoPict="0">
                <anchor moveWithCells="1">
                  <from>
                    <xdr:col>22</xdr:col>
                    <xdr:colOff>365760</xdr:colOff>
                    <xdr:row>87</xdr:row>
                    <xdr:rowOff>76200</xdr:rowOff>
                  </from>
                  <to>
                    <xdr:col>26</xdr:col>
                    <xdr:colOff>137160</xdr:colOff>
                    <xdr:row>87</xdr:row>
                    <xdr:rowOff>327660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</sheetPr>
  <dimension ref="A1:AR47"/>
  <sheetViews>
    <sheetView workbookViewId="0">
      <selection activeCell="G16" sqref="G16"/>
    </sheetView>
  </sheetViews>
  <sheetFormatPr defaultRowHeight="14.4"/>
  <cols>
    <col min="1" max="16" width="3.5546875" customWidth="1"/>
    <col min="18" max="18" width="10.6640625" bestFit="1" customWidth="1"/>
    <col min="24" max="24" width="19.44140625" customWidth="1"/>
    <col min="26" max="26" width="19.88671875" bestFit="1" customWidth="1"/>
    <col min="27" max="27" width="13.6640625" bestFit="1" customWidth="1"/>
    <col min="28" max="28" width="24.6640625" customWidth="1"/>
    <col min="31" max="31" width="17.44140625" customWidth="1"/>
    <col min="32" max="32" width="19" customWidth="1"/>
    <col min="33" max="33" width="16.33203125" customWidth="1"/>
    <col min="35" max="35" width="24.6640625" customWidth="1"/>
    <col min="36" max="36" width="23" customWidth="1"/>
    <col min="37" max="37" width="18.44140625" customWidth="1"/>
    <col min="38" max="38" width="12" customWidth="1"/>
    <col min="42" max="42" width="10.88671875" bestFit="1" customWidth="1"/>
    <col min="43" max="43" width="10.109375" bestFit="1" customWidth="1"/>
    <col min="44" max="44" width="9.88671875" bestFit="1" customWidth="1"/>
  </cols>
  <sheetData>
    <row r="1" spans="1:44">
      <c r="W1">
        <v>1</v>
      </c>
      <c r="X1" t="s">
        <v>108</v>
      </c>
      <c r="Y1" t="str">
        <f>INDEX(rngHeatMapShowWhat,W1)</f>
        <v>Count of Activities</v>
      </c>
    </row>
    <row r="2" spans="1:44">
      <c r="X2" t="s">
        <v>109</v>
      </c>
      <c r="Y2">
        <f>IF(Y1=X2,1,0)</f>
        <v>0</v>
      </c>
      <c r="AA2" s="35"/>
      <c r="AB2" s="35"/>
      <c r="AH2" t="s">
        <v>118</v>
      </c>
    </row>
    <row r="3" spans="1:44">
      <c r="A3" s="16"/>
      <c r="D3" s="17"/>
      <c r="F3" s="23"/>
      <c r="H3" s="23"/>
      <c r="J3" s="23"/>
      <c r="V3" s="35"/>
      <c r="Y3" t="str">
        <f>IF(Y2=0,"COUNT OF ACTIVITIES ON A PARTICULAR DAY","SUM OF HOURS ON A PARTICULAR DAY")</f>
        <v>COUNT OF ACTIVITIES ON A PARTICULAR DAY</v>
      </c>
      <c r="AA3" s="35" t="s">
        <v>96</v>
      </c>
      <c r="AB3" s="35" t="s">
        <v>97</v>
      </c>
      <c r="AI3" s="38" t="s">
        <v>40</v>
      </c>
      <c r="AJ3">
        <v>1</v>
      </c>
      <c r="AK3" t="str">
        <f ca="1">INDEX(at_ht_activities_type,AJ3)</f>
        <v>All Activity Types</v>
      </c>
      <c r="AL3" t="str">
        <f t="shared" ref="AL3:AL8" si="0">IF(AJ3=1,"*",AK3)</f>
        <v>*</v>
      </c>
      <c r="AP3" s="75" t="s">
        <v>420</v>
      </c>
      <c r="AQ3" s="75"/>
      <c r="AR3" s="75"/>
    </row>
    <row r="4" spans="1:44">
      <c r="A4" s="16"/>
      <c r="D4" s="17"/>
      <c r="F4" s="16"/>
      <c r="H4" s="16"/>
      <c r="J4" s="16"/>
      <c r="V4" s="35"/>
      <c r="Y4" t="str">
        <f>"Capacity Utilization - "&amp;IF(Y2=0,"COUNT OF ACTIVITIES ON A PARTICULAR DAY","SUM OF HOURS ON A PARTICULAR DAY")</f>
        <v>Capacity Utilization - COUNT OF ACTIVITIES ON A PARTICULAR DAY</v>
      </c>
      <c r="AA4" s="35" t="s">
        <v>98</v>
      </c>
      <c r="AB4" s="35">
        <f>IF(Settings!U7="YES",1,0)</f>
        <v>0</v>
      </c>
      <c r="AI4" s="38" t="s">
        <v>24</v>
      </c>
      <c r="AJ4">
        <v>1</v>
      </c>
      <c r="AK4" t="str">
        <f ca="1">INDEX(at_ht_project_list,AJ4)</f>
        <v>PROJECT NAME</v>
      </c>
      <c r="AL4" s="35" t="str">
        <f t="shared" si="0"/>
        <v>*</v>
      </c>
      <c r="AP4" t="s">
        <v>418</v>
      </c>
      <c r="AQ4" s="306">
        <f>MIN(tblTasks[End Date])</f>
        <v>43607</v>
      </c>
      <c r="AR4" s="306">
        <f>MAX(tblTasks[End Date])</f>
        <v>44285</v>
      </c>
    </row>
    <row r="5" spans="1:44">
      <c r="A5" s="16"/>
      <c r="D5" s="17"/>
      <c r="F5" s="16"/>
      <c r="H5" s="16"/>
      <c r="J5" s="16"/>
      <c r="V5" s="35"/>
      <c r="Y5" t="str">
        <f>"Bandwidth Availability - "&amp;IF(Y2=0,"COUNT OF ACTIVITIES ON A PARTICULAR DAY","SUM OF HOURS ON A PARTICULAR DAY")</f>
        <v>Bandwidth Availability - COUNT OF ACTIVITIES ON A PARTICULAR DAY</v>
      </c>
      <c r="AA5" s="35" t="s">
        <v>99</v>
      </c>
      <c r="AB5" s="35">
        <f>IF(Settings!U8="YES",1,0)</f>
        <v>0</v>
      </c>
      <c r="AI5" s="38" t="s">
        <v>32</v>
      </c>
      <c r="AJ5">
        <v>1</v>
      </c>
      <c r="AK5" t="str">
        <f ca="1">INDEX(at_ht_priority,AJ5)</f>
        <v>All Priority</v>
      </c>
      <c r="AL5" s="35" t="str">
        <f t="shared" si="0"/>
        <v>*</v>
      </c>
      <c r="AP5" t="s">
        <v>414</v>
      </c>
      <c r="AQ5" s="306">
        <f ca="1">TODAY()</f>
        <v>44796</v>
      </c>
      <c r="AR5" s="306">
        <f ca="1">AQ5</f>
        <v>44796</v>
      </c>
    </row>
    <row r="6" spans="1:44">
      <c r="A6" s="16"/>
      <c r="D6" s="17"/>
      <c r="F6" s="16"/>
      <c r="H6" s="16"/>
      <c r="J6" s="16"/>
      <c r="V6" s="35"/>
      <c r="AA6" s="35" t="s">
        <v>100</v>
      </c>
      <c r="AB6" s="35">
        <f>IF(Settings!U9="YES",1,0)</f>
        <v>0</v>
      </c>
      <c r="AI6" s="38" t="s">
        <v>41</v>
      </c>
      <c r="AJ6">
        <v>1</v>
      </c>
      <c r="AK6" t="str">
        <f ca="1">INDEX(at_ht_complexity_list,AJ6)</f>
        <v>All Complexity</v>
      </c>
      <c r="AL6" s="35" t="str">
        <f t="shared" si="0"/>
        <v>*</v>
      </c>
      <c r="AP6" t="s">
        <v>415</v>
      </c>
      <c r="AQ6" s="306">
        <f ca="1">AQ5-WEEKDAY(AQ5,2)+1</f>
        <v>44795</v>
      </c>
      <c r="AR6" s="306">
        <f ca="1">AQ6+7-1</f>
        <v>44801</v>
      </c>
    </row>
    <row r="7" spans="1:44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V7" s="35"/>
      <c r="AA7" s="35" t="s">
        <v>101</v>
      </c>
      <c r="AB7" s="35">
        <f>IF(Settings!U10="YES",1,0)</f>
        <v>0</v>
      </c>
      <c r="AI7" s="38" t="s">
        <v>60</v>
      </c>
      <c r="AJ7">
        <v>1</v>
      </c>
      <c r="AK7" t="str">
        <f ca="1">INDEX(at_ht_team_list,AJ7)</f>
        <v>All Teams</v>
      </c>
      <c r="AL7" s="35" t="str">
        <f t="shared" si="0"/>
        <v>*</v>
      </c>
      <c r="AP7" t="s">
        <v>416</v>
      </c>
      <c r="AQ7" s="306">
        <f ca="1">DATE(YEAR(AQ6),MONTH(AQ5),1)</f>
        <v>44774</v>
      </c>
      <c r="AR7" s="306">
        <f ca="1">DATE(YEAR(AQ6),MONTH(AQ5)+1,1)-1</f>
        <v>44804</v>
      </c>
    </row>
    <row r="8" spans="1:44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V8" s="35"/>
      <c r="AA8" s="35" t="s">
        <v>102</v>
      </c>
      <c r="AB8" s="35">
        <f>IF(Settings!U11="YES",1,0)</f>
        <v>0</v>
      </c>
      <c r="AI8" s="38" t="s">
        <v>1</v>
      </c>
      <c r="AJ8">
        <v>1</v>
      </c>
      <c r="AK8" t="str">
        <f ca="1">INDEX(at_ht_member_list,AJ8)</f>
        <v>EMP NAME</v>
      </c>
      <c r="AL8" s="35" t="str">
        <f t="shared" si="0"/>
        <v>*</v>
      </c>
      <c r="AP8" t="s">
        <v>417</v>
      </c>
      <c r="AQ8" s="306">
        <f ca="1">DATE(YEAR(AQ6),1,1)</f>
        <v>44562</v>
      </c>
      <c r="AR8" s="306">
        <f ca="1">DATE(YEAR(AQ6),12,31)</f>
        <v>44926</v>
      </c>
    </row>
    <row r="9" spans="1:44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AA9" s="35" t="s">
        <v>103</v>
      </c>
      <c r="AB9" s="35">
        <f>IF(Settings!U12="YES",1,0)</f>
        <v>1</v>
      </c>
      <c r="AI9" s="38" t="s">
        <v>28</v>
      </c>
      <c r="AJ9">
        <v>1</v>
      </c>
      <c r="AL9" s="35"/>
      <c r="AP9" t="s">
        <v>421</v>
      </c>
      <c r="AQ9" s="306">
        <f>AQ4</f>
        <v>43607</v>
      </c>
      <c r="AR9" s="306">
        <f ca="1">AQ5-1</f>
        <v>44795</v>
      </c>
    </row>
    <row r="10" spans="1:44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AA10" s="35" t="s">
        <v>105</v>
      </c>
      <c r="AB10" s="35">
        <f>IF(Settings!U13="YES",1,0)</f>
        <v>1</v>
      </c>
      <c r="AI10" s="38" t="s">
        <v>31</v>
      </c>
      <c r="AJ10">
        <v>1</v>
      </c>
      <c r="AL10" s="35"/>
    </row>
    <row r="11" spans="1:44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AA11" s="35"/>
      <c r="AB11" s="35" t="str">
        <f>CONCATENATE(AB4,AB5,AB6,AB7,AB8,AB9,AB10)</f>
        <v>0000011</v>
      </c>
      <c r="AI11" s="38" t="s">
        <v>2</v>
      </c>
      <c r="AJ11">
        <v>1</v>
      </c>
      <c r="AK11" t="str">
        <f ca="1">INDEX(at_ht_status,AJ11)</f>
        <v>All Status</v>
      </c>
      <c r="AL11" s="35" t="str">
        <f>IF(AJ11=1,IF(AJ12=FALSE,"&lt;&gt;Demand","*"),AK11)</f>
        <v>*</v>
      </c>
    </row>
    <row r="12" spans="1:44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AI12" s="89" t="s">
        <v>169</v>
      </c>
      <c r="AJ12" t="b">
        <v>1</v>
      </c>
      <c r="AL12" s="35" t="str">
        <f>IF(AJ12=TRUE,"*","Demand")</f>
        <v>*</v>
      </c>
    </row>
    <row r="13" spans="1:44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AI13" s="89" t="s">
        <v>419</v>
      </c>
      <c r="AJ13">
        <v>1</v>
      </c>
      <c r="AK13" s="306" cm="1">
        <f t="array" aca="1" ref="AK13" ca="1">OFFSET(Calculations_Calc!AQ3,Calculations_Calc!AJ13,0)</f>
        <v>43607</v>
      </c>
      <c r="AL13" s="306" cm="1">
        <f t="array" aca="1" ref="AL13" ca="1">OFFSET(Calculations_Calc!AQ3,Calculations_Calc!AJ13,1)</f>
        <v>44285</v>
      </c>
    </row>
    <row r="14" spans="1:44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</row>
    <row r="15" spans="1:44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</row>
    <row r="16" spans="1:44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</row>
    <row r="17" spans="1:36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1:36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36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36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36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</row>
    <row r="22" spans="1:36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P22" t="s">
        <v>140</v>
      </c>
      <c r="Q22">
        <f ca="1">Bandwidth!C89</f>
        <v>2019</v>
      </c>
      <c r="R22" t="str">
        <f ca="1">Q22&amp;" Bandwidth Calculation"</f>
        <v>2019 Bandwidth Calculation</v>
      </c>
    </row>
    <row r="23" spans="1:36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Q23" s="59">
        <f ca="1">DATE(Q22,1,1)</f>
        <v>43466</v>
      </c>
      <c r="R23" s="59">
        <f ca="1">DATE(Q22,12,31)</f>
        <v>43830</v>
      </c>
    </row>
    <row r="24" spans="1:36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AB24" t="s">
        <v>383</v>
      </c>
      <c r="AC24">
        <f>COUNTIF(tblProjects[BWACount],"&gt;=1")</f>
        <v>16</v>
      </c>
    </row>
    <row r="25" spans="1:36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AB25" t="s">
        <v>426</v>
      </c>
      <c r="AC25" s="35">
        <f>SUMIF(tblProjects[BWACount],"&gt;=1")</f>
        <v>292</v>
      </c>
    </row>
    <row r="26" spans="1:36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</row>
    <row r="27" spans="1:36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X27" t="str">
        <f>Bandwidth!$C$96</f>
        <v>*</v>
      </c>
      <c r="Y27">
        <f>COUNTA(tblProjects[PROJECT NAME])</f>
        <v>16</v>
      </c>
      <c r="AF27" s="134" t="s">
        <v>165</v>
      </c>
      <c r="AG27" s="133" t="s">
        <v>180</v>
      </c>
      <c r="AH27" s="132" t="s">
        <v>181</v>
      </c>
      <c r="AI27" s="131" t="s">
        <v>182</v>
      </c>
      <c r="AJ27" s="135" t="s">
        <v>223</v>
      </c>
    </row>
    <row r="28" spans="1:36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X28">
        <f>15-COUNTIF(Y32:Y46,"")</f>
        <v>15</v>
      </c>
      <c r="AE28" s="35" t="str">
        <f ca="1">AI27&amp;":"&amp;AI28</f>
        <v>BALANCE:13109.5</v>
      </c>
      <c r="AG28" s="35">
        <f ca="1">Bandwidth!$R$88</f>
        <v>1266.5</v>
      </c>
      <c r="AH28">
        <f ca="1">AH29</f>
        <v>255</v>
      </c>
      <c r="AI28" s="131">
        <f ca="1">IF(Bandwidth!R159-AH29&gt;0,Bandwidth!R159-AH29,0)</f>
        <v>13109.5</v>
      </c>
    </row>
    <row r="29" spans="1:36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X29">
        <f>Bandwidth!$AO$51+1</f>
        <v>1</v>
      </c>
      <c r="AB29" s="35" t="str">
        <f ca="1">Bandwidth!D89</f>
        <v>Allocated Hours in 2019</v>
      </c>
      <c r="AC29" s="35">
        <f ca="1">IF(X32=0,"",SUMIFS(tblTasks[BWD Hours],tblTasks[Assigned To],$X$27,tblTasks[Status],"&lt;&gt;Demand"))</f>
        <v>1258.5</v>
      </c>
      <c r="AE29" s="35" t="str">
        <f ca="1">AH27&amp;":"&amp;AH29</f>
        <v>DEMAND:255</v>
      </c>
      <c r="AG29" s="35">
        <f ca="1">Bandwidth!$R$88</f>
        <v>1266.5</v>
      </c>
      <c r="AH29" s="132">
        <f ca="1">Bandwidth!R180</f>
        <v>255</v>
      </c>
    </row>
    <row r="30" spans="1:36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W30" t="s">
        <v>172</v>
      </c>
      <c r="Z30" s="75">
        <f>IF(X32=0,"",SUMIFS(tblTasks[Total Hours],tblTasks[Project Name],"*",tblTasks[Assigned To],$X$27))</f>
        <v>8388.5</v>
      </c>
      <c r="AA30" s="75">
        <f ca="1">IF(X32=0,"",SUMIFS(tblTasks[BWD Hours],tblTasks[Project Name],"*",tblTasks[Assigned To],$X$27))</f>
        <v>1510.5</v>
      </c>
      <c r="AB30" s="75">
        <f>IF(X32=0,"",COUNTIFS(tblTasks[Project Name],"*",tblTasks[Assigned To],$X$27))</f>
        <v>292</v>
      </c>
      <c r="AE30" s="35" t="str">
        <f ca="1">AG27&amp;":"&amp;AG30</f>
        <v>UTILIZATION:1266.5</v>
      </c>
      <c r="AG30" s="133">
        <f ca="1">Bandwidth!$R$88</f>
        <v>1266.5</v>
      </c>
    </row>
    <row r="31" spans="1:36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W31">
        <f>IF(X29&lt;Y27,X29,Y27-1)-1</f>
        <v>0</v>
      </c>
      <c r="X31" t="s">
        <v>170</v>
      </c>
      <c r="Y31" t="s">
        <v>24</v>
      </c>
      <c r="Z31" t="s">
        <v>167</v>
      </c>
      <c r="AA31" t="s">
        <v>166</v>
      </c>
      <c r="AB31" t="s">
        <v>184</v>
      </c>
      <c r="AE31" s="35" t="str">
        <f ca="1">AF27&amp;":"&amp;AF31&amp;IF(ISNUMBER(AJ31),CHAR(10)&amp;AJ27&amp;":"&amp;AJ31,"")</f>
        <v>CAPACITY:14864</v>
      </c>
      <c r="AF31" s="134">
        <f ca="1">Bandwidth!R69</f>
        <v>14864</v>
      </c>
      <c r="AJ31" s="136" t="str">
        <f ca="1">IF(AF31-SUM(AG28:AH28)&lt;0,ABS(AF31-SUM(AG28:AH28)),"")</f>
        <v/>
      </c>
    </row>
    <row r="32" spans="1:36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W32">
        <f>W31+1</f>
        <v>1</v>
      </c>
      <c r="X32" t="str">
        <f>IFERROR(INDEX(tblProjects[PROJECT NAME],W32),0)</f>
        <v>Project 1</v>
      </c>
      <c r="Y32" s="75" t="str">
        <f>IF(X32&lt;&gt;0,X32,"")</f>
        <v>Project 1</v>
      </c>
      <c r="Z32">
        <f>IF(X32=0,"",SUMIFS(tblTasks[Total Hours],tblTasks[Project Name],Y32,tblTasks[Assigned To],$X$27))</f>
        <v>958.5</v>
      </c>
      <c r="AA32">
        <f ca="1">IF(X32=0,"",SUMIFS(tblTasks[BWD Hours],tblTasks[Project Name],Y32,tblTasks[Assigned To],$X$27))</f>
        <v>943.5</v>
      </c>
      <c r="AB32">
        <f>IF(X32=0,"",COUNTIFS(tblTasks[Project Name],Y32,tblTasks[Assigned To],$X$27))</f>
        <v>11</v>
      </c>
    </row>
    <row r="33" spans="1:33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W33" s="35">
        <f t="shared" ref="W33:W46" si="1">W32+1</f>
        <v>2</v>
      </c>
      <c r="X33" s="35" t="str">
        <f>IFERROR(INDEX(tblProjects[PROJECT NAME],W33),0)</f>
        <v>Project 2</v>
      </c>
      <c r="Y33" s="75" t="str">
        <f t="shared" ref="Y33:Y46" si="2">IF(X33&lt;&gt;0,X33,"")</f>
        <v>Project 2</v>
      </c>
      <c r="Z33" s="35">
        <f>IF(X33=0,"",SUMIFS(tblTasks[Total Hours],tblTasks[Project Name],Y33,tblTasks[Assigned To],$X$27))</f>
        <v>437.5</v>
      </c>
      <c r="AA33" s="35">
        <f ca="1">IF(X33=0,"",SUMIFS(tblTasks[BWD Hours],tblTasks[Project Name],Y33,tblTasks[Assigned To],$X$27))</f>
        <v>378.5</v>
      </c>
      <c r="AB33" s="35">
        <f>IF(X33=0,"",COUNTIFS(tblTasks[Project Name],Y33,tblTasks[Assigned To],$X$27))</f>
        <v>15</v>
      </c>
      <c r="AC33" s="35"/>
      <c r="AD33" t="str">
        <f>"Total Allocated Hours"&amp;CHAR(10)&amp;Z30</f>
        <v>Total Allocated Hours
8388.5</v>
      </c>
    </row>
    <row r="34" spans="1:33">
      <c r="W34" s="35">
        <f t="shared" si="1"/>
        <v>3</v>
      </c>
      <c r="X34" s="35" t="str">
        <f>IFERROR(INDEX(tblProjects[PROJECT NAME],W34),0)</f>
        <v>Project 3</v>
      </c>
      <c r="Y34" s="75" t="str">
        <f t="shared" si="2"/>
        <v>Project 3</v>
      </c>
      <c r="Z34" s="35">
        <f>IF(X34=0,"",SUMIFS(tblTasks[Total Hours],tblTasks[Project Name],Y34,tblTasks[Assigned To],$X$27))</f>
        <v>239.5</v>
      </c>
      <c r="AA34" s="35">
        <f ca="1">IF(X34=0,"",SUMIFS(tblTasks[BWD Hours],tblTasks[Project Name],Y34,tblTasks[Assigned To],$X$27))</f>
        <v>93.5</v>
      </c>
      <c r="AB34" s="35">
        <f>IF(X34=0,"",COUNTIFS(tblTasks[Project Name],Y34,tblTasks[Assigned To],$X$27))</f>
        <v>8</v>
      </c>
      <c r="AC34" s="35"/>
      <c r="AD34" t="str">
        <f ca="1">AB29&amp;CHAR(10)&amp;AA30</f>
        <v>Allocated Hours in 2019
1510.5</v>
      </c>
    </row>
    <row r="35" spans="1:33">
      <c r="W35" s="35">
        <f t="shared" si="1"/>
        <v>4</v>
      </c>
      <c r="X35" s="35" t="str">
        <f>IFERROR(INDEX(tblProjects[PROJECT NAME],W35),0)</f>
        <v>Project 4</v>
      </c>
      <c r="Y35" s="75" t="str">
        <f t="shared" si="2"/>
        <v>Project 4</v>
      </c>
      <c r="Z35" s="35">
        <f>IF(X35=0,"",SUMIFS(tblTasks[Total Hours],tblTasks[Project Name],Y35,tblTasks[Assigned To],$X$27))</f>
        <v>714</v>
      </c>
      <c r="AA35" s="35">
        <f ca="1">IF(X35=0,"",SUMIFS(tblTasks[BWD Hours],tblTasks[Project Name],Y35,tblTasks[Assigned To],$X$27))</f>
        <v>95</v>
      </c>
      <c r="AB35" s="35">
        <f>IF(X35=0,"",COUNTIFS(tblTasks[Project Name],Y35,tblTasks[Assigned To],$X$27))</f>
        <v>24</v>
      </c>
      <c r="AC35" s="35"/>
      <c r="AD35" t="str">
        <f>AB31&amp;CHAR(10)&amp;AB30</f>
        <v>Total Activities
292</v>
      </c>
    </row>
    <row r="36" spans="1:33">
      <c r="W36" s="35">
        <f t="shared" si="1"/>
        <v>5</v>
      </c>
      <c r="X36" s="35" t="str">
        <f>IFERROR(INDEX(tblProjects[PROJECT NAME],W36),0)</f>
        <v>Project 5</v>
      </c>
      <c r="Y36" s="75" t="str">
        <f t="shared" si="2"/>
        <v>Project 5</v>
      </c>
      <c r="Z36" s="35">
        <f>IF(X36=0,"",SUMIFS(tblTasks[Total Hours],tblTasks[Project Name],Y36,tblTasks[Assigned To],$X$27))</f>
        <v>281</v>
      </c>
      <c r="AA36" s="35">
        <f ca="1">IF(X36=0,"",SUMIFS(tblTasks[BWD Hours],tblTasks[Project Name],Y36,tblTasks[Assigned To],$X$27))</f>
        <v>0</v>
      </c>
      <c r="AB36" s="35">
        <f>IF(X36=0,"",COUNTIFS(tblTasks[Project Name],Y36,tblTasks[Assigned To],$X$27))</f>
        <v>18</v>
      </c>
      <c r="AC36" s="35"/>
    </row>
    <row r="37" spans="1:33">
      <c r="W37" s="35">
        <f t="shared" si="1"/>
        <v>6</v>
      </c>
      <c r="X37" s="35" t="str">
        <f>IFERROR(INDEX(tblProjects[PROJECT NAME],W37),0)</f>
        <v>Project 6</v>
      </c>
      <c r="Y37" s="75" t="str">
        <f t="shared" si="2"/>
        <v>Project 6</v>
      </c>
      <c r="Z37" s="35">
        <f>IF(X37=0,"",SUMIFS(tblTasks[Total Hours],tblTasks[Project Name],Y37,tblTasks[Assigned To],$X$27))</f>
        <v>392</v>
      </c>
      <c r="AA37" s="35">
        <f ca="1">IF(X37=0,"",SUMIFS(tblTasks[BWD Hours],tblTasks[Project Name],Y37,tblTasks[Assigned To],$X$27))</f>
        <v>0</v>
      </c>
      <c r="AB37" s="35">
        <f>IF(X37=0,"",COUNTIFS(tblTasks[Project Name],Y37,tblTasks[Assigned To],$X$27))</f>
        <v>18</v>
      </c>
      <c r="AC37" s="35"/>
      <c r="AE37" t="s">
        <v>405</v>
      </c>
      <c r="AF37" s="204">
        <f ca="1">SUM(tblResource[BW Capacity])</f>
        <v>14750</v>
      </c>
      <c r="AG37" t="str">
        <f ca="1">AE37&amp;" " &amp;$Q$22&amp;CHAR(10)&amp;AF37 &amp;" Hours"</f>
        <v>TOTAL BANDWIDTH IN 2019
14750 Hours</v>
      </c>
    </row>
    <row r="38" spans="1:33">
      <c r="W38" s="35">
        <f t="shared" si="1"/>
        <v>7</v>
      </c>
      <c r="X38" s="35" t="str">
        <f>IFERROR(INDEX(tblProjects[PROJECT NAME],W38),0)</f>
        <v>Project 7</v>
      </c>
      <c r="Y38" s="75" t="str">
        <f t="shared" si="2"/>
        <v>Project 7</v>
      </c>
      <c r="Z38" s="35">
        <f>IF(X38=0,"",SUMIFS(tblTasks[Total Hours],tblTasks[Project Name],Y38,tblTasks[Assigned To],$X$27))</f>
        <v>292</v>
      </c>
      <c r="AA38" s="35">
        <f ca="1">IF(X38=0,"",SUMIFS(tblTasks[BWD Hours],tblTasks[Project Name],Y38,tblTasks[Assigned To],$X$27))</f>
        <v>0</v>
      </c>
      <c r="AB38" s="35">
        <f>IF(X38=0,"",COUNTIFS(tblTasks[Project Name],Y38,tblTasks[Assigned To],$X$27))</f>
        <v>14</v>
      </c>
      <c r="AC38" s="35"/>
      <c r="AE38" t="s">
        <v>406</v>
      </c>
      <c r="AF38" s="204">
        <f ca="1">SUM(tblResource[BW Allocated])</f>
        <v>1258.5</v>
      </c>
      <c r="AG38" s="35" t="str">
        <f t="shared" ref="AG38:AG39" ca="1" si="3">AE38&amp;" " &amp;$Q$22&amp;CHAR(10)&amp;AF38 &amp;" Hours"</f>
        <v>ALLOCATED IN 2019
1258.5 Hours</v>
      </c>
    </row>
    <row r="39" spans="1:33">
      <c r="W39" s="35">
        <f t="shared" si="1"/>
        <v>8</v>
      </c>
      <c r="X39" s="35" t="str">
        <f>IFERROR(INDEX(tblProjects[PROJECT NAME],W39),0)</f>
        <v>Project 8</v>
      </c>
      <c r="Y39" s="75" t="str">
        <f t="shared" si="2"/>
        <v>Project 8</v>
      </c>
      <c r="Z39" s="35">
        <f>IF(X39=0,"",SUMIFS(tblTasks[Total Hours],tblTasks[Project Name],Y39,tblTasks[Assigned To],$X$27))</f>
        <v>597</v>
      </c>
      <c r="AA39" s="35">
        <f ca="1">IF(X39=0,"",SUMIFS(tblTasks[BWD Hours],tblTasks[Project Name],Y39,tblTasks[Assigned To],$X$27))</f>
        <v>0</v>
      </c>
      <c r="AB39" s="35">
        <f>IF(X39=0,"",COUNTIFS(tblTasks[Project Name],Y39,tblTasks[Assigned To],$X$27))</f>
        <v>22</v>
      </c>
      <c r="AC39" s="35"/>
      <c r="AE39" t="s">
        <v>407</v>
      </c>
      <c r="AF39" s="204">
        <f ca="1">SUM(tblResource[BW Available])</f>
        <v>13239.5</v>
      </c>
      <c r="AG39" s="35" t="str">
        <f t="shared" ca="1" si="3"/>
        <v>AVAILABLEL BANDWIDTH IN 2019
13239.5 Hours</v>
      </c>
    </row>
    <row r="40" spans="1:33">
      <c r="W40" s="35">
        <f t="shared" si="1"/>
        <v>9</v>
      </c>
      <c r="X40" s="35" t="str">
        <f>IFERROR(INDEX(tblProjects[PROJECT NAME],W40),0)</f>
        <v>Project 9</v>
      </c>
      <c r="Y40" s="75" t="str">
        <f t="shared" si="2"/>
        <v>Project 9</v>
      </c>
      <c r="Z40" s="35">
        <f>IF(X40=0,"",SUMIFS(tblTasks[Total Hours],tblTasks[Project Name],Y40,tblTasks[Assigned To],$X$27))</f>
        <v>613.5</v>
      </c>
      <c r="AA40" s="35">
        <f ca="1">IF(X40=0,"",SUMIFS(tblTasks[BWD Hours],tblTasks[Project Name],Y40,tblTasks[Assigned To],$X$27))</f>
        <v>0</v>
      </c>
      <c r="AB40" s="35">
        <f>IF(X40=0,"",COUNTIFS(tblTasks[Project Name],Y40,tblTasks[Assigned To],$X$27))</f>
        <v>20</v>
      </c>
      <c r="AC40" s="35"/>
    </row>
    <row r="41" spans="1:33">
      <c r="W41" s="35">
        <f t="shared" si="1"/>
        <v>10</v>
      </c>
      <c r="X41" s="35" t="str">
        <f>IFERROR(INDEX(tblProjects[PROJECT NAME],W41),0)</f>
        <v>Project 10</v>
      </c>
      <c r="Y41" s="75" t="str">
        <f t="shared" si="2"/>
        <v>Project 10</v>
      </c>
      <c r="Z41" s="35">
        <f>IF(X41=0,"",SUMIFS(tblTasks[Total Hours],tblTasks[Project Name],Y41,tblTasks[Assigned To],$X$27))</f>
        <v>731</v>
      </c>
      <c r="AA41" s="35">
        <f ca="1">IF(X41=0,"",SUMIFS(tblTasks[BWD Hours],tblTasks[Project Name],Y41,tblTasks[Assigned To],$X$27))</f>
        <v>0</v>
      </c>
      <c r="AB41" s="35">
        <f>IF(X41=0,"",COUNTIFS(tblTasks[Project Name],Y41,tblTasks[Assigned To],$X$27))</f>
        <v>30</v>
      </c>
      <c r="AC41" s="35"/>
      <c r="AE41" s="62" t="s">
        <v>226</v>
      </c>
    </row>
    <row r="42" spans="1:33">
      <c r="W42" s="35">
        <f t="shared" si="1"/>
        <v>11</v>
      </c>
      <c r="X42" s="35" t="str">
        <f>IFERROR(INDEX(tblProjects[PROJECT NAME],W42),0)</f>
        <v>Project 11</v>
      </c>
      <c r="Y42" s="75" t="str">
        <f t="shared" si="2"/>
        <v>Project 11</v>
      </c>
      <c r="Z42" s="35">
        <f>IF(X42=0,"",SUMIFS(tblTasks[Total Hours],tblTasks[Project Name],Y42,tblTasks[Assigned To],$X$27))</f>
        <v>354</v>
      </c>
      <c r="AA42" s="35">
        <f ca="1">IF(X42=0,"",SUMIFS(tblTasks[BWD Hours],tblTasks[Project Name],Y42,tblTasks[Assigned To],$X$27))</f>
        <v>0</v>
      </c>
      <c r="AB42" s="35">
        <f>IF(X42=0,"",COUNTIFS(tblTasks[Project Name],Y42,tblTasks[Assigned To],$X$27))</f>
        <v>16</v>
      </c>
      <c r="AC42" s="35"/>
      <c r="AE42">
        <f>COLUMN(tblResource[[#Headers],[EMP NAME]])</f>
        <v>6</v>
      </c>
    </row>
    <row r="43" spans="1:33">
      <c r="W43" s="35">
        <f t="shared" si="1"/>
        <v>12</v>
      </c>
      <c r="X43" s="35" t="str">
        <f>IFERROR(INDEX(tblProjects[PROJECT NAME],W43),0)</f>
        <v>Project 12</v>
      </c>
      <c r="Y43" s="75" t="str">
        <f t="shared" si="2"/>
        <v>Project 12</v>
      </c>
      <c r="Z43" s="35">
        <f>IF(X43=0,"",SUMIFS(tblTasks[Total Hours],tblTasks[Project Name],Y43,tblTasks[Assigned To],$X$27))</f>
        <v>444</v>
      </c>
      <c r="AA43" s="35">
        <f ca="1">IF(X43=0,"",SUMIFS(tblTasks[BWD Hours],tblTasks[Project Name],Y43,tblTasks[Assigned To],$X$27))</f>
        <v>0</v>
      </c>
      <c r="AB43" s="35">
        <f>IF(X43=0,"",COUNTIFS(tblTasks[Project Name],Y43,tblTasks[Assigned To],$X$27))</f>
        <v>24</v>
      </c>
      <c r="AC43" s="35"/>
      <c r="AE43">
        <f>COLUMN(tblResource[[#Headers],[MAX HOURS PER DAY]])</f>
        <v>11</v>
      </c>
    </row>
    <row r="44" spans="1:33">
      <c r="W44" s="35">
        <f t="shared" si="1"/>
        <v>13</v>
      </c>
      <c r="X44" s="35" t="str">
        <f>IFERROR(INDEX(tblProjects[PROJECT NAME],W44),0)</f>
        <v>Project 13</v>
      </c>
      <c r="Y44" s="75" t="str">
        <f t="shared" si="2"/>
        <v>Project 13</v>
      </c>
      <c r="Z44" s="35">
        <f>IF(X44=0,"",SUMIFS(tblTasks[Total Hours],tblTasks[Project Name],Y44,tblTasks[Assigned To],$X$27))</f>
        <v>254</v>
      </c>
      <c r="AA44" s="35">
        <f ca="1">IF(X44=0,"",SUMIFS(tblTasks[BWD Hours],tblTasks[Project Name],Y44,tblTasks[Assigned To],$X$27))</f>
        <v>0</v>
      </c>
      <c r="AB44" s="35">
        <f>IF(X44=0,"",COUNTIFS(tblTasks[Project Name],Y44,tblTasks[Assigned To],$X$27))</f>
        <v>18</v>
      </c>
      <c r="AC44" s="35"/>
      <c r="AE44">
        <f>AE43-AE42+1</f>
        <v>6</v>
      </c>
    </row>
    <row r="45" spans="1:33">
      <c r="W45" s="35">
        <f t="shared" si="1"/>
        <v>14</v>
      </c>
      <c r="X45" s="35" t="str">
        <f>IFERROR(INDEX(tblProjects[PROJECT NAME],W45),0)</f>
        <v>Project 14</v>
      </c>
      <c r="Y45" s="75" t="str">
        <f t="shared" si="2"/>
        <v>Project 14</v>
      </c>
      <c r="Z45" s="35">
        <f>IF(X45=0,"",SUMIFS(tblTasks[Total Hours],tblTasks[Project Name],Y45,tblTasks[Assigned To],$X$27))</f>
        <v>721.5</v>
      </c>
      <c r="AA45" s="35">
        <f ca="1">IF(X45=0,"",SUMIFS(tblTasks[BWD Hours],tblTasks[Project Name],Y45,tblTasks[Assigned To],$X$27))</f>
        <v>0</v>
      </c>
      <c r="AB45" s="35">
        <f>IF(X45=0,"",COUNTIFS(tblTasks[Project Name],Y45,tblTasks[Assigned To],$X$27))</f>
        <v>18</v>
      </c>
      <c r="AC45" s="35"/>
    </row>
    <row r="46" spans="1:33">
      <c r="W46" s="35">
        <f t="shared" si="1"/>
        <v>15</v>
      </c>
      <c r="X46" s="35" t="str">
        <f>IFERROR(INDEX(tblProjects[PROJECT NAME],W46),0)</f>
        <v>Project 15</v>
      </c>
      <c r="Y46" s="75" t="str">
        <f t="shared" si="2"/>
        <v>Project 15</v>
      </c>
      <c r="Z46" s="35">
        <f>IF(X46=0,"",SUMIFS(tblTasks[Total Hours],tblTasks[Project Name],Y46,tblTasks[Assigned To],$X$27))</f>
        <v>804</v>
      </c>
      <c r="AA46" s="35">
        <f ca="1">IF(X46=0,"",SUMIFS(tblTasks[BWD Hours],tblTasks[Project Name],Y46,tblTasks[Assigned To],$X$27))</f>
        <v>0</v>
      </c>
      <c r="AB46" s="35">
        <f>IF(X46=0,"",COUNTIFS(tblTasks[Project Name],Y46,tblTasks[Assigned To],$X$27))</f>
        <v>14</v>
      </c>
      <c r="AC46" s="35"/>
    </row>
    <row r="47" spans="1:33">
      <c r="W47" s="35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8">
    <tabColor rgb="FF00B0F0"/>
  </sheetPr>
  <dimension ref="A1:AW150"/>
  <sheetViews>
    <sheetView showGridLines="0" showRowColHeaders="0" topLeftCell="D1" zoomScaleNormal="100" workbookViewId="0">
      <pane ySplit="2" topLeftCell="A4" activePane="bottomLeft" state="frozen"/>
      <selection activeCell="L46" sqref="L46"/>
      <selection pane="bottomLeft" activeCell="L46" sqref="L46"/>
    </sheetView>
  </sheetViews>
  <sheetFormatPr defaultRowHeight="14.4"/>
  <cols>
    <col min="1" max="2" width="9.109375" hidden="1" customWidth="1"/>
    <col min="3" max="3" width="3.6640625" hidden="1" customWidth="1"/>
    <col min="4" max="4" width="6.44140625" customWidth="1"/>
    <col min="6" max="6" width="9.6640625" bestFit="1" customWidth="1"/>
    <col min="10" max="40" width="4.6640625" customWidth="1"/>
  </cols>
  <sheetData>
    <row r="1" spans="5:40" ht="18.75" customHeight="1">
      <c r="E1" s="410" t="s">
        <v>236</v>
      </c>
      <c r="F1" s="410"/>
      <c r="G1" s="410"/>
      <c r="H1" s="410"/>
      <c r="I1" s="410"/>
      <c r="J1" s="410"/>
      <c r="K1" s="410"/>
      <c r="L1" s="410"/>
      <c r="M1" s="410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</row>
    <row r="2" spans="5:40" ht="23.25" customHeight="1">
      <c r="E2" s="410"/>
      <c r="F2" s="410"/>
      <c r="G2" s="410"/>
      <c r="H2" s="410"/>
      <c r="I2" s="410"/>
      <c r="J2" s="410"/>
      <c r="K2" s="410"/>
      <c r="L2" s="410"/>
      <c r="M2" s="410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</row>
    <row r="3" spans="5:40" ht="5.25" hidden="1" customHeight="1">
      <c r="E3" s="248"/>
      <c r="F3" s="248"/>
      <c r="G3" s="248"/>
      <c r="H3" s="248"/>
      <c r="I3" s="248"/>
      <c r="J3" s="248"/>
      <c r="K3" s="248"/>
      <c r="L3" s="248"/>
      <c r="M3" s="248"/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  <c r="AH3" s="249"/>
      <c r="AI3" s="249"/>
      <c r="AJ3" s="249"/>
      <c r="AK3" s="249"/>
      <c r="AL3" s="249"/>
      <c r="AM3" s="249"/>
      <c r="AN3" s="249"/>
    </row>
    <row r="4" spans="5:40" ht="52.5" customHeight="1"/>
    <row r="5" spans="5:40" s="35" customFormat="1" ht="30" customHeight="1">
      <c r="E5" s="183" t="str">
        <f ca="1">"Overall Summary - "&amp;'Resource Summary_Calc'!H60</f>
        <v>Overall Summary - 2019</v>
      </c>
      <c r="F5" s="184"/>
      <c r="G5" s="184"/>
      <c r="H5" s="184"/>
      <c r="I5" s="184"/>
      <c r="J5" s="184"/>
      <c r="K5" s="184"/>
      <c r="L5" s="184"/>
      <c r="M5" s="184"/>
      <c r="N5" s="184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</row>
    <row r="6" spans="5:40" s="35" customFormat="1"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</row>
    <row r="7" spans="5:40" s="35" customFormat="1"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</row>
    <row r="8" spans="5:40" s="35" customFormat="1"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</row>
    <row r="9" spans="5:40" s="35" customFormat="1"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</row>
    <row r="10" spans="5:40" s="35" customFormat="1"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</row>
    <row r="11" spans="5:40" s="35" customFormat="1"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</row>
    <row r="12" spans="5:40" s="35" customFormat="1"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</row>
    <row r="13" spans="5:40" s="35" customFormat="1"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</row>
    <row r="14" spans="5:40"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</row>
    <row r="15" spans="5:40"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</row>
    <row r="16" spans="5:40"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</row>
    <row r="17" spans="5:40" ht="51.75" customHeight="1"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</row>
    <row r="18" spans="5:40" s="35" customFormat="1" ht="28.5" customHeight="1"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</row>
    <row r="19" spans="5:40" ht="39.75" customHeight="1"/>
    <row r="20" spans="5:40" ht="30" customHeight="1">
      <c r="E20" s="160" t="str">
        <f ca="1">"RESOURCE CAPACITY UTILIZATION (IN HOURS) - "&amp;'Resource Summary_Calc'!H60</f>
        <v>RESOURCE CAPACITY UTILIZATION (IN HOURS) - 2019</v>
      </c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1"/>
      <c r="AA20" s="161"/>
      <c r="AB20" s="165"/>
      <c r="AC20" s="165"/>
      <c r="AD20" s="165"/>
      <c r="AE20" s="165"/>
      <c r="AF20" s="165"/>
      <c r="AG20" s="164"/>
      <c r="AH20" s="164"/>
      <c r="AI20" s="164"/>
      <c r="AJ20" s="388" t="s">
        <v>225</v>
      </c>
      <c r="AK20" s="388"/>
      <c r="AL20" s="388"/>
      <c r="AM20" s="387">
        <v>0</v>
      </c>
      <c r="AN20" s="387"/>
    </row>
    <row r="21" spans="5:40" s="35" customFormat="1" ht="30" customHeight="1">
      <c r="E21" s="205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  <c r="AB21" s="206"/>
      <c r="AC21" s="206"/>
      <c r="AD21" s="206"/>
      <c r="AE21" s="206"/>
      <c r="AF21" s="206"/>
      <c r="AG21" s="206"/>
      <c r="AH21" s="206"/>
      <c r="AI21" s="206"/>
      <c r="AJ21" s="207"/>
      <c r="AK21" s="207"/>
      <c r="AL21" s="207"/>
      <c r="AM21" s="208"/>
      <c r="AN21" s="208"/>
    </row>
    <row r="22" spans="5:40" s="35" customFormat="1" ht="30" customHeight="1">
      <c r="E22" s="205"/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206"/>
      <c r="V22" s="206"/>
      <c r="W22" s="206"/>
      <c r="X22" s="206"/>
      <c r="Y22" s="206"/>
      <c r="Z22" s="206"/>
      <c r="AA22" s="206"/>
      <c r="AB22" s="206"/>
      <c r="AC22" s="206"/>
      <c r="AD22" s="206"/>
      <c r="AE22" s="206"/>
      <c r="AF22" s="206"/>
      <c r="AG22" s="206"/>
      <c r="AH22" s="206"/>
      <c r="AI22" s="206"/>
      <c r="AJ22" s="207"/>
      <c r="AK22" s="207"/>
      <c r="AL22" s="207"/>
      <c r="AM22" s="208"/>
      <c r="AN22" s="208"/>
    </row>
    <row r="23" spans="5:40" s="35" customFormat="1" ht="30" customHeight="1">
      <c r="E23" s="205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206"/>
      <c r="AI23" s="206"/>
      <c r="AJ23" s="207"/>
      <c r="AK23" s="207"/>
      <c r="AL23" s="207"/>
      <c r="AM23" s="208"/>
      <c r="AN23" s="208"/>
    </row>
    <row r="24" spans="5:40" s="35" customFormat="1" ht="30" customHeight="1">
      <c r="E24" s="205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6"/>
      <c r="S24" s="206"/>
      <c r="T24" s="206"/>
      <c r="U24" s="206"/>
      <c r="V24" s="206"/>
      <c r="W24" s="206"/>
      <c r="X24" s="206"/>
      <c r="Y24" s="206"/>
      <c r="Z24" s="206"/>
      <c r="AA24" s="206"/>
      <c r="AB24" s="206"/>
      <c r="AC24" s="206"/>
      <c r="AD24" s="206"/>
      <c r="AE24" s="206"/>
      <c r="AF24" s="206"/>
      <c r="AG24" s="206"/>
      <c r="AH24" s="206"/>
      <c r="AI24" s="206"/>
      <c r="AJ24" s="207"/>
      <c r="AK24" s="207"/>
      <c r="AL24" s="207"/>
      <c r="AM24" s="208"/>
      <c r="AN24" s="208"/>
    </row>
    <row r="25" spans="5:40" s="35" customFormat="1" ht="30" customHeight="1">
      <c r="E25" s="205"/>
      <c r="F25" s="206"/>
      <c r="G25" s="206"/>
      <c r="H25" s="206"/>
      <c r="I25" s="206"/>
      <c r="J25" s="206"/>
      <c r="K25" s="206"/>
      <c r="L25" s="206"/>
      <c r="M25" s="206"/>
      <c r="N25" s="206"/>
      <c r="O25" s="206"/>
      <c r="P25" s="206"/>
      <c r="Q25" s="206"/>
      <c r="R25" s="206"/>
      <c r="S25" s="206"/>
      <c r="T25" s="206"/>
      <c r="U25" s="206"/>
      <c r="V25" s="206"/>
      <c r="W25" s="206"/>
      <c r="X25" s="206"/>
      <c r="Y25" s="206"/>
      <c r="Z25" s="206"/>
      <c r="AA25" s="206"/>
      <c r="AB25" s="206"/>
      <c r="AC25" s="206"/>
      <c r="AD25" s="206"/>
      <c r="AE25" s="206"/>
      <c r="AF25" s="206"/>
      <c r="AG25" s="206"/>
      <c r="AH25" s="206"/>
      <c r="AI25" s="206"/>
      <c r="AJ25" s="207"/>
      <c r="AK25" s="207"/>
      <c r="AL25" s="207"/>
      <c r="AM25" s="208"/>
      <c r="AN25" s="208"/>
    </row>
    <row r="26" spans="5:40" s="35" customFormat="1" ht="30" customHeight="1">
      <c r="E26" s="205"/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P26" s="206"/>
      <c r="Q26" s="206"/>
      <c r="R26" s="206"/>
      <c r="S26" s="206"/>
      <c r="T26" s="206"/>
      <c r="U26" s="206"/>
      <c r="V26" s="206"/>
      <c r="W26" s="206"/>
      <c r="X26" s="206"/>
      <c r="Y26" s="206"/>
      <c r="Z26" s="206"/>
      <c r="AA26" s="206"/>
      <c r="AB26" s="206"/>
      <c r="AC26" s="206"/>
      <c r="AD26" s="206"/>
      <c r="AE26" s="206"/>
      <c r="AF26" s="206"/>
      <c r="AG26" s="206"/>
      <c r="AH26" s="206"/>
      <c r="AI26" s="206"/>
      <c r="AJ26" s="207"/>
      <c r="AK26" s="207"/>
      <c r="AL26" s="207"/>
      <c r="AM26" s="208"/>
      <c r="AN26" s="208"/>
    </row>
    <row r="27" spans="5:40" s="35" customFormat="1" ht="30" customHeight="1">
      <c r="E27" s="205"/>
      <c r="F27" s="206"/>
      <c r="G27" s="206"/>
      <c r="H27" s="206"/>
      <c r="I27" s="206"/>
      <c r="J27" s="206"/>
      <c r="K27" s="206"/>
      <c r="L27" s="206"/>
      <c r="M27" s="206"/>
      <c r="N27" s="206"/>
      <c r="O27" s="206"/>
      <c r="P27" s="206"/>
      <c r="Q27" s="206"/>
      <c r="R27" s="206"/>
      <c r="S27" s="206"/>
      <c r="T27" s="206"/>
      <c r="U27" s="206"/>
      <c r="V27" s="206"/>
      <c r="W27" s="206"/>
      <c r="X27" s="206"/>
      <c r="Y27" s="206"/>
      <c r="Z27" s="206"/>
      <c r="AA27" s="206"/>
      <c r="AB27" s="206"/>
      <c r="AC27" s="206"/>
      <c r="AD27" s="206"/>
      <c r="AE27" s="206"/>
      <c r="AF27" s="206"/>
      <c r="AG27" s="206"/>
      <c r="AH27" s="206"/>
      <c r="AI27" s="206"/>
      <c r="AJ27" s="207"/>
      <c r="AK27" s="207"/>
      <c r="AL27" s="207"/>
      <c r="AM27" s="208"/>
      <c r="AN27" s="208"/>
    </row>
    <row r="28" spans="5:40" s="35" customFormat="1" ht="30" customHeight="1">
      <c r="E28" s="205"/>
      <c r="F28" s="206"/>
      <c r="G28" s="206"/>
      <c r="H28" s="206"/>
      <c r="I28" s="206"/>
      <c r="J28" s="206"/>
      <c r="K28" s="206"/>
      <c r="L28" s="206"/>
      <c r="M28" s="206"/>
      <c r="N28" s="206"/>
      <c r="O28" s="206"/>
      <c r="P28" s="206"/>
      <c r="Q28" s="206"/>
      <c r="R28" s="206"/>
      <c r="S28" s="206"/>
      <c r="T28" s="206"/>
      <c r="U28" s="206"/>
      <c r="V28" s="206"/>
      <c r="W28" s="206"/>
      <c r="X28" s="206"/>
      <c r="Y28" s="206"/>
      <c r="Z28" s="206"/>
      <c r="AA28" s="206"/>
      <c r="AB28" s="206"/>
      <c r="AC28" s="206"/>
      <c r="AD28" s="206"/>
      <c r="AE28" s="206"/>
      <c r="AF28" s="206"/>
      <c r="AG28" s="206"/>
      <c r="AH28" s="206"/>
      <c r="AI28" s="206"/>
      <c r="AJ28" s="207"/>
      <c r="AK28" s="207"/>
      <c r="AL28" s="207"/>
      <c r="AM28" s="208"/>
      <c r="AN28" s="208"/>
    </row>
    <row r="29" spans="5:40" s="35" customFormat="1" ht="30" customHeight="1">
      <c r="E29" s="205"/>
      <c r="F29" s="206"/>
      <c r="G29" s="206"/>
      <c r="H29" s="206"/>
      <c r="I29" s="206"/>
      <c r="J29" s="206"/>
      <c r="K29" s="206"/>
      <c r="L29" s="206"/>
      <c r="M29" s="206"/>
      <c r="N29" s="206"/>
      <c r="O29" s="206"/>
      <c r="P29" s="206"/>
      <c r="Q29" s="206"/>
      <c r="R29" s="206"/>
      <c r="S29" s="206"/>
      <c r="T29" s="206"/>
      <c r="U29" s="206"/>
      <c r="V29" s="206"/>
      <c r="W29" s="206"/>
      <c r="X29" s="206"/>
      <c r="Y29" s="206"/>
      <c r="Z29" s="206"/>
      <c r="AA29" s="206"/>
      <c r="AB29" s="206"/>
      <c r="AC29" s="206"/>
      <c r="AD29" s="206"/>
      <c r="AE29" s="206"/>
      <c r="AF29" s="206"/>
      <c r="AG29" s="206"/>
      <c r="AH29" s="206"/>
      <c r="AI29" s="206"/>
      <c r="AJ29" s="207"/>
      <c r="AK29" s="207"/>
      <c r="AL29" s="207"/>
      <c r="AM29" s="208"/>
      <c r="AN29" s="208"/>
    </row>
    <row r="30" spans="5:40" s="35" customFormat="1" ht="30" customHeight="1">
      <c r="E30" s="205"/>
      <c r="F30" s="206"/>
      <c r="G30" s="206"/>
      <c r="H30" s="206"/>
      <c r="I30" s="206"/>
      <c r="J30" s="206"/>
      <c r="K30" s="206"/>
      <c r="L30" s="206"/>
      <c r="M30" s="206"/>
      <c r="N30" s="206"/>
      <c r="O30" s="206"/>
      <c r="P30" s="206"/>
      <c r="Q30" s="206"/>
      <c r="R30" s="206"/>
      <c r="S30" s="206"/>
      <c r="T30" s="206"/>
      <c r="U30" s="206"/>
      <c r="V30" s="206"/>
      <c r="W30" s="206"/>
      <c r="X30" s="206"/>
      <c r="Y30" s="206"/>
      <c r="Z30" s="206"/>
      <c r="AA30" s="206"/>
      <c r="AB30" s="206"/>
      <c r="AC30" s="206"/>
      <c r="AD30" s="206"/>
      <c r="AE30" s="206"/>
      <c r="AF30" s="206"/>
      <c r="AG30" s="206"/>
      <c r="AH30" s="206"/>
      <c r="AI30" s="206"/>
      <c r="AJ30" s="207"/>
      <c r="AK30" s="207"/>
      <c r="AL30" s="207"/>
      <c r="AM30" s="208"/>
      <c r="AN30" s="208"/>
    </row>
    <row r="31" spans="5:40" s="35" customFormat="1" ht="30" customHeight="1">
      <c r="E31" s="205"/>
      <c r="F31" s="206"/>
      <c r="G31" s="206"/>
      <c r="H31" s="206"/>
      <c r="I31" s="206"/>
      <c r="J31" s="206"/>
      <c r="K31" s="206"/>
      <c r="L31" s="206"/>
      <c r="M31" s="206"/>
      <c r="N31" s="206"/>
      <c r="O31" s="206"/>
      <c r="P31" s="206"/>
      <c r="Q31" s="206"/>
      <c r="R31" s="206"/>
      <c r="S31" s="206"/>
      <c r="T31" s="206"/>
      <c r="U31" s="206"/>
      <c r="V31" s="206"/>
      <c r="W31" s="206"/>
      <c r="X31" s="206"/>
      <c r="Y31" s="206"/>
      <c r="Z31" s="206"/>
      <c r="AA31" s="206"/>
      <c r="AB31" s="206"/>
      <c r="AC31" s="206"/>
      <c r="AD31" s="206"/>
      <c r="AE31" s="206"/>
      <c r="AF31" s="206"/>
      <c r="AG31" s="206"/>
      <c r="AH31" s="206"/>
      <c r="AI31" s="206"/>
      <c r="AJ31" s="207"/>
      <c r="AK31" s="207"/>
      <c r="AL31" s="207"/>
      <c r="AM31" s="208"/>
      <c r="AN31" s="208"/>
    </row>
    <row r="32" spans="5:40" s="35" customFormat="1" ht="30" customHeight="1">
      <c r="E32" s="205"/>
      <c r="F32" s="206"/>
      <c r="G32" s="206"/>
      <c r="H32" s="206"/>
      <c r="I32" s="206"/>
      <c r="J32" s="206"/>
      <c r="K32" s="206"/>
      <c r="L32" s="206"/>
      <c r="M32" s="206"/>
      <c r="N32" s="206"/>
      <c r="O32" s="206"/>
      <c r="P32" s="206"/>
      <c r="Q32" s="206"/>
      <c r="R32" s="206"/>
      <c r="S32" s="206"/>
      <c r="T32" s="206"/>
      <c r="U32" s="206"/>
      <c r="V32" s="206"/>
      <c r="W32" s="206"/>
      <c r="X32" s="206"/>
      <c r="Y32" s="206"/>
      <c r="Z32" s="206"/>
      <c r="AA32" s="206"/>
      <c r="AB32" s="206"/>
      <c r="AC32" s="206"/>
      <c r="AD32" s="206"/>
      <c r="AE32" s="206"/>
      <c r="AF32" s="206"/>
      <c r="AG32" s="206"/>
      <c r="AH32" s="206"/>
      <c r="AI32" s="206"/>
      <c r="AJ32" s="207"/>
      <c r="AK32" s="207"/>
      <c r="AL32" s="207"/>
      <c r="AM32" s="208"/>
      <c r="AN32" s="208"/>
    </row>
    <row r="33" spans="5:40" s="35" customFormat="1" ht="30" customHeight="1">
      <c r="E33" s="205"/>
      <c r="F33" s="206"/>
      <c r="G33" s="206"/>
      <c r="H33" s="206"/>
      <c r="I33" s="206"/>
      <c r="J33" s="206"/>
      <c r="K33" s="206"/>
      <c r="L33" s="206"/>
      <c r="M33" s="206"/>
      <c r="N33" s="206"/>
      <c r="O33" s="206"/>
      <c r="P33" s="206"/>
      <c r="Q33" s="206"/>
      <c r="R33" s="206"/>
      <c r="S33" s="206"/>
      <c r="T33" s="206"/>
      <c r="U33" s="206"/>
      <c r="V33" s="206"/>
      <c r="W33" s="206"/>
      <c r="X33" s="206"/>
      <c r="Y33" s="206"/>
      <c r="Z33" s="206"/>
      <c r="AA33" s="206"/>
      <c r="AB33" s="206"/>
      <c r="AC33" s="206"/>
      <c r="AD33" s="206"/>
      <c r="AE33" s="206"/>
      <c r="AF33" s="206"/>
      <c r="AG33" s="206"/>
      <c r="AH33" s="206"/>
      <c r="AI33" s="206"/>
      <c r="AJ33" s="207"/>
      <c r="AK33" s="207"/>
      <c r="AL33" s="207"/>
      <c r="AM33" s="208"/>
      <c r="AN33" s="208"/>
    </row>
    <row r="34" spans="5:40" s="35" customFormat="1" ht="30" customHeight="1">
      <c r="E34" s="205"/>
      <c r="F34" s="206"/>
      <c r="G34" s="206"/>
      <c r="H34" s="206"/>
      <c r="I34" s="206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  <c r="W34" s="206"/>
      <c r="X34" s="206"/>
      <c r="Y34" s="206"/>
      <c r="Z34" s="206"/>
      <c r="AA34" s="206"/>
      <c r="AB34" s="206"/>
      <c r="AC34" s="206"/>
      <c r="AD34" s="206"/>
      <c r="AE34" s="206"/>
      <c r="AF34" s="206"/>
      <c r="AG34" s="206"/>
      <c r="AH34" s="206"/>
      <c r="AI34" s="206"/>
      <c r="AJ34" s="207"/>
      <c r="AK34" s="207"/>
      <c r="AL34" s="207"/>
      <c r="AM34" s="208"/>
      <c r="AN34" s="208"/>
    </row>
    <row r="35" spans="5:40" s="35" customFormat="1" ht="30" customHeight="1">
      <c r="E35" s="205"/>
      <c r="F35" s="206"/>
      <c r="G35" s="206"/>
      <c r="H35" s="206"/>
      <c r="I35" s="206"/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T35" s="206"/>
      <c r="U35" s="206"/>
      <c r="V35" s="206"/>
      <c r="W35" s="206"/>
      <c r="X35" s="206"/>
      <c r="Y35" s="206"/>
      <c r="Z35" s="206"/>
      <c r="AA35" s="206"/>
      <c r="AB35" s="206"/>
      <c r="AC35" s="206"/>
      <c r="AD35" s="206"/>
      <c r="AE35" s="206"/>
      <c r="AF35" s="206"/>
      <c r="AG35" s="206"/>
      <c r="AH35" s="206"/>
      <c r="AI35" s="206"/>
      <c r="AJ35" s="207"/>
      <c r="AK35" s="207"/>
      <c r="AL35" s="207"/>
      <c r="AM35" s="208"/>
      <c r="AN35" s="208"/>
    </row>
    <row r="36" spans="5:40" s="35" customFormat="1" ht="30" customHeight="1">
      <c r="E36" s="205"/>
      <c r="F36" s="206"/>
      <c r="G36" s="206"/>
      <c r="H36" s="206"/>
      <c r="I36" s="206"/>
      <c r="J36" s="206"/>
      <c r="K36" s="206"/>
      <c r="L36" s="206"/>
      <c r="M36" s="206"/>
      <c r="N36" s="206"/>
      <c r="O36" s="206"/>
      <c r="P36" s="206"/>
      <c r="Q36" s="206"/>
      <c r="R36" s="206"/>
      <c r="S36" s="206"/>
      <c r="T36" s="206"/>
      <c r="U36" s="206"/>
      <c r="V36" s="206"/>
      <c r="W36" s="206"/>
      <c r="X36" s="206"/>
      <c r="Y36" s="206"/>
      <c r="Z36" s="206"/>
      <c r="AA36" s="206"/>
      <c r="AB36" s="206"/>
      <c r="AC36" s="206"/>
      <c r="AD36" s="206"/>
      <c r="AE36" s="206"/>
      <c r="AF36" s="206"/>
      <c r="AG36" s="206"/>
      <c r="AH36" s="206"/>
      <c r="AI36" s="206"/>
      <c r="AJ36" s="207"/>
      <c r="AK36" s="207"/>
      <c r="AL36" s="207"/>
      <c r="AM36" s="208"/>
      <c r="AN36" s="208"/>
    </row>
    <row r="37" spans="5:40" s="35" customFormat="1" ht="30" customHeight="1">
      <c r="E37" s="205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6"/>
      <c r="AB37" s="206"/>
      <c r="AC37" s="206"/>
      <c r="AD37" s="206"/>
      <c r="AE37" s="206"/>
      <c r="AF37" s="206"/>
      <c r="AG37" s="206"/>
      <c r="AH37" s="206"/>
      <c r="AI37" s="206"/>
      <c r="AJ37" s="207"/>
      <c r="AK37" s="207"/>
      <c r="AL37" s="207"/>
      <c r="AM37" s="208"/>
      <c r="AN37" s="208"/>
    </row>
    <row r="38" spans="5:40" s="35" customFormat="1" ht="30" customHeight="1">
      <c r="E38" s="205"/>
      <c r="F38" s="206"/>
      <c r="G38" s="206"/>
      <c r="H38" s="206"/>
      <c r="I38" s="206"/>
      <c r="J38" s="206"/>
      <c r="K38" s="206"/>
      <c r="L38" s="206"/>
      <c r="M38" s="206"/>
      <c r="N38" s="206"/>
      <c r="O38" s="206"/>
      <c r="P38" s="206"/>
      <c r="Q38" s="206"/>
      <c r="R38" s="206"/>
      <c r="S38" s="206"/>
      <c r="T38" s="206"/>
      <c r="U38" s="206"/>
      <c r="V38" s="206"/>
      <c r="W38" s="206"/>
      <c r="X38" s="206"/>
      <c r="Y38" s="206"/>
      <c r="Z38" s="206"/>
      <c r="AA38" s="206"/>
      <c r="AB38" s="206"/>
      <c r="AC38" s="206"/>
      <c r="AD38" s="206"/>
      <c r="AE38" s="206"/>
      <c r="AF38" s="206"/>
      <c r="AG38" s="206"/>
      <c r="AH38" s="206"/>
      <c r="AI38" s="206"/>
      <c r="AJ38" s="207"/>
      <c r="AK38" s="207"/>
      <c r="AL38" s="207"/>
      <c r="AM38" s="208"/>
      <c r="AN38" s="208"/>
    </row>
    <row r="39" spans="5:40" s="35" customFormat="1" ht="30" customHeight="1">
      <c r="E39" s="205"/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206"/>
      <c r="Q39" s="206"/>
      <c r="R39" s="206"/>
      <c r="S39" s="206"/>
      <c r="T39" s="206"/>
      <c r="U39" s="206"/>
      <c r="V39" s="206"/>
      <c r="W39" s="206"/>
      <c r="X39" s="206"/>
      <c r="Y39" s="206"/>
      <c r="Z39" s="206"/>
      <c r="AA39" s="206"/>
      <c r="AB39" s="206"/>
      <c r="AC39" s="206"/>
      <c r="AD39" s="206"/>
      <c r="AE39" s="206"/>
      <c r="AF39" s="206"/>
      <c r="AG39" s="206"/>
      <c r="AH39" s="206"/>
      <c r="AI39" s="206"/>
      <c r="AJ39" s="207"/>
      <c r="AK39" s="207"/>
      <c r="AL39" s="207"/>
      <c r="AM39" s="208"/>
      <c r="AN39" s="208"/>
    </row>
    <row r="40" spans="5:40" s="35" customFormat="1" ht="30" customHeight="1">
      <c r="E40" s="205"/>
      <c r="F40" s="206"/>
      <c r="G40" s="206"/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6"/>
      <c r="U40" s="206"/>
      <c r="V40" s="206"/>
      <c r="W40" s="206"/>
      <c r="X40" s="206"/>
      <c r="Y40" s="206"/>
      <c r="Z40" s="206"/>
      <c r="AA40" s="206"/>
      <c r="AB40" s="206"/>
      <c r="AC40" s="206"/>
      <c r="AD40" s="206"/>
      <c r="AE40" s="206"/>
      <c r="AF40" s="206"/>
      <c r="AG40" s="206"/>
      <c r="AH40" s="206"/>
      <c r="AI40" s="206"/>
      <c r="AJ40" s="207"/>
      <c r="AK40" s="207"/>
      <c r="AL40" s="207"/>
      <c r="AM40" s="208"/>
      <c r="AN40" s="208"/>
    </row>
    <row r="41" spans="5:40" ht="15" customHeight="1">
      <c r="E41" s="400" t="s">
        <v>225</v>
      </c>
      <c r="F41" s="401" t="str">
        <f ca="1">"Leaves Calendar - "&amp;'Resource Summary_Calc'!G34</f>
        <v>Leaves Calendar - 2019</v>
      </c>
      <c r="G41" s="401"/>
      <c r="H41" s="401"/>
      <c r="I41" s="401"/>
      <c r="J41" s="401"/>
      <c r="K41" s="401"/>
      <c r="L41" s="401"/>
      <c r="M41" s="401"/>
      <c r="N41" s="401"/>
      <c r="O41" s="401"/>
      <c r="P41" s="401"/>
      <c r="Q41" s="401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</row>
    <row r="42" spans="5:40" ht="15" customHeight="1">
      <c r="E42" s="400"/>
      <c r="F42" s="401"/>
      <c r="G42" s="401"/>
      <c r="H42" s="401"/>
      <c r="I42" s="401"/>
      <c r="J42" s="401"/>
      <c r="K42" s="401"/>
      <c r="L42" s="401"/>
      <c r="M42" s="401"/>
      <c r="N42" s="401"/>
      <c r="O42" s="401"/>
      <c r="P42" s="401"/>
      <c r="Q42" s="401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</row>
    <row r="43" spans="5:40" ht="15" customHeight="1">
      <c r="E43" s="400"/>
      <c r="F43" s="401"/>
      <c r="G43" s="401"/>
      <c r="H43" s="401"/>
      <c r="I43" s="401"/>
      <c r="J43" s="401"/>
      <c r="K43" s="401"/>
      <c r="L43" s="401"/>
      <c r="M43" s="401"/>
      <c r="N43" s="401"/>
      <c r="O43" s="401"/>
      <c r="P43" s="401"/>
      <c r="Q43" s="401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</row>
    <row r="44" spans="5:40" hidden="1">
      <c r="E44" s="400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N44" s="163"/>
    </row>
    <row r="45" spans="5:40" hidden="1">
      <c r="E45" s="400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N45" s="163"/>
    </row>
    <row r="46" spans="5:40" ht="21" hidden="1" customHeight="1">
      <c r="E46" s="400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N46" s="163"/>
    </row>
    <row r="47" spans="5:40" ht="78" customHeight="1">
      <c r="E47" s="236">
        <v>0</v>
      </c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3"/>
      <c r="AB47" s="408" t="str">
        <f>'Resource Summary_Calc'!G37</f>
        <v>ALL Leaves</v>
      </c>
      <c r="AC47" s="409"/>
      <c r="AD47" s="385" t="str">
        <f>'Resource Summary_Calc'!H37</f>
        <v>Casual Leave</v>
      </c>
      <c r="AE47" s="386"/>
      <c r="AF47" s="385" t="str">
        <f>'Resource Summary_Calc'!I37</f>
        <v>Sick Leave</v>
      </c>
      <c r="AG47" s="386"/>
      <c r="AH47" s="385" t="str">
        <f>'Resource Summary_Calc'!J37</f>
        <v>Unpaid</v>
      </c>
      <c r="AI47" s="386"/>
      <c r="AJ47" s="385" t="str">
        <f>'Resource Summary_Calc'!K37</f>
        <v>Half-day</v>
      </c>
      <c r="AK47" s="386"/>
      <c r="AL47" s="385" t="str">
        <f>'Resource Summary_Calc'!L37</f>
        <v>Other</v>
      </c>
      <c r="AM47" s="389"/>
      <c r="AN47" s="163"/>
    </row>
    <row r="48" spans="5:40" ht="30" customHeight="1">
      <c r="E48" s="2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383">
        <f ca="1">'Resource Summary_Calc'!G38</f>
        <v>1</v>
      </c>
      <c r="AC48" s="384"/>
      <c r="AD48" s="383">
        <f ca="1">'Resource Summary_Calc'!H38</f>
        <v>0</v>
      </c>
      <c r="AE48" s="384"/>
      <c r="AF48" s="383">
        <f ca="1">'Resource Summary_Calc'!I38</f>
        <v>0</v>
      </c>
      <c r="AG48" s="390"/>
      <c r="AH48" s="383">
        <f ca="1">'Resource Summary_Calc'!J38</f>
        <v>1</v>
      </c>
      <c r="AI48" s="390"/>
      <c r="AJ48" s="383">
        <f ca="1">'Resource Summary_Calc'!K38</f>
        <v>0</v>
      </c>
      <c r="AK48" s="390"/>
      <c r="AL48" s="383">
        <f ca="1">'Resource Summary_Calc'!L38</f>
        <v>0</v>
      </c>
      <c r="AM48" s="390"/>
      <c r="AN48" s="163"/>
    </row>
    <row r="49" spans="5:40" ht="30" customHeight="1">
      <c r="E49" s="2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383">
        <f ca="1">'Resource Summary_Calc'!G39</f>
        <v>3</v>
      </c>
      <c r="AC49" s="384"/>
      <c r="AD49" s="383">
        <f ca="1">'Resource Summary_Calc'!H39</f>
        <v>2</v>
      </c>
      <c r="AE49" s="384"/>
      <c r="AF49" s="383">
        <f ca="1">'Resource Summary_Calc'!I39</f>
        <v>1</v>
      </c>
      <c r="AG49" s="390"/>
      <c r="AH49" s="383">
        <f ca="1">'Resource Summary_Calc'!J39</f>
        <v>0</v>
      </c>
      <c r="AI49" s="390"/>
      <c r="AJ49" s="383">
        <f ca="1">'Resource Summary_Calc'!K39</f>
        <v>0</v>
      </c>
      <c r="AK49" s="390"/>
      <c r="AL49" s="383">
        <f ca="1">'Resource Summary_Calc'!L39</f>
        <v>0</v>
      </c>
      <c r="AM49" s="390"/>
      <c r="AN49" s="163"/>
    </row>
    <row r="50" spans="5:40" ht="30" customHeight="1">
      <c r="E50" s="2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383">
        <f ca="1">'Resource Summary_Calc'!G40</f>
        <v>1</v>
      </c>
      <c r="AC50" s="384"/>
      <c r="AD50" s="383">
        <f ca="1">'Resource Summary_Calc'!H40</f>
        <v>0</v>
      </c>
      <c r="AE50" s="384"/>
      <c r="AF50" s="383">
        <f ca="1">'Resource Summary_Calc'!I40</f>
        <v>0</v>
      </c>
      <c r="AG50" s="390"/>
      <c r="AH50" s="383">
        <f ca="1">'Resource Summary_Calc'!J40</f>
        <v>0</v>
      </c>
      <c r="AI50" s="390"/>
      <c r="AJ50" s="383">
        <f ca="1">'Resource Summary_Calc'!K40</f>
        <v>1</v>
      </c>
      <c r="AK50" s="390"/>
      <c r="AL50" s="383">
        <f ca="1">'Resource Summary_Calc'!L40</f>
        <v>0</v>
      </c>
      <c r="AM50" s="390"/>
      <c r="AN50" s="163"/>
    </row>
    <row r="51" spans="5:40" ht="30" customHeight="1">
      <c r="E51" s="2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383">
        <f ca="1">'Resource Summary_Calc'!G41</f>
        <v>2</v>
      </c>
      <c r="AC51" s="384"/>
      <c r="AD51" s="383">
        <f ca="1">'Resource Summary_Calc'!H41</f>
        <v>0</v>
      </c>
      <c r="AE51" s="384"/>
      <c r="AF51" s="383">
        <f ca="1">'Resource Summary_Calc'!I41</f>
        <v>0</v>
      </c>
      <c r="AG51" s="390"/>
      <c r="AH51" s="383">
        <f ca="1">'Resource Summary_Calc'!J41</f>
        <v>0</v>
      </c>
      <c r="AI51" s="390"/>
      <c r="AJ51" s="383">
        <f ca="1">'Resource Summary_Calc'!K41</f>
        <v>1</v>
      </c>
      <c r="AK51" s="390"/>
      <c r="AL51" s="383">
        <f ca="1">'Resource Summary_Calc'!L41</f>
        <v>1</v>
      </c>
      <c r="AM51" s="390"/>
      <c r="AN51" s="163"/>
    </row>
    <row r="52" spans="5:40" ht="30" customHeight="1">
      <c r="E52" s="2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383">
        <f ca="1">'Resource Summary_Calc'!G42</f>
        <v>1</v>
      </c>
      <c r="AC52" s="384"/>
      <c r="AD52" s="383">
        <f ca="1">'Resource Summary_Calc'!H42</f>
        <v>0</v>
      </c>
      <c r="AE52" s="384"/>
      <c r="AF52" s="383">
        <f ca="1">'Resource Summary_Calc'!I42</f>
        <v>0</v>
      </c>
      <c r="AG52" s="390"/>
      <c r="AH52" s="383">
        <f ca="1">'Resource Summary_Calc'!J42</f>
        <v>1</v>
      </c>
      <c r="AI52" s="390"/>
      <c r="AJ52" s="383">
        <f ca="1">'Resource Summary_Calc'!K42</f>
        <v>0</v>
      </c>
      <c r="AK52" s="390"/>
      <c r="AL52" s="383">
        <f ca="1">'Resource Summary_Calc'!L42</f>
        <v>0</v>
      </c>
      <c r="AM52" s="390"/>
      <c r="AN52" s="163"/>
    </row>
    <row r="53" spans="5:40" ht="30" customHeight="1">
      <c r="E53" s="2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383">
        <f ca="1">'Resource Summary_Calc'!G43</f>
        <v>3</v>
      </c>
      <c r="AC53" s="384"/>
      <c r="AD53" s="383">
        <f ca="1">'Resource Summary_Calc'!H43</f>
        <v>1</v>
      </c>
      <c r="AE53" s="384"/>
      <c r="AF53" s="383">
        <f ca="1">'Resource Summary_Calc'!I43</f>
        <v>0</v>
      </c>
      <c r="AG53" s="390"/>
      <c r="AH53" s="383">
        <f ca="1">'Resource Summary_Calc'!J43</f>
        <v>0</v>
      </c>
      <c r="AI53" s="390"/>
      <c r="AJ53" s="383">
        <f ca="1">'Resource Summary_Calc'!K43</f>
        <v>1</v>
      </c>
      <c r="AK53" s="390"/>
      <c r="AL53" s="383">
        <f ca="1">'Resource Summary_Calc'!L43</f>
        <v>1</v>
      </c>
      <c r="AM53" s="390"/>
      <c r="AN53" s="163"/>
    </row>
    <row r="54" spans="5:40" ht="30" customHeight="1">
      <c r="E54" s="2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383">
        <f ca="1">'Resource Summary_Calc'!G44</f>
        <v>0</v>
      </c>
      <c r="AC54" s="384"/>
      <c r="AD54" s="383">
        <f ca="1">'Resource Summary_Calc'!H44</f>
        <v>0</v>
      </c>
      <c r="AE54" s="384"/>
      <c r="AF54" s="383">
        <f ca="1">'Resource Summary_Calc'!I44</f>
        <v>0</v>
      </c>
      <c r="AG54" s="390"/>
      <c r="AH54" s="383">
        <f ca="1">'Resource Summary_Calc'!J44</f>
        <v>0</v>
      </c>
      <c r="AI54" s="390"/>
      <c r="AJ54" s="383">
        <f ca="1">'Resource Summary_Calc'!K44</f>
        <v>0</v>
      </c>
      <c r="AK54" s="390"/>
      <c r="AL54" s="383">
        <f ca="1">'Resource Summary_Calc'!L44</f>
        <v>0</v>
      </c>
      <c r="AM54" s="390"/>
      <c r="AN54" s="163"/>
    </row>
    <row r="55" spans="5:40" ht="30" customHeight="1">
      <c r="E55" s="2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  <c r="W55" s="163"/>
      <c r="X55" s="163"/>
      <c r="Y55" s="163"/>
      <c r="Z55" s="163"/>
      <c r="AA55" s="163"/>
      <c r="AB55" s="383">
        <f ca="1">'Resource Summary_Calc'!G45</f>
        <v>3</v>
      </c>
      <c r="AC55" s="384"/>
      <c r="AD55" s="383">
        <f ca="1">'Resource Summary_Calc'!H45</f>
        <v>1</v>
      </c>
      <c r="AE55" s="384"/>
      <c r="AF55" s="383">
        <f ca="1">'Resource Summary_Calc'!I45</f>
        <v>2</v>
      </c>
      <c r="AG55" s="390"/>
      <c r="AH55" s="383">
        <f ca="1">'Resource Summary_Calc'!J45</f>
        <v>0</v>
      </c>
      <c r="AI55" s="390"/>
      <c r="AJ55" s="383">
        <f ca="1">'Resource Summary_Calc'!K45</f>
        <v>0</v>
      </c>
      <c r="AK55" s="390"/>
      <c r="AL55" s="383">
        <f ca="1">'Resource Summary_Calc'!L45</f>
        <v>0</v>
      </c>
      <c r="AM55" s="390"/>
      <c r="AN55" s="163"/>
    </row>
    <row r="56" spans="5:40" ht="30" customHeight="1">
      <c r="E56" s="2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3"/>
      <c r="AB56" s="383">
        <f ca="1">'Resource Summary_Calc'!G46</f>
        <v>2</v>
      </c>
      <c r="AC56" s="384"/>
      <c r="AD56" s="383">
        <f ca="1">'Resource Summary_Calc'!H46</f>
        <v>1</v>
      </c>
      <c r="AE56" s="384"/>
      <c r="AF56" s="383">
        <f ca="1">'Resource Summary_Calc'!I46</f>
        <v>0</v>
      </c>
      <c r="AG56" s="390"/>
      <c r="AH56" s="383">
        <f ca="1">'Resource Summary_Calc'!J46</f>
        <v>1</v>
      </c>
      <c r="AI56" s="390"/>
      <c r="AJ56" s="383">
        <f ca="1">'Resource Summary_Calc'!K46</f>
        <v>0</v>
      </c>
      <c r="AK56" s="390"/>
      <c r="AL56" s="383">
        <f ca="1">'Resource Summary_Calc'!L46</f>
        <v>0</v>
      </c>
      <c r="AM56" s="390"/>
      <c r="AN56" s="163"/>
    </row>
    <row r="57" spans="5:40" ht="30" customHeight="1">
      <c r="E57" s="2"/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  <c r="AA57" s="163"/>
      <c r="AB57" s="383">
        <f ca="1">'Resource Summary_Calc'!G47</f>
        <v>4</v>
      </c>
      <c r="AC57" s="384"/>
      <c r="AD57" s="383">
        <f ca="1">'Resource Summary_Calc'!H47</f>
        <v>1</v>
      </c>
      <c r="AE57" s="384"/>
      <c r="AF57" s="383">
        <f ca="1">'Resource Summary_Calc'!I47</f>
        <v>1</v>
      </c>
      <c r="AG57" s="390"/>
      <c r="AH57" s="383">
        <f ca="1">'Resource Summary_Calc'!J47</f>
        <v>0</v>
      </c>
      <c r="AI57" s="390"/>
      <c r="AJ57" s="383">
        <f ca="1">'Resource Summary_Calc'!K47</f>
        <v>0</v>
      </c>
      <c r="AK57" s="390"/>
      <c r="AL57" s="383">
        <f ca="1">'Resource Summary_Calc'!L47</f>
        <v>2</v>
      </c>
      <c r="AM57" s="390"/>
      <c r="AN57" s="163"/>
    </row>
    <row r="58" spans="5:40" ht="30" customHeight="1">
      <c r="E58" s="2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3"/>
      <c r="AB58" s="163"/>
      <c r="AC58" s="163"/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  <c r="AN58" s="163"/>
    </row>
    <row r="59" spans="5:40">
      <c r="E59" s="2"/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  <c r="AB59" s="163"/>
      <c r="AC59" s="163"/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</row>
    <row r="60" spans="5:40" hidden="1"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63"/>
      <c r="AB60" s="163"/>
      <c r="AC60" s="163"/>
      <c r="AD60" s="163"/>
      <c r="AE60" s="163"/>
      <c r="AF60" s="163"/>
      <c r="AG60" s="163"/>
      <c r="AH60" s="163"/>
      <c r="AI60" s="163"/>
      <c r="AJ60" s="163"/>
      <c r="AK60" s="163"/>
      <c r="AL60" s="163"/>
      <c r="AM60" s="163"/>
      <c r="AN60" s="163"/>
    </row>
    <row r="61" spans="5:40" hidden="1"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  <c r="Y61" s="163"/>
      <c r="Z61" s="163"/>
      <c r="AA61" s="163"/>
      <c r="AB61" s="163"/>
      <c r="AC61" s="163"/>
      <c r="AD61" s="163"/>
      <c r="AE61" s="163"/>
      <c r="AF61" s="163"/>
      <c r="AG61" s="163"/>
      <c r="AH61" s="163"/>
      <c r="AI61" s="163"/>
      <c r="AJ61" s="163"/>
      <c r="AK61" s="163"/>
      <c r="AL61" s="163"/>
      <c r="AM61" s="163"/>
      <c r="AN61" s="163"/>
    </row>
    <row r="62" spans="5:40" hidden="1"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63"/>
      <c r="Z62" s="163"/>
      <c r="AA62" s="163"/>
      <c r="AB62" s="163"/>
      <c r="AC62" s="163"/>
      <c r="AD62" s="163"/>
      <c r="AE62" s="163"/>
      <c r="AF62" s="163"/>
      <c r="AG62" s="163"/>
      <c r="AH62" s="163"/>
      <c r="AI62" s="163"/>
      <c r="AJ62" s="163"/>
      <c r="AK62" s="163"/>
      <c r="AL62" s="163"/>
      <c r="AM62" s="163"/>
      <c r="AN62" s="163"/>
    </row>
    <row r="63" spans="5:40" hidden="1"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  <c r="AA63" s="163"/>
      <c r="AB63" s="163"/>
      <c r="AC63" s="163"/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</row>
    <row r="64" spans="5:40" hidden="1"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  <c r="AA64" s="163"/>
      <c r="AB64" s="163"/>
      <c r="AC64" s="163"/>
      <c r="AD64" s="163"/>
      <c r="AE64" s="163"/>
      <c r="AF64" s="163"/>
      <c r="AG64" s="163"/>
      <c r="AH64" s="163"/>
      <c r="AI64" s="163"/>
      <c r="AJ64" s="163"/>
      <c r="AK64" s="163"/>
      <c r="AL64" s="163"/>
      <c r="AM64" s="163"/>
      <c r="AN64" s="163"/>
    </row>
    <row r="65" spans="1:49" ht="39" hidden="1" customHeight="1"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  <c r="AA65" s="163"/>
      <c r="AB65" s="163"/>
      <c r="AC65" s="163"/>
      <c r="AD65" s="163"/>
      <c r="AE65" s="163"/>
      <c r="AF65" s="163"/>
      <c r="AG65" s="163"/>
      <c r="AH65" s="163"/>
      <c r="AI65" s="163"/>
      <c r="AJ65" s="163"/>
      <c r="AK65" s="163"/>
      <c r="AL65" s="163"/>
      <c r="AM65" s="163"/>
      <c r="AN65" s="163"/>
    </row>
    <row r="66" spans="1:49" s="35" customFormat="1" ht="57.75" customHeight="1" thickBot="1"/>
    <row r="67" spans="1:49" s="35" customFormat="1" ht="15" customHeight="1">
      <c r="D67" s="185"/>
      <c r="E67" s="394" t="s">
        <v>28</v>
      </c>
      <c r="F67" s="394"/>
      <c r="G67" s="396">
        <f ca="1">TODAY()</f>
        <v>44796</v>
      </c>
      <c r="H67" s="396"/>
      <c r="I67" s="397"/>
      <c r="J67" s="174"/>
      <c r="K67" s="175"/>
      <c r="L67" s="175"/>
      <c r="M67" s="175"/>
      <c r="N67" s="175"/>
      <c r="O67" s="175"/>
      <c r="P67" s="175"/>
      <c r="Q67" s="175"/>
      <c r="R67" s="175"/>
      <c r="S67" s="175"/>
      <c r="T67" s="175"/>
      <c r="U67" s="175"/>
      <c r="V67" s="175"/>
      <c r="W67" s="175"/>
      <c r="X67" s="175"/>
      <c r="Y67" s="175"/>
      <c r="Z67" s="175"/>
      <c r="AA67" s="175"/>
      <c r="AB67" s="175"/>
      <c r="AC67" s="175"/>
      <c r="AD67" s="175"/>
      <c r="AE67" s="175"/>
      <c r="AF67" s="175"/>
      <c r="AG67" s="175"/>
      <c r="AH67" s="175"/>
      <c r="AI67" s="175"/>
      <c r="AJ67" s="175"/>
      <c r="AK67" s="175"/>
      <c r="AL67" s="175"/>
      <c r="AM67" s="175"/>
      <c r="AN67" s="176"/>
    </row>
    <row r="68" spans="1:49" s="28" customFormat="1" ht="13.5" customHeight="1">
      <c r="D68" s="186"/>
      <c r="E68" s="395"/>
      <c r="F68" s="395"/>
      <c r="G68" s="398"/>
      <c r="H68" s="398"/>
      <c r="I68" s="399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  <c r="AA68" s="117"/>
      <c r="AB68" s="117"/>
      <c r="AC68" s="117"/>
      <c r="AD68" s="117"/>
      <c r="AE68" s="117"/>
      <c r="AF68" s="117"/>
      <c r="AG68" s="117"/>
      <c r="AH68" s="117"/>
      <c r="AI68" s="117"/>
      <c r="AJ68" s="117"/>
      <c r="AK68" s="117"/>
      <c r="AL68" s="117"/>
      <c r="AM68" s="117"/>
      <c r="AN68" s="177"/>
    </row>
    <row r="69" spans="1:49" s="35" customFormat="1" ht="30" customHeight="1" thickBot="1">
      <c r="D69" s="187"/>
      <c r="E69" s="188"/>
      <c r="F69" s="189" t="s">
        <v>225</v>
      </c>
      <c r="G69" s="393"/>
      <c r="H69" s="393"/>
      <c r="I69" s="224">
        <v>0</v>
      </c>
      <c r="J69" s="178"/>
      <c r="K69" s="179"/>
      <c r="L69" s="179"/>
      <c r="M69" s="179"/>
      <c r="N69" s="179"/>
      <c r="O69" s="179"/>
      <c r="P69" s="179"/>
      <c r="Q69" s="179"/>
      <c r="R69" s="179"/>
      <c r="S69" s="179"/>
      <c r="T69" s="179"/>
      <c r="U69" s="179"/>
      <c r="V69" s="179"/>
      <c r="W69" s="179"/>
      <c r="X69" s="179"/>
      <c r="Y69" s="179"/>
      <c r="Z69" s="179"/>
      <c r="AA69" s="179"/>
      <c r="AB69" s="179"/>
      <c r="AC69" s="179"/>
      <c r="AD69" s="179"/>
      <c r="AE69" s="179"/>
      <c r="AF69" s="179"/>
      <c r="AG69" s="179"/>
      <c r="AH69" s="179"/>
      <c r="AI69" s="179"/>
      <c r="AJ69" s="179"/>
      <c r="AK69" s="179"/>
      <c r="AL69" s="179"/>
      <c r="AM69" s="179"/>
      <c r="AN69" s="180"/>
    </row>
    <row r="70" spans="1:49" s="35" customFormat="1" ht="3.7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</row>
    <row r="71" spans="1:49" s="35" customFormat="1" ht="15" hidden="1" customHeight="1">
      <c r="A71"/>
      <c r="B71"/>
      <c r="C71"/>
      <c r="D71"/>
      <c r="E71"/>
      <c r="F71"/>
      <c r="G71"/>
      <c r="H71"/>
      <c r="I71"/>
    </row>
    <row r="72" spans="1:49" s="35" customFormat="1" hidden="1">
      <c r="A72"/>
      <c r="B72"/>
      <c r="C72"/>
      <c r="D72"/>
      <c r="E72"/>
      <c r="F72"/>
      <c r="G72"/>
      <c r="H72"/>
      <c r="I72"/>
      <c r="J72" s="169">
        <v>1</v>
      </c>
      <c r="K72" s="169">
        <v>2</v>
      </c>
      <c r="L72" s="169">
        <v>3</v>
      </c>
      <c r="M72" s="169">
        <v>4</v>
      </c>
      <c r="N72" s="169">
        <v>5</v>
      </c>
      <c r="O72" s="169">
        <v>6</v>
      </c>
      <c r="P72" s="169">
        <v>7</v>
      </c>
      <c r="Q72" s="169">
        <v>8</v>
      </c>
      <c r="R72" s="169">
        <v>9</v>
      </c>
      <c r="S72" s="169">
        <v>10</v>
      </c>
      <c r="T72" s="169">
        <v>11</v>
      </c>
      <c r="U72" s="169">
        <v>12</v>
      </c>
      <c r="V72" s="169">
        <v>13</v>
      </c>
      <c r="W72" s="169">
        <v>14</v>
      </c>
      <c r="X72" s="169">
        <v>15</v>
      </c>
      <c r="Y72" s="169">
        <v>16</v>
      </c>
      <c r="Z72" s="169">
        <v>17</v>
      </c>
      <c r="AA72" s="169">
        <v>18</v>
      </c>
      <c r="AB72" s="169">
        <v>19</v>
      </c>
      <c r="AC72" s="169">
        <v>20</v>
      </c>
      <c r="AD72" s="169">
        <v>21</v>
      </c>
      <c r="AE72" s="169">
        <v>22</v>
      </c>
      <c r="AF72" s="169">
        <v>23</v>
      </c>
      <c r="AG72" s="169">
        <v>24</v>
      </c>
      <c r="AH72" s="169">
        <v>25</v>
      </c>
      <c r="AI72" s="169">
        <v>26</v>
      </c>
      <c r="AJ72" s="169">
        <v>27</v>
      </c>
      <c r="AK72" s="169">
        <v>28</v>
      </c>
      <c r="AL72" s="169">
        <v>29</v>
      </c>
      <c r="AM72" s="169">
        <v>30</v>
      </c>
      <c r="AN72" s="169">
        <v>31</v>
      </c>
    </row>
    <row r="73" spans="1:49" s="35" customFormat="1" hidden="1">
      <c r="A73"/>
      <c r="B73"/>
      <c r="C73"/>
      <c r="D73"/>
      <c r="E73"/>
      <c r="F73"/>
      <c r="G73"/>
      <c r="H73"/>
      <c r="I73"/>
    </row>
    <row r="74" spans="1:49" s="35" customFormat="1" ht="45" customHeight="1">
      <c r="A74"/>
      <c r="B74"/>
      <c r="C74"/>
      <c r="D74"/>
      <c r="E74"/>
      <c r="F74"/>
      <c r="G74"/>
      <c r="H74"/>
      <c r="I74"/>
      <c r="J74" s="173">
        <f ca="1">J75</f>
        <v>44796</v>
      </c>
      <c r="K74" s="171" t="str">
        <f ca="1">IF(MONTH(K75)=MONTH(J75),"",K75)</f>
        <v/>
      </c>
      <c r="L74" s="171" t="str">
        <f t="shared" ref="L74:AN74" ca="1" si="0">IF(MONTH(L75)=MONTH(K75),"",L75)</f>
        <v/>
      </c>
      <c r="M74" s="171" t="str">
        <f t="shared" ca="1" si="0"/>
        <v/>
      </c>
      <c r="N74" s="171" t="str">
        <f t="shared" ca="1" si="0"/>
        <v/>
      </c>
      <c r="O74" s="171" t="str">
        <f t="shared" ca="1" si="0"/>
        <v/>
      </c>
      <c r="P74" s="171" t="str">
        <f t="shared" ca="1" si="0"/>
        <v/>
      </c>
      <c r="Q74" s="171" t="str">
        <f t="shared" ca="1" si="0"/>
        <v/>
      </c>
      <c r="R74" s="171" t="str">
        <f t="shared" ca="1" si="0"/>
        <v/>
      </c>
      <c r="S74" s="171">
        <f t="shared" ca="1" si="0"/>
        <v>44805</v>
      </c>
      <c r="T74" s="171" t="str">
        <f t="shared" ca="1" si="0"/>
        <v/>
      </c>
      <c r="U74" s="171" t="str">
        <f t="shared" ca="1" si="0"/>
        <v/>
      </c>
      <c r="V74" s="171" t="str">
        <f t="shared" ca="1" si="0"/>
        <v/>
      </c>
      <c r="W74" s="171" t="str">
        <f t="shared" ca="1" si="0"/>
        <v/>
      </c>
      <c r="X74" s="171" t="str">
        <f t="shared" ca="1" si="0"/>
        <v/>
      </c>
      <c r="Y74" s="171" t="str">
        <f t="shared" ca="1" si="0"/>
        <v/>
      </c>
      <c r="Z74" s="171" t="str">
        <f t="shared" ca="1" si="0"/>
        <v/>
      </c>
      <c r="AA74" s="171" t="str">
        <f t="shared" ca="1" si="0"/>
        <v/>
      </c>
      <c r="AB74" s="171" t="str">
        <f t="shared" ca="1" si="0"/>
        <v/>
      </c>
      <c r="AC74" s="171" t="str">
        <f t="shared" ca="1" si="0"/>
        <v/>
      </c>
      <c r="AD74" s="171" t="str">
        <f t="shared" ca="1" si="0"/>
        <v/>
      </c>
      <c r="AE74" s="171" t="str">
        <f t="shared" ca="1" si="0"/>
        <v/>
      </c>
      <c r="AF74" s="171" t="str">
        <f t="shared" ca="1" si="0"/>
        <v/>
      </c>
      <c r="AG74" s="171" t="str">
        <f t="shared" ca="1" si="0"/>
        <v/>
      </c>
      <c r="AH74" s="171" t="str">
        <f t="shared" ca="1" si="0"/>
        <v/>
      </c>
      <c r="AI74" s="171" t="str">
        <f t="shared" ca="1" si="0"/>
        <v/>
      </c>
      <c r="AJ74" s="171" t="str">
        <f t="shared" ca="1" si="0"/>
        <v/>
      </c>
      <c r="AK74" s="171" t="str">
        <f t="shared" ca="1" si="0"/>
        <v/>
      </c>
      <c r="AL74" s="171" t="str">
        <f t="shared" ca="1" si="0"/>
        <v/>
      </c>
      <c r="AM74" s="171" t="str">
        <f t="shared" ca="1" si="0"/>
        <v/>
      </c>
      <c r="AN74" s="171" t="str">
        <f t="shared" ca="1" si="0"/>
        <v/>
      </c>
      <c r="AO74" s="11"/>
    </row>
    <row r="75" spans="1:49" s="35" customFormat="1" ht="71.25" customHeight="1">
      <c r="D75" s="228">
        <v>0</v>
      </c>
      <c r="E75" s="391"/>
      <c r="F75" s="391"/>
      <c r="G75" s="391"/>
      <c r="H75" s="391"/>
      <c r="I75" s="392"/>
      <c r="J75" s="167">
        <f ca="1">G67+I69</f>
        <v>44796</v>
      </c>
      <c r="K75" s="167">
        <f ca="1">J75+1</f>
        <v>44797</v>
      </c>
      <c r="L75" s="167">
        <f t="shared" ref="L75:AN75" ca="1" si="1">K75+1</f>
        <v>44798</v>
      </c>
      <c r="M75" s="167">
        <f t="shared" ca="1" si="1"/>
        <v>44799</v>
      </c>
      <c r="N75" s="167">
        <f t="shared" ca="1" si="1"/>
        <v>44800</v>
      </c>
      <c r="O75" s="167">
        <f t="shared" ca="1" si="1"/>
        <v>44801</v>
      </c>
      <c r="P75" s="167">
        <f t="shared" ca="1" si="1"/>
        <v>44802</v>
      </c>
      <c r="Q75" s="167">
        <f t="shared" ca="1" si="1"/>
        <v>44803</v>
      </c>
      <c r="R75" s="167">
        <f t="shared" ca="1" si="1"/>
        <v>44804</v>
      </c>
      <c r="S75" s="167">
        <f t="shared" ca="1" si="1"/>
        <v>44805</v>
      </c>
      <c r="T75" s="167">
        <f t="shared" ca="1" si="1"/>
        <v>44806</v>
      </c>
      <c r="U75" s="167">
        <f t="shared" ca="1" si="1"/>
        <v>44807</v>
      </c>
      <c r="V75" s="167">
        <f t="shared" ca="1" si="1"/>
        <v>44808</v>
      </c>
      <c r="W75" s="167">
        <f t="shared" ca="1" si="1"/>
        <v>44809</v>
      </c>
      <c r="X75" s="167">
        <f t="shared" ca="1" si="1"/>
        <v>44810</v>
      </c>
      <c r="Y75" s="167">
        <f t="shared" ca="1" si="1"/>
        <v>44811</v>
      </c>
      <c r="Z75" s="167">
        <f t="shared" ca="1" si="1"/>
        <v>44812</v>
      </c>
      <c r="AA75" s="167">
        <f t="shared" ca="1" si="1"/>
        <v>44813</v>
      </c>
      <c r="AB75" s="167">
        <f t="shared" ca="1" si="1"/>
        <v>44814</v>
      </c>
      <c r="AC75" s="167">
        <f t="shared" ca="1" si="1"/>
        <v>44815</v>
      </c>
      <c r="AD75" s="167">
        <f t="shared" ca="1" si="1"/>
        <v>44816</v>
      </c>
      <c r="AE75" s="167">
        <f t="shared" ca="1" si="1"/>
        <v>44817</v>
      </c>
      <c r="AF75" s="167">
        <f t="shared" ca="1" si="1"/>
        <v>44818</v>
      </c>
      <c r="AG75" s="167">
        <f t="shared" ca="1" si="1"/>
        <v>44819</v>
      </c>
      <c r="AH75" s="167">
        <f t="shared" ca="1" si="1"/>
        <v>44820</v>
      </c>
      <c r="AI75" s="167">
        <f t="shared" ca="1" si="1"/>
        <v>44821</v>
      </c>
      <c r="AJ75" s="167">
        <f t="shared" ca="1" si="1"/>
        <v>44822</v>
      </c>
      <c r="AK75" s="167">
        <f t="shared" ca="1" si="1"/>
        <v>44823</v>
      </c>
      <c r="AL75" s="167">
        <f t="shared" ca="1" si="1"/>
        <v>44824</v>
      </c>
      <c r="AM75" s="167">
        <f t="shared" ca="1" si="1"/>
        <v>44825</v>
      </c>
      <c r="AN75" s="167">
        <f t="shared" ca="1" si="1"/>
        <v>44826</v>
      </c>
      <c r="AO75"/>
      <c r="AP75"/>
      <c r="AQ75"/>
      <c r="AR75"/>
      <c r="AS75"/>
      <c r="AT75"/>
      <c r="AU75"/>
      <c r="AV75"/>
      <c r="AW75"/>
    </row>
    <row r="76" spans="1:49" s="35" customFormat="1" ht="30" customHeight="1">
      <c r="C76" s="170">
        <v>0</v>
      </c>
      <c r="D76" s="39"/>
      <c r="E76" s="402" t="str">
        <f>'Resource Summary_Calc'!AA10</f>
        <v>Person 1</v>
      </c>
      <c r="F76" s="403"/>
      <c r="G76" s="403"/>
      <c r="H76" s="403"/>
      <c r="I76" s="404"/>
      <c r="J76" s="168">
        <f ca="1">IF((WORKDAY.INTL(J$75-1,1,rng_C_Weekends,rng_C_Holidays))=J$75,OFFSET('Resource Summary_Calc'!$AE$1,'Resource Summary_Calc'!$W$4+'Resource Summary'!$C76,'Resource Summary'!J$72),"")</f>
        <v>0</v>
      </c>
      <c r="K76" s="168">
        <f ca="1">IF((WORKDAY.INTL(K$75-1,1,rng_C_Weekends,rng_C_Holidays))=K$75,OFFSET('Resource Summary_Calc'!$AE$1,'Resource Summary_Calc'!$W$4+'Resource Summary'!$C76,'Resource Summary'!K$72),"")</f>
        <v>0</v>
      </c>
      <c r="L76" s="168">
        <f ca="1">IF((WORKDAY.INTL(L$75-1,1,rng_C_Weekends,rng_C_Holidays))=L$75,OFFSET('Resource Summary_Calc'!$AE$1,'Resource Summary_Calc'!$W$4+'Resource Summary'!$C76,'Resource Summary'!L$72),"")</f>
        <v>0</v>
      </c>
      <c r="M76" s="168">
        <f ca="1">IF((WORKDAY.INTL(M$75-1,1,rng_C_Weekends,rng_C_Holidays))=M$75,OFFSET('Resource Summary_Calc'!$AE$1,'Resource Summary_Calc'!$W$4+'Resource Summary'!$C76,'Resource Summary'!M$72),"")</f>
        <v>0</v>
      </c>
      <c r="N76" s="168" t="str">
        <f ca="1">IF((WORKDAY.INTL(N$75-1,1,rng_C_Weekends,rng_C_Holidays))=N$75,OFFSET('Resource Summary_Calc'!$AE$1,'Resource Summary_Calc'!$W$4+'Resource Summary'!$C76,'Resource Summary'!N$72),"")</f>
        <v/>
      </c>
      <c r="O76" s="168" t="str">
        <f ca="1">IF((WORKDAY.INTL(O$75-1,1,rng_C_Weekends,rng_C_Holidays))=O$75,OFFSET('Resource Summary_Calc'!$AE$1,'Resource Summary_Calc'!$W$4+'Resource Summary'!$C76,'Resource Summary'!O$72),"")</f>
        <v/>
      </c>
      <c r="P76" s="168">
        <f ca="1">IF((WORKDAY.INTL(P$75-1,1,rng_C_Weekends,rng_C_Holidays))=P$75,OFFSET('Resource Summary_Calc'!$AE$1,'Resource Summary_Calc'!$W$4+'Resource Summary'!$C76,'Resource Summary'!P$72),"")</f>
        <v>0</v>
      </c>
      <c r="Q76" s="168">
        <f ca="1">IF((WORKDAY.INTL(Q$75-1,1,rng_C_Weekends,rng_C_Holidays))=Q$75,OFFSET('Resource Summary_Calc'!$AE$1,'Resource Summary_Calc'!$W$4+'Resource Summary'!$C76,'Resource Summary'!Q$72),"")</f>
        <v>0</v>
      </c>
      <c r="R76" s="168">
        <f ca="1">IF((WORKDAY.INTL(R$75-1,1,rng_C_Weekends,rng_C_Holidays))=R$75,OFFSET('Resource Summary_Calc'!$AE$1,'Resource Summary_Calc'!$W$4+'Resource Summary'!$C76,'Resource Summary'!R$72),"")</f>
        <v>0</v>
      </c>
      <c r="S76" s="168">
        <f ca="1">IF((WORKDAY.INTL(S$75-1,1,rng_C_Weekends,rng_C_Holidays))=S$75,OFFSET('Resource Summary_Calc'!$AE$1,'Resource Summary_Calc'!$W$4+'Resource Summary'!$C76,'Resource Summary'!S$72),"")</f>
        <v>0</v>
      </c>
      <c r="T76" s="168">
        <f ca="1">IF((WORKDAY.INTL(T$75-1,1,rng_C_Weekends,rng_C_Holidays))=T$75,OFFSET('Resource Summary_Calc'!$AE$1,'Resource Summary_Calc'!$W$4+'Resource Summary'!$C76,'Resource Summary'!T$72),"")</f>
        <v>0</v>
      </c>
      <c r="U76" s="168" t="str">
        <f ca="1">IF((WORKDAY.INTL(U$75-1,1,rng_C_Weekends,rng_C_Holidays))=U$75,OFFSET('Resource Summary_Calc'!$AE$1,'Resource Summary_Calc'!$W$4+'Resource Summary'!$C76,'Resource Summary'!U$72),"")</f>
        <v/>
      </c>
      <c r="V76" s="168" t="str">
        <f ca="1">IF((WORKDAY.INTL(V$75-1,1,rng_C_Weekends,rng_C_Holidays))=V$75,OFFSET('Resource Summary_Calc'!$AE$1,'Resource Summary_Calc'!$W$4+'Resource Summary'!$C76,'Resource Summary'!V$72),"")</f>
        <v/>
      </c>
      <c r="W76" s="168">
        <f ca="1">IF((WORKDAY.INTL(W$75-1,1,rng_C_Weekends,rng_C_Holidays))=W$75,OFFSET('Resource Summary_Calc'!$AE$1,'Resource Summary_Calc'!$W$4+'Resource Summary'!$C76,'Resource Summary'!W$72),"")</f>
        <v>0</v>
      </c>
      <c r="X76" s="168">
        <f ca="1">IF((WORKDAY.INTL(X$75-1,1,rng_C_Weekends,rng_C_Holidays))=X$75,OFFSET('Resource Summary_Calc'!$AE$1,'Resource Summary_Calc'!$W$4+'Resource Summary'!$C76,'Resource Summary'!X$72),"")</f>
        <v>0</v>
      </c>
      <c r="Y76" s="168">
        <f ca="1">IF((WORKDAY.INTL(Y$75-1,1,rng_C_Weekends,rng_C_Holidays))=Y$75,OFFSET('Resource Summary_Calc'!$AE$1,'Resource Summary_Calc'!$W$4+'Resource Summary'!$C76,'Resource Summary'!Y$72),"")</f>
        <v>0</v>
      </c>
      <c r="Z76" s="168">
        <f ca="1">IF((WORKDAY.INTL(Z$75-1,1,rng_C_Weekends,rng_C_Holidays))=Z$75,OFFSET('Resource Summary_Calc'!$AE$1,'Resource Summary_Calc'!$W$4+'Resource Summary'!$C76,'Resource Summary'!Z$72),"")</f>
        <v>0</v>
      </c>
      <c r="AA76" s="168">
        <f ca="1">IF((WORKDAY.INTL(AA$75-1,1,rng_C_Weekends,rng_C_Holidays))=AA$75,OFFSET('Resource Summary_Calc'!$AE$1,'Resource Summary_Calc'!$W$4+'Resource Summary'!$C76,'Resource Summary'!AA$72),"")</f>
        <v>0</v>
      </c>
      <c r="AB76" s="168" t="str">
        <f ca="1">IF((WORKDAY.INTL(AB$75-1,1,rng_C_Weekends,rng_C_Holidays))=AB$75,OFFSET('Resource Summary_Calc'!$AE$1,'Resource Summary_Calc'!$W$4+'Resource Summary'!$C76,'Resource Summary'!AB$72),"")</f>
        <v/>
      </c>
      <c r="AC76" s="168" t="str">
        <f ca="1">IF((WORKDAY.INTL(AC$75-1,1,rng_C_Weekends,rng_C_Holidays))=AC$75,OFFSET('Resource Summary_Calc'!$AE$1,'Resource Summary_Calc'!$W$4+'Resource Summary'!$C76,'Resource Summary'!AC$72),"")</f>
        <v/>
      </c>
      <c r="AD76" s="168">
        <f ca="1">IF((WORKDAY.INTL(AD$75-1,1,rng_C_Weekends,rng_C_Holidays))=AD$75,OFFSET('Resource Summary_Calc'!$AE$1,'Resource Summary_Calc'!$W$4+'Resource Summary'!$C76,'Resource Summary'!AD$72),"")</f>
        <v>0</v>
      </c>
      <c r="AE76" s="168">
        <f ca="1">IF((WORKDAY.INTL(AE$75-1,1,rng_C_Weekends,rng_C_Holidays))=AE$75,OFFSET('Resource Summary_Calc'!$AE$1,'Resource Summary_Calc'!$W$4+'Resource Summary'!$C76,'Resource Summary'!AE$72),"")</f>
        <v>0</v>
      </c>
      <c r="AF76" s="168">
        <f ca="1">IF((WORKDAY.INTL(AF$75-1,1,rng_C_Weekends,rng_C_Holidays))=AF$75,OFFSET('Resource Summary_Calc'!$AE$1,'Resource Summary_Calc'!$W$4+'Resource Summary'!$C76,'Resource Summary'!AF$72),"")</f>
        <v>0</v>
      </c>
      <c r="AG76" s="168">
        <f ca="1">IF((WORKDAY.INTL(AG$75-1,1,rng_C_Weekends,rng_C_Holidays))=AG$75,OFFSET('Resource Summary_Calc'!$AE$1,'Resource Summary_Calc'!$W$4+'Resource Summary'!$C76,'Resource Summary'!AG$72),"")</f>
        <v>0</v>
      </c>
      <c r="AH76" s="168">
        <f ca="1">IF((WORKDAY.INTL(AH$75-1,1,rng_C_Weekends,rng_C_Holidays))=AH$75,OFFSET('Resource Summary_Calc'!$AE$1,'Resource Summary_Calc'!$W$4+'Resource Summary'!$C76,'Resource Summary'!AH$72),"")</f>
        <v>0</v>
      </c>
      <c r="AI76" s="168" t="str">
        <f ca="1">IF((WORKDAY.INTL(AI$75-1,1,rng_C_Weekends,rng_C_Holidays))=AI$75,OFFSET('Resource Summary_Calc'!$AE$1,'Resource Summary_Calc'!$W$4+'Resource Summary'!$C76,'Resource Summary'!AI$72),"")</f>
        <v/>
      </c>
      <c r="AJ76" s="168" t="str">
        <f ca="1">IF((WORKDAY.INTL(AJ$75-1,1,rng_C_Weekends,rng_C_Holidays))=AJ$75,OFFSET('Resource Summary_Calc'!$AE$1,'Resource Summary_Calc'!$W$4+'Resource Summary'!$C76,'Resource Summary'!AJ$72),"")</f>
        <v/>
      </c>
      <c r="AK76" s="168">
        <f ca="1">IF((WORKDAY.INTL(AK$75-1,1,rng_C_Weekends,rng_C_Holidays))=AK$75,OFFSET('Resource Summary_Calc'!$AE$1,'Resource Summary_Calc'!$W$4+'Resource Summary'!$C76,'Resource Summary'!AK$72),"")</f>
        <v>0</v>
      </c>
      <c r="AL76" s="168">
        <f ca="1">IF((WORKDAY.INTL(AL$75-1,1,rng_C_Weekends,rng_C_Holidays))=AL$75,OFFSET('Resource Summary_Calc'!$AE$1,'Resource Summary_Calc'!$W$4+'Resource Summary'!$C76,'Resource Summary'!AL$72),"")</f>
        <v>0</v>
      </c>
      <c r="AM76" s="168">
        <f ca="1">IF((WORKDAY.INTL(AM$75-1,1,rng_C_Weekends,rng_C_Holidays))=AM$75,OFFSET('Resource Summary_Calc'!$AE$1,'Resource Summary_Calc'!$W$4+'Resource Summary'!$C76,'Resource Summary'!AM$72),"")</f>
        <v>0</v>
      </c>
      <c r="AN76" s="168">
        <f ca="1">IF((WORKDAY.INTL(AN$75-1,1,rng_C_Weekends,rng_C_Holidays))=AN$75,OFFSET('Resource Summary_Calc'!$AE$1,'Resource Summary_Calc'!$W$4+'Resource Summary'!$C76,'Resource Summary'!AN$72),"")</f>
        <v>0</v>
      </c>
      <c r="AO76"/>
      <c r="AP76"/>
      <c r="AQ76"/>
      <c r="AR76"/>
      <c r="AS76"/>
      <c r="AT76"/>
      <c r="AU76"/>
      <c r="AV76"/>
      <c r="AW76"/>
    </row>
    <row r="77" spans="1:49" s="35" customFormat="1" ht="30" customHeight="1">
      <c r="C77" s="170">
        <v>1</v>
      </c>
      <c r="D77" s="39"/>
      <c r="E77" s="402" t="str">
        <f>'Resource Summary_Calc'!AA11</f>
        <v>Person 2</v>
      </c>
      <c r="F77" s="403"/>
      <c r="G77" s="403"/>
      <c r="H77" s="403"/>
      <c r="I77" s="404"/>
      <c r="J77" s="168">
        <f ca="1">IF((WORKDAY.INTL(J$75-1,1,rng_C_Weekends,rng_C_Holidays))=J$75,OFFSET('Resource Summary_Calc'!$AE$1,'Resource Summary_Calc'!$W$4+'Resource Summary'!$C77,'Resource Summary'!J$72),"")</f>
        <v>0</v>
      </c>
      <c r="K77" s="168">
        <f ca="1">IF((WORKDAY.INTL(K$75-1,1,rng_C_Weekends,rng_C_Holidays))=K$75,OFFSET('Resource Summary_Calc'!$AE$1,'Resource Summary_Calc'!$W$4+'Resource Summary'!$C77,'Resource Summary'!K$72),"")</f>
        <v>0</v>
      </c>
      <c r="L77" s="168">
        <f ca="1">IF((WORKDAY.INTL(L$75-1,1,rng_C_Weekends,rng_C_Holidays))=L$75,OFFSET('Resource Summary_Calc'!$AE$1,'Resource Summary_Calc'!$W$4+'Resource Summary'!$C77,'Resource Summary'!L$72),"")</f>
        <v>0</v>
      </c>
      <c r="M77" s="168">
        <f ca="1">IF((WORKDAY.INTL(M$75-1,1,rng_C_Weekends,rng_C_Holidays))=M$75,OFFSET('Resource Summary_Calc'!$AE$1,'Resource Summary_Calc'!$W$4+'Resource Summary'!$C77,'Resource Summary'!M$72),"")</f>
        <v>0</v>
      </c>
      <c r="N77" s="168" t="str">
        <f ca="1">IF((WORKDAY.INTL(N$75-1,1,rng_C_Weekends,rng_C_Holidays))=N$75,OFFSET('Resource Summary_Calc'!$AE$1,'Resource Summary_Calc'!$W$4+'Resource Summary'!$C77,'Resource Summary'!N$72),"")</f>
        <v/>
      </c>
      <c r="O77" s="168" t="str">
        <f ca="1">IF((WORKDAY.INTL(O$75-1,1,rng_C_Weekends,rng_C_Holidays))=O$75,OFFSET('Resource Summary_Calc'!$AE$1,'Resource Summary_Calc'!$W$4+'Resource Summary'!$C77,'Resource Summary'!O$72),"")</f>
        <v/>
      </c>
      <c r="P77" s="168">
        <f ca="1">IF((WORKDAY.INTL(P$75-1,1,rng_C_Weekends,rng_C_Holidays))=P$75,OFFSET('Resource Summary_Calc'!$AE$1,'Resource Summary_Calc'!$W$4+'Resource Summary'!$C77,'Resource Summary'!P$72),"")</f>
        <v>0</v>
      </c>
      <c r="Q77" s="168">
        <f ca="1">IF((WORKDAY.INTL(Q$75-1,1,rng_C_Weekends,rng_C_Holidays))=Q$75,OFFSET('Resource Summary_Calc'!$AE$1,'Resource Summary_Calc'!$W$4+'Resource Summary'!$C77,'Resource Summary'!Q$72),"")</f>
        <v>0</v>
      </c>
      <c r="R77" s="168">
        <f ca="1">IF((WORKDAY.INTL(R$75-1,1,rng_C_Weekends,rng_C_Holidays))=R$75,OFFSET('Resource Summary_Calc'!$AE$1,'Resource Summary_Calc'!$W$4+'Resource Summary'!$C77,'Resource Summary'!R$72),"")</f>
        <v>0</v>
      </c>
      <c r="S77" s="168">
        <f ca="1">IF((WORKDAY.INTL(S$75-1,1,rng_C_Weekends,rng_C_Holidays))=S$75,OFFSET('Resource Summary_Calc'!$AE$1,'Resource Summary_Calc'!$W$4+'Resource Summary'!$C77,'Resource Summary'!S$72),"")</f>
        <v>0</v>
      </c>
      <c r="T77" s="168">
        <f ca="1">IF((WORKDAY.INTL(T$75-1,1,rng_C_Weekends,rng_C_Holidays))=T$75,OFFSET('Resource Summary_Calc'!$AE$1,'Resource Summary_Calc'!$W$4+'Resource Summary'!$C77,'Resource Summary'!T$72),"")</f>
        <v>0</v>
      </c>
      <c r="U77" s="168" t="str">
        <f ca="1">IF((WORKDAY.INTL(U$75-1,1,rng_C_Weekends,rng_C_Holidays))=U$75,OFFSET('Resource Summary_Calc'!$AE$1,'Resource Summary_Calc'!$W$4+'Resource Summary'!$C77,'Resource Summary'!U$72),"")</f>
        <v/>
      </c>
      <c r="V77" s="168" t="str">
        <f ca="1">IF((WORKDAY.INTL(V$75-1,1,rng_C_Weekends,rng_C_Holidays))=V$75,OFFSET('Resource Summary_Calc'!$AE$1,'Resource Summary_Calc'!$W$4+'Resource Summary'!$C77,'Resource Summary'!V$72),"")</f>
        <v/>
      </c>
      <c r="W77" s="168">
        <f ca="1">IF((WORKDAY.INTL(W$75-1,1,rng_C_Weekends,rng_C_Holidays))=W$75,OFFSET('Resource Summary_Calc'!$AE$1,'Resource Summary_Calc'!$W$4+'Resource Summary'!$C77,'Resource Summary'!W$72),"")</f>
        <v>0</v>
      </c>
      <c r="X77" s="168">
        <f ca="1">IF((WORKDAY.INTL(X$75-1,1,rng_C_Weekends,rng_C_Holidays))=X$75,OFFSET('Resource Summary_Calc'!$AE$1,'Resource Summary_Calc'!$W$4+'Resource Summary'!$C77,'Resource Summary'!X$72),"")</f>
        <v>0</v>
      </c>
      <c r="Y77" s="168">
        <f ca="1">IF((WORKDAY.INTL(Y$75-1,1,rng_C_Weekends,rng_C_Holidays))=Y$75,OFFSET('Resource Summary_Calc'!$AE$1,'Resource Summary_Calc'!$W$4+'Resource Summary'!$C77,'Resource Summary'!Y$72),"")</f>
        <v>0</v>
      </c>
      <c r="Z77" s="168">
        <f ca="1">IF((WORKDAY.INTL(Z$75-1,1,rng_C_Weekends,rng_C_Holidays))=Z$75,OFFSET('Resource Summary_Calc'!$AE$1,'Resource Summary_Calc'!$W$4+'Resource Summary'!$C77,'Resource Summary'!Z$72),"")</f>
        <v>0</v>
      </c>
      <c r="AA77" s="168">
        <f ca="1">IF((WORKDAY.INTL(AA$75-1,1,rng_C_Weekends,rng_C_Holidays))=AA$75,OFFSET('Resource Summary_Calc'!$AE$1,'Resource Summary_Calc'!$W$4+'Resource Summary'!$C77,'Resource Summary'!AA$72),"")</f>
        <v>0</v>
      </c>
      <c r="AB77" s="168" t="str">
        <f ca="1">IF((WORKDAY.INTL(AB$75-1,1,rng_C_Weekends,rng_C_Holidays))=AB$75,OFFSET('Resource Summary_Calc'!$AE$1,'Resource Summary_Calc'!$W$4+'Resource Summary'!$C77,'Resource Summary'!AB$72),"")</f>
        <v/>
      </c>
      <c r="AC77" s="168" t="str">
        <f ca="1">IF((WORKDAY.INTL(AC$75-1,1,rng_C_Weekends,rng_C_Holidays))=AC$75,OFFSET('Resource Summary_Calc'!$AE$1,'Resource Summary_Calc'!$W$4+'Resource Summary'!$C77,'Resource Summary'!AC$72),"")</f>
        <v/>
      </c>
      <c r="AD77" s="168">
        <f ca="1">IF((WORKDAY.INTL(AD$75-1,1,rng_C_Weekends,rng_C_Holidays))=AD$75,OFFSET('Resource Summary_Calc'!$AE$1,'Resource Summary_Calc'!$W$4+'Resource Summary'!$C77,'Resource Summary'!AD$72),"")</f>
        <v>0</v>
      </c>
      <c r="AE77" s="168">
        <f ca="1">IF((WORKDAY.INTL(AE$75-1,1,rng_C_Weekends,rng_C_Holidays))=AE$75,OFFSET('Resource Summary_Calc'!$AE$1,'Resource Summary_Calc'!$W$4+'Resource Summary'!$C77,'Resource Summary'!AE$72),"")</f>
        <v>0</v>
      </c>
      <c r="AF77" s="168">
        <f ca="1">IF((WORKDAY.INTL(AF$75-1,1,rng_C_Weekends,rng_C_Holidays))=AF$75,OFFSET('Resource Summary_Calc'!$AE$1,'Resource Summary_Calc'!$W$4+'Resource Summary'!$C77,'Resource Summary'!AF$72),"")</f>
        <v>0</v>
      </c>
      <c r="AG77" s="168">
        <f ca="1">IF((WORKDAY.INTL(AG$75-1,1,rng_C_Weekends,rng_C_Holidays))=AG$75,OFFSET('Resource Summary_Calc'!$AE$1,'Resource Summary_Calc'!$W$4+'Resource Summary'!$C77,'Resource Summary'!AG$72),"")</f>
        <v>0</v>
      </c>
      <c r="AH77" s="168">
        <f ca="1">IF((WORKDAY.INTL(AH$75-1,1,rng_C_Weekends,rng_C_Holidays))=AH$75,OFFSET('Resource Summary_Calc'!$AE$1,'Resource Summary_Calc'!$W$4+'Resource Summary'!$C77,'Resource Summary'!AH$72),"")</f>
        <v>0</v>
      </c>
      <c r="AI77" s="168" t="str">
        <f ca="1">IF((WORKDAY.INTL(AI$75-1,1,rng_C_Weekends,rng_C_Holidays))=AI$75,OFFSET('Resource Summary_Calc'!$AE$1,'Resource Summary_Calc'!$W$4+'Resource Summary'!$C77,'Resource Summary'!AI$72),"")</f>
        <v/>
      </c>
      <c r="AJ77" s="168" t="str">
        <f ca="1">IF((WORKDAY.INTL(AJ$75-1,1,rng_C_Weekends,rng_C_Holidays))=AJ$75,OFFSET('Resource Summary_Calc'!$AE$1,'Resource Summary_Calc'!$W$4+'Resource Summary'!$C77,'Resource Summary'!AJ$72),"")</f>
        <v/>
      </c>
      <c r="AK77" s="168">
        <f ca="1">IF((WORKDAY.INTL(AK$75-1,1,rng_C_Weekends,rng_C_Holidays))=AK$75,OFFSET('Resource Summary_Calc'!$AE$1,'Resource Summary_Calc'!$W$4+'Resource Summary'!$C77,'Resource Summary'!AK$72),"")</f>
        <v>0</v>
      </c>
      <c r="AL77" s="168">
        <f ca="1">IF((WORKDAY.INTL(AL$75-1,1,rng_C_Weekends,rng_C_Holidays))=AL$75,OFFSET('Resource Summary_Calc'!$AE$1,'Resource Summary_Calc'!$W$4+'Resource Summary'!$C77,'Resource Summary'!AL$72),"")</f>
        <v>0</v>
      </c>
      <c r="AM77" s="168">
        <f ca="1">IF((WORKDAY.INTL(AM$75-1,1,rng_C_Weekends,rng_C_Holidays))=AM$75,OFFSET('Resource Summary_Calc'!$AE$1,'Resource Summary_Calc'!$W$4+'Resource Summary'!$C77,'Resource Summary'!AM$72),"")</f>
        <v>0</v>
      </c>
      <c r="AN77" s="168">
        <f ca="1">IF((WORKDAY.INTL(AN$75-1,1,rng_C_Weekends,rng_C_Holidays))=AN$75,OFFSET('Resource Summary_Calc'!$AE$1,'Resource Summary_Calc'!$W$4+'Resource Summary'!$C77,'Resource Summary'!AN$72),"")</f>
        <v>0</v>
      </c>
      <c r="AO77"/>
      <c r="AP77"/>
      <c r="AQ77"/>
      <c r="AR77"/>
      <c r="AS77"/>
      <c r="AT77"/>
      <c r="AU77"/>
      <c r="AV77"/>
      <c r="AW77"/>
    </row>
    <row r="78" spans="1:49" s="35" customFormat="1" ht="30" customHeight="1">
      <c r="C78" s="170">
        <v>2</v>
      </c>
      <c r="D78" s="39"/>
      <c r="E78" s="402" t="str">
        <f>'Resource Summary_Calc'!AA12</f>
        <v>Person 3</v>
      </c>
      <c r="F78" s="403"/>
      <c r="G78" s="403"/>
      <c r="H78" s="403"/>
      <c r="I78" s="404"/>
      <c r="J78" s="168">
        <f ca="1">IF((WORKDAY.INTL(J$75-1,1,rng_C_Weekends,rng_C_Holidays))=J$75,OFFSET('Resource Summary_Calc'!$AE$1,'Resource Summary_Calc'!$W$4+'Resource Summary'!$C78,'Resource Summary'!J$72),"")</f>
        <v>0</v>
      </c>
      <c r="K78" s="168">
        <f ca="1">IF((WORKDAY.INTL(K$75-1,1,rng_C_Weekends,rng_C_Holidays))=K$75,OFFSET('Resource Summary_Calc'!$AE$1,'Resource Summary_Calc'!$W$4+'Resource Summary'!$C78,'Resource Summary'!K$72),"")</f>
        <v>0</v>
      </c>
      <c r="L78" s="168">
        <f ca="1">IF((WORKDAY.INTL(L$75-1,1,rng_C_Weekends,rng_C_Holidays))=L$75,OFFSET('Resource Summary_Calc'!$AE$1,'Resource Summary_Calc'!$W$4+'Resource Summary'!$C78,'Resource Summary'!L$72),"")</f>
        <v>0</v>
      </c>
      <c r="M78" s="168">
        <f ca="1">IF((WORKDAY.INTL(M$75-1,1,rng_C_Weekends,rng_C_Holidays))=M$75,OFFSET('Resource Summary_Calc'!$AE$1,'Resource Summary_Calc'!$W$4+'Resource Summary'!$C78,'Resource Summary'!M$72),"")</f>
        <v>0</v>
      </c>
      <c r="N78" s="168" t="str">
        <f ca="1">IF((WORKDAY.INTL(N$75-1,1,rng_C_Weekends,rng_C_Holidays))=N$75,OFFSET('Resource Summary_Calc'!$AE$1,'Resource Summary_Calc'!$W$4+'Resource Summary'!$C78,'Resource Summary'!N$72),"")</f>
        <v/>
      </c>
      <c r="O78" s="168" t="str">
        <f ca="1">IF((WORKDAY.INTL(O$75-1,1,rng_C_Weekends,rng_C_Holidays))=O$75,OFFSET('Resource Summary_Calc'!$AE$1,'Resource Summary_Calc'!$W$4+'Resource Summary'!$C78,'Resource Summary'!O$72),"")</f>
        <v/>
      </c>
      <c r="P78" s="168">
        <f ca="1">IF((WORKDAY.INTL(P$75-1,1,rng_C_Weekends,rng_C_Holidays))=P$75,OFFSET('Resource Summary_Calc'!$AE$1,'Resource Summary_Calc'!$W$4+'Resource Summary'!$C78,'Resource Summary'!P$72),"")</f>
        <v>0</v>
      </c>
      <c r="Q78" s="168">
        <f ca="1">IF((WORKDAY.INTL(Q$75-1,1,rng_C_Weekends,rng_C_Holidays))=Q$75,OFFSET('Resource Summary_Calc'!$AE$1,'Resource Summary_Calc'!$W$4+'Resource Summary'!$C78,'Resource Summary'!Q$72),"")</f>
        <v>0</v>
      </c>
      <c r="R78" s="168">
        <f ca="1">IF((WORKDAY.INTL(R$75-1,1,rng_C_Weekends,rng_C_Holidays))=R$75,OFFSET('Resource Summary_Calc'!$AE$1,'Resource Summary_Calc'!$W$4+'Resource Summary'!$C78,'Resource Summary'!R$72),"")</f>
        <v>0</v>
      </c>
      <c r="S78" s="168">
        <f ca="1">IF((WORKDAY.INTL(S$75-1,1,rng_C_Weekends,rng_C_Holidays))=S$75,OFFSET('Resource Summary_Calc'!$AE$1,'Resource Summary_Calc'!$W$4+'Resource Summary'!$C78,'Resource Summary'!S$72),"")</f>
        <v>0</v>
      </c>
      <c r="T78" s="168">
        <f ca="1">IF((WORKDAY.INTL(T$75-1,1,rng_C_Weekends,rng_C_Holidays))=T$75,OFFSET('Resource Summary_Calc'!$AE$1,'Resource Summary_Calc'!$W$4+'Resource Summary'!$C78,'Resource Summary'!T$72),"")</f>
        <v>0</v>
      </c>
      <c r="U78" s="168" t="str">
        <f ca="1">IF((WORKDAY.INTL(U$75-1,1,rng_C_Weekends,rng_C_Holidays))=U$75,OFFSET('Resource Summary_Calc'!$AE$1,'Resource Summary_Calc'!$W$4+'Resource Summary'!$C78,'Resource Summary'!U$72),"")</f>
        <v/>
      </c>
      <c r="V78" s="168" t="str">
        <f ca="1">IF((WORKDAY.INTL(V$75-1,1,rng_C_Weekends,rng_C_Holidays))=V$75,OFFSET('Resource Summary_Calc'!$AE$1,'Resource Summary_Calc'!$W$4+'Resource Summary'!$C78,'Resource Summary'!V$72),"")</f>
        <v/>
      </c>
      <c r="W78" s="168">
        <f ca="1">IF((WORKDAY.INTL(W$75-1,1,rng_C_Weekends,rng_C_Holidays))=W$75,OFFSET('Resource Summary_Calc'!$AE$1,'Resource Summary_Calc'!$W$4+'Resource Summary'!$C78,'Resource Summary'!W$72),"")</f>
        <v>0</v>
      </c>
      <c r="X78" s="168">
        <f ca="1">IF((WORKDAY.INTL(X$75-1,1,rng_C_Weekends,rng_C_Holidays))=X$75,OFFSET('Resource Summary_Calc'!$AE$1,'Resource Summary_Calc'!$W$4+'Resource Summary'!$C78,'Resource Summary'!X$72),"")</f>
        <v>0</v>
      </c>
      <c r="Y78" s="168">
        <f ca="1">IF((WORKDAY.INTL(Y$75-1,1,rng_C_Weekends,rng_C_Holidays))=Y$75,OFFSET('Resource Summary_Calc'!$AE$1,'Resource Summary_Calc'!$W$4+'Resource Summary'!$C78,'Resource Summary'!Y$72),"")</f>
        <v>0</v>
      </c>
      <c r="Z78" s="168">
        <f ca="1">IF((WORKDAY.INTL(Z$75-1,1,rng_C_Weekends,rng_C_Holidays))=Z$75,OFFSET('Resource Summary_Calc'!$AE$1,'Resource Summary_Calc'!$W$4+'Resource Summary'!$C78,'Resource Summary'!Z$72),"")</f>
        <v>0</v>
      </c>
      <c r="AA78" s="168">
        <f ca="1">IF((WORKDAY.INTL(AA$75-1,1,rng_C_Weekends,rng_C_Holidays))=AA$75,OFFSET('Resource Summary_Calc'!$AE$1,'Resource Summary_Calc'!$W$4+'Resource Summary'!$C78,'Resource Summary'!AA$72),"")</f>
        <v>0</v>
      </c>
      <c r="AB78" s="168" t="str">
        <f ca="1">IF((WORKDAY.INTL(AB$75-1,1,rng_C_Weekends,rng_C_Holidays))=AB$75,OFFSET('Resource Summary_Calc'!$AE$1,'Resource Summary_Calc'!$W$4+'Resource Summary'!$C78,'Resource Summary'!AB$72),"")</f>
        <v/>
      </c>
      <c r="AC78" s="168" t="str">
        <f ca="1">IF((WORKDAY.INTL(AC$75-1,1,rng_C_Weekends,rng_C_Holidays))=AC$75,OFFSET('Resource Summary_Calc'!$AE$1,'Resource Summary_Calc'!$W$4+'Resource Summary'!$C78,'Resource Summary'!AC$72),"")</f>
        <v/>
      </c>
      <c r="AD78" s="168">
        <f ca="1">IF((WORKDAY.INTL(AD$75-1,1,rng_C_Weekends,rng_C_Holidays))=AD$75,OFFSET('Resource Summary_Calc'!$AE$1,'Resource Summary_Calc'!$W$4+'Resource Summary'!$C78,'Resource Summary'!AD$72),"")</f>
        <v>0</v>
      </c>
      <c r="AE78" s="168">
        <f ca="1">IF((WORKDAY.INTL(AE$75-1,1,rng_C_Weekends,rng_C_Holidays))=AE$75,OFFSET('Resource Summary_Calc'!$AE$1,'Resource Summary_Calc'!$W$4+'Resource Summary'!$C78,'Resource Summary'!AE$72),"")</f>
        <v>0</v>
      </c>
      <c r="AF78" s="168">
        <f ca="1">IF((WORKDAY.INTL(AF$75-1,1,rng_C_Weekends,rng_C_Holidays))=AF$75,OFFSET('Resource Summary_Calc'!$AE$1,'Resource Summary_Calc'!$W$4+'Resource Summary'!$C78,'Resource Summary'!AF$72),"")</f>
        <v>0</v>
      </c>
      <c r="AG78" s="168">
        <f ca="1">IF((WORKDAY.INTL(AG$75-1,1,rng_C_Weekends,rng_C_Holidays))=AG$75,OFFSET('Resource Summary_Calc'!$AE$1,'Resource Summary_Calc'!$W$4+'Resource Summary'!$C78,'Resource Summary'!AG$72),"")</f>
        <v>0</v>
      </c>
      <c r="AH78" s="168">
        <f ca="1">IF((WORKDAY.INTL(AH$75-1,1,rng_C_Weekends,rng_C_Holidays))=AH$75,OFFSET('Resource Summary_Calc'!$AE$1,'Resource Summary_Calc'!$W$4+'Resource Summary'!$C78,'Resource Summary'!AH$72),"")</f>
        <v>0</v>
      </c>
      <c r="AI78" s="168" t="str">
        <f ca="1">IF((WORKDAY.INTL(AI$75-1,1,rng_C_Weekends,rng_C_Holidays))=AI$75,OFFSET('Resource Summary_Calc'!$AE$1,'Resource Summary_Calc'!$W$4+'Resource Summary'!$C78,'Resource Summary'!AI$72),"")</f>
        <v/>
      </c>
      <c r="AJ78" s="168" t="str">
        <f ca="1">IF((WORKDAY.INTL(AJ$75-1,1,rng_C_Weekends,rng_C_Holidays))=AJ$75,OFFSET('Resource Summary_Calc'!$AE$1,'Resource Summary_Calc'!$W$4+'Resource Summary'!$C78,'Resource Summary'!AJ$72),"")</f>
        <v/>
      </c>
      <c r="AK78" s="168">
        <f ca="1">IF((WORKDAY.INTL(AK$75-1,1,rng_C_Weekends,rng_C_Holidays))=AK$75,OFFSET('Resource Summary_Calc'!$AE$1,'Resource Summary_Calc'!$W$4+'Resource Summary'!$C78,'Resource Summary'!AK$72),"")</f>
        <v>0</v>
      </c>
      <c r="AL78" s="168">
        <f ca="1">IF((WORKDAY.INTL(AL$75-1,1,rng_C_Weekends,rng_C_Holidays))=AL$75,OFFSET('Resource Summary_Calc'!$AE$1,'Resource Summary_Calc'!$W$4+'Resource Summary'!$C78,'Resource Summary'!AL$72),"")</f>
        <v>0</v>
      </c>
      <c r="AM78" s="168">
        <f ca="1">IF((WORKDAY.INTL(AM$75-1,1,rng_C_Weekends,rng_C_Holidays))=AM$75,OFFSET('Resource Summary_Calc'!$AE$1,'Resource Summary_Calc'!$W$4+'Resource Summary'!$C78,'Resource Summary'!AM$72),"")</f>
        <v>0</v>
      </c>
      <c r="AN78" s="168">
        <f ca="1">IF((WORKDAY.INTL(AN$75-1,1,rng_C_Weekends,rng_C_Holidays))=AN$75,OFFSET('Resource Summary_Calc'!$AE$1,'Resource Summary_Calc'!$W$4+'Resource Summary'!$C78,'Resource Summary'!AN$72),"")</f>
        <v>0</v>
      </c>
      <c r="AO78"/>
      <c r="AP78"/>
      <c r="AQ78"/>
      <c r="AR78"/>
      <c r="AS78"/>
      <c r="AT78"/>
      <c r="AU78"/>
      <c r="AV78"/>
      <c r="AW78"/>
    </row>
    <row r="79" spans="1:49" s="35" customFormat="1" ht="30" customHeight="1">
      <c r="C79" s="170">
        <v>3</v>
      </c>
      <c r="D79" s="39"/>
      <c r="E79" s="402" t="str">
        <f>'Resource Summary_Calc'!AA13</f>
        <v>Person 4</v>
      </c>
      <c r="F79" s="403"/>
      <c r="G79" s="403"/>
      <c r="H79" s="403"/>
      <c r="I79" s="404"/>
      <c r="J79" s="168">
        <f ca="1">IF((WORKDAY.INTL(J$75-1,1,rng_C_Weekends,rng_C_Holidays))=J$75,OFFSET('Resource Summary_Calc'!$AE$1,'Resource Summary_Calc'!$W$4+'Resource Summary'!$C79,'Resource Summary'!J$72),"")</f>
        <v>0</v>
      </c>
      <c r="K79" s="168">
        <f ca="1">IF((WORKDAY.INTL(K$75-1,1,rng_C_Weekends,rng_C_Holidays))=K$75,OFFSET('Resource Summary_Calc'!$AE$1,'Resource Summary_Calc'!$W$4+'Resource Summary'!$C79,'Resource Summary'!K$72),"")</f>
        <v>0</v>
      </c>
      <c r="L79" s="168">
        <f ca="1">IF((WORKDAY.INTL(L$75-1,1,rng_C_Weekends,rng_C_Holidays))=L$75,OFFSET('Resource Summary_Calc'!$AE$1,'Resource Summary_Calc'!$W$4+'Resource Summary'!$C79,'Resource Summary'!L$72),"")</f>
        <v>0</v>
      </c>
      <c r="M79" s="168">
        <f ca="1">IF((WORKDAY.INTL(M$75-1,1,rng_C_Weekends,rng_C_Holidays))=M$75,OFFSET('Resource Summary_Calc'!$AE$1,'Resource Summary_Calc'!$W$4+'Resource Summary'!$C79,'Resource Summary'!M$72),"")</f>
        <v>0</v>
      </c>
      <c r="N79" s="168" t="str">
        <f ca="1">IF((WORKDAY.INTL(N$75-1,1,rng_C_Weekends,rng_C_Holidays))=N$75,OFFSET('Resource Summary_Calc'!$AE$1,'Resource Summary_Calc'!$W$4+'Resource Summary'!$C79,'Resource Summary'!N$72),"")</f>
        <v/>
      </c>
      <c r="O79" s="168" t="str">
        <f ca="1">IF((WORKDAY.INTL(O$75-1,1,rng_C_Weekends,rng_C_Holidays))=O$75,OFFSET('Resource Summary_Calc'!$AE$1,'Resource Summary_Calc'!$W$4+'Resource Summary'!$C79,'Resource Summary'!O$72),"")</f>
        <v/>
      </c>
      <c r="P79" s="168">
        <f ca="1">IF((WORKDAY.INTL(P$75-1,1,rng_C_Weekends,rng_C_Holidays))=P$75,OFFSET('Resource Summary_Calc'!$AE$1,'Resource Summary_Calc'!$W$4+'Resource Summary'!$C79,'Resource Summary'!P$72),"")</f>
        <v>0</v>
      </c>
      <c r="Q79" s="168">
        <f ca="1">IF((WORKDAY.INTL(Q$75-1,1,rng_C_Weekends,rng_C_Holidays))=Q$75,OFFSET('Resource Summary_Calc'!$AE$1,'Resource Summary_Calc'!$W$4+'Resource Summary'!$C79,'Resource Summary'!Q$72),"")</f>
        <v>0</v>
      </c>
      <c r="R79" s="168">
        <f ca="1">IF((WORKDAY.INTL(R$75-1,1,rng_C_Weekends,rng_C_Holidays))=R$75,OFFSET('Resource Summary_Calc'!$AE$1,'Resource Summary_Calc'!$W$4+'Resource Summary'!$C79,'Resource Summary'!R$72),"")</f>
        <v>0</v>
      </c>
      <c r="S79" s="168">
        <f ca="1">IF((WORKDAY.INTL(S$75-1,1,rng_C_Weekends,rng_C_Holidays))=S$75,OFFSET('Resource Summary_Calc'!$AE$1,'Resource Summary_Calc'!$W$4+'Resource Summary'!$C79,'Resource Summary'!S$72),"")</f>
        <v>0</v>
      </c>
      <c r="T79" s="168">
        <f ca="1">IF((WORKDAY.INTL(T$75-1,1,rng_C_Weekends,rng_C_Holidays))=T$75,OFFSET('Resource Summary_Calc'!$AE$1,'Resource Summary_Calc'!$W$4+'Resource Summary'!$C79,'Resource Summary'!T$72),"")</f>
        <v>0</v>
      </c>
      <c r="U79" s="168" t="str">
        <f ca="1">IF((WORKDAY.INTL(U$75-1,1,rng_C_Weekends,rng_C_Holidays))=U$75,OFFSET('Resource Summary_Calc'!$AE$1,'Resource Summary_Calc'!$W$4+'Resource Summary'!$C79,'Resource Summary'!U$72),"")</f>
        <v/>
      </c>
      <c r="V79" s="168" t="str">
        <f ca="1">IF((WORKDAY.INTL(V$75-1,1,rng_C_Weekends,rng_C_Holidays))=V$75,OFFSET('Resource Summary_Calc'!$AE$1,'Resource Summary_Calc'!$W$4+'Resource Summary'!$C79,'Resource Summary'!V$72),"")</f>
        <v/>
      </c>
      <c r="W79" s="168">
        <f ca="1">IF((WORKDAY.INTL(W$75-1,1,rng_C_Weekends,rng_C_Holidays))=W$75,OFFSET('Resource Summary_Calc'!$AE$1,'Resource Summary_Calc'!$W$4+'Resource Summary'!$C79,'Resource Summary'!W$72),"")</f>
        <v>0</v>
      </c>
      <c r="X79" s="168">
        <f ca="1">IF((WORKDAY.INTL(X$75-1,1,rng_C_Weekends,rng_C_Holidays))=X$75,OFFSET('Resource Summary_Calc'!$AE$1,'Resource Summary_Calc'!$W$4+'Resource Summary'!$C79,'Resource Summary'!X$72),"")</f>
        <v>0</v>
      </c>
      <c r="Y79" s="168">
        <f ca="1">IF((WORKDAY.INTL(Y$75-1,1,rng_C_Weekends,rng_C_Holidays))=Y$75,OFFSET('Resource Summary_Calc'!$AE$1,'Resource Summary_Calc'!$W$4+'Resource Summary'!$C79,'Resource Summary'!Y$72),"")</f>
        <v>0</v>
      </c>
      <c r="Z79" s="168">
        <f ca="1">IF((WORKDAY.INTL(Z$75-1,1,rng_C_Weekends,rng_C_Holidays))=Z$75,OFFSET('Resource Summary_Calc'!$AE$1,'Resource Summary_Calc'!$W$4+'Resource Summary'!$C79,'Resource Summary'!Z$72),"")</f>
        <v>0</v>
      </c>
      <c r="AA79" s="168">
        <f ca="1">IF((WORKDAY.INTL(AA$75-1,1,rng_C_Weekends,rng_C_Holidays))=AA$75,OFFSET('Resource Summary_Calc'!$AE$1,'Resource Summary_Calc'!$W$4+'Resource Summary'!$C79,'Resource Summary'!AA$72),"")</f>
        <v>0</v>
      </c>
      <c r="AB79" s="168" t="str">
        <f ca="1">IF((WORKDAY.INTL(AB$75-1,1,rng_C_Weekends,rng_C_Holidays))=AB$75,OFFSET('Resource Summary_Calc'!$AE$1,'Resource Summary_Calc'!$W$4+'Resource Summary'!$C79,'Resource Summary'!AB$72),"")</f>
        <v/>
      </c>
      <c r="AC79" s="168" t="str">
        <f ca="1">IF((WORKDAY.INTL(AC$75-1,1,rng_C_Weekends,rng_C_Holidays))=AC$75,OFFSET('Resource Summary_Calc'!$AE$1,'Resource Summary_Calc'!$W$4+'Resource Summary'!$C79,'Resource Summary'!AC$72),"")</f>
        <v/>
      </c>
      <c r="AD79" s="168">
        <f ca="1">IF((WORKDAY.INTL(AD$75-1,1,rng_C_Weekends,rng_C_Holidays))=AD$75,OFFSET('Resource Summary_Calc'!$AE$1,'Resource Summary_Calc'!$W$4+'Resource Summary'!$C79,'Resource Summary'!AD$72),"")</f>
        <v>0</v>
      </c>
      <c r="AE79" s="168">
        <f ca="1">IF((WORKDAY.INTL(AE$75-1,1,rng_C_Weekends,rng_C_Holidays))=AE$75,OFFSET('Resource Summary_Calc'!$AE$1,'Resource Summary_Calc'!$W$4+'Resource Summary'!$C79,'Resource Summary'!AE$72),"")</f>
        <v>0</v>
      </c>
      <c r="AF79" s="168">
        <f ca="1">IF((WORKDAY.INTL(AF$75-1,1,rng_C_Weekends,rng_C_Holidays))=AF$75,OFFSET('Resource Summary_Calc'!$AE$1,'Resource Summary_Calc'!$W$4+'Resource Summary'!$C79,'Resource Summary'!AF$72),"")</f>
        <v>0</v>
      </c>
      <c r="AG79" s="168">
        <f ca="1">IF((WORKDAY.INTL(AG$75-1,1,rng_C_Weekends,rng_C_Holidays))=AG$75,OFFSET('Resource Summary_Calc'!$AE$1,'Resource Summary_Calc'!$W$4+'Resource Summary'!$C79,'Resource Summary'!AG$72),"")</f>
        <v>0</v>
      </c>
      <c r="AH79" s="168">
        <f ca="1">IF((WORKDAY.INTL(AH$75-1,1,rng_C_Weekends,rng_C_Holidays))=AH$75,OFFSET('Resource Summary_Calc'!$AE$1,'Resource Summary_Calc'!$W$4+'Resource Summary'!$C79,'Resource Summary'!AH$72),"")</f>
        <v>0</v>
      </c>
      <c r="AI79" s="168" t="str">
        <f ca="1">IF((WORKDAY.INTL(AI$75-1,1,rng_C_Weekends,rng_C_Holidays))=AI$75,OFFSET('Resource Summary_Calc'!$AE$1,'Resource Summary_Calc'!$W$4+'Resource Summary'!$C79,'Resource Summary'!AI$72),"")</f>
        <v/>
      </c>
      <c r="AJ79" s="168" t="str">
        <f ca="1">IF((WORKDAY.INTL(AJ$75-1,1,rng_C_Weekends,rng_C_Holidays))=AJ$75,OFFSET('Resource Summary_Calc'!$AE$1,'Resource Summary_Calc'!$W$4+'Resource Summary'!$C79,'Resource Summary'!AJ$72),"")</f>
        <v/>
      </c>
      <c r="AK79" s="168">
        <f ca="1">IF((WORKDAY.INTL(AK$75-1,1,rng_C_Weekends,rng_C_Holidays))=AK$75,OFFSET('Resource Summary_Calc'!$AE$1,'Resource Summary_Calc'!$W$4+'Resource Summary'!$C79,'Resource Summary'!AK$72),"")</f>
        <v>0</v>
      </c>
      <c r="AL79" s="168">
        <f ca="1">IF((WORKDAY.INTL(AL$75-1,1,rng_C_Weekends,rng_C_Holidays))=AL$75,OFFSET('Resource Summary_Calc'!$AE$1,'Resource Summary_Calc'!$W$4+'Resource Summary'!$C79,'Resource Summary'!AL$72),"")</f>
        <v>0</v>
      </c>
      <c r="AM79" s="168">
        <f ca="1">IF((WORKDAY.INTL(AM$75-1,1,rng_C_Weekends,rng_C_Holidays))=AM$75,OFFSET('Resource Summary_Calc'!$AE$1,'Resource Summary_Calc'!$W$4+'Resource Summary'!$C79,'Resource Summary'!AM$72),"")</f>
        <v>0</v>
      </c>
      <c r="AN79" s="168">
        <f ca="1">IF((WORKDAY.INTL(AN$75-1,1,rng_C_Weekends,rng_C_Holidays))=AN$75,OFFSET('Resource Summary_Calc'!$AE$1,'Resource Summary_Calc'!$W$4+'Resource Summary'!$C79,'Resource Summary'!AN$72),"")</f>
        <v>0</v>
      </c>
      <c r="AO79"/>
      <c r="AP79"/>
      <c r="AQ79"/>
      <c r="AR79"/>
      <c r="AS79"/>
      <c r="AT79"/>
      <c r="AU79"/>
      <c r="AV79"/>
      <c r="AW79"/>
    </row>
    <row r="80" spans="1:49" s="35" customFormat="1" ht="30" customHeight="1">
      <c r="C80" s="170">
        <v>4</v>
      </c>
      <c r="D80" s="39"/>
      <c r="E80" s="402" t="str">
        <f>'Resource Summary_Calc'!AA14</f>
        <v>Person 5</v>
      </c>
      <c r="F80" s="403"/>
      <c r="G80" s="403"/>
      <c r="H80" s="403"/>
      <c r="I80" s="404"/>
      <c r="J80" s="168">
        <f ca="1">IF((WORKDAY.INTL(J$75-1,1,rng_C_Weekends,rng_C_Holidays))=J$75,OFFSET('Resource Summary_Calc'!$AE$1,'Resource Summary_Calc'!$W$4+'Resource Summary'!$C80,'Resource Summary'!J$72),"")</f>
        <v>0</v>
      </c>
      <c r="K80" s="168">
        <f ca="1">IF((WORKDAY.INTL(K$75-1,1,rng_C_Weekends,rng_C_Holidays))=K$75,OFFSET('Resource Summary_Calc'!$AE$1,'Resource Summary_Calc'!$W$4+'Resource Summary'!$C80,'Resource Summary'!K$72),"")</f>
        <v>0</v>
      </c>
      <c r="L80" s="168">
        <f ca="1">IF((WORKDAY.INTL(L$75-1,1,rng_C_Weekends,rng_C_Holidays))=L$75,OFFSET('Resource Summary_Calc'!$AE$1,'Resource Summary_Calc'!$W$4+'Resource Summary'!$C80,'Resource Summary'!L$72),"")</f>
        <v>0</v>
      </c>
      <c r="M80" s="168">
        <f ca="1">IF((WORKDAY.INTL(M$75-1,1,rng_C_Weekends,rng_C_Holidays))=M$75,OFFSET('Resource Summary_Calc'!$AE$1,'Resource Summary_Calc'!$W$4+'Resource Summary'!$C80,'Resource Summary'!M$72),"")</f>
        <v>0</v>
      </c>
      <c r="N80" s="168" t="str">
        <f ca="1">IF((WORKDAY.INTL(N$75-1,1,rng_C_Weekends,rng_C_Holidays))=N$75,OFFSET('Resource Summary_Calc'!$AE$1,'Resource Summary_Calc'!$W$4+'Resource Summary'!$C80,'Resource Summary'!N$72),"")</f>
        <v/>
      </c>
      <c r="O80" s="168" t="str">
        <f ca="1">IF((WORKDAY.INTL(O$75-1,1,rng_C_Weekends,rng_C_Holidays))=O$75,OFFSET('Resource Summary_Calc'!$AE$1,'Resource Summary_Calc'!$W$4+'Resource Summary'!$C80,'Resource Summary'!O$72),"")</f>
        <v/>
      </c>
      <c r="P80" s="168">
        <f ca="1">IF((WORKDAY.INTL(P$75-1,1,rng_C_Weekends,rng_C_Holidays))=P$75,OFFSET('Resource Summary_Calc'!$AE$1,'Resource Summary_Calc'!$W$4+'Resource Summary'!$C80,'Resource Summary'!P$72),"")</f>
        <v>0</v>
      </c>
      <c r="Q80" s="168">
        <f ca="1">IF((WORKDAY.INTL(Q$75-1,1,rng_C_Weekends,rng_C_Holidays))=Q$75,OFFSET('Resource Summary_Calc'!$AE$1,'Resource Summary_Calc'!$W$4+'Resource Summary'!$C80,'Resource Summary'!Q$72),"")</f>
        <v>0</v>
      </c>
      <c r="R80" s="168">
        <f ca="1">IF((WORKDAY.INTL(R$75-1,1,rng_C_Weekends,rng_C_Holidays))=R$75,OFFSET('Resource Summary_Calc'!$AE$1,'Resource Summary_Calc'!$W$4+'Resource Summary'!$C80,'Resource Summary'!R$72),"")</f>
        <v>0</v>
      </c>
      <c r="S80" s="168">
        <f ca="1">IF((WORKDAY.INTL(S$75-1,1,rng_C_Weekends,rng_C_Holidays))=S$75,OFFSET('Resource Summary_Calc'!$AE$1,'Resource Summary_Calc'!$W$4+'Resource Summary'!$C80,'Resource Summary'!S$72),"")</f>
        <v>0</v>
      </c>
      <c r="T80" s="168">
        <f ca="1">IF((WORKDAY.INTL(T$75-1,1,rng_C_Weekends,rng_C_Holidays))=T$75,OFFSET('Resource Summary_Calc'!$AE$1,'Resource Summary_Calc'!$W$4+'Resource Summary'!$C80,'Resource Summary'!T$72),"")</f>
        <v>0</v>
      </c>
      <c r="U80" s="168" t="str">
        <f ca="1">IF((WORKDAY.INTL(U$75-1,1,rng_C_Weekends,rng_C_Holidays))=U$75,OFFSET('Resource Summary_Calc'!$AE$1,'Resource Summary_Calc'!$W$4+'Resource Summary'!$C80,'Resource Summary'!U$72),"")</f>
        <v/>
      </c>
      <c r="V80" s="168" t="str">
        <f ca="1">IF((WORKDAY.INTL(V$75-1,1,rng_C_Weekends,rng_C_Holidays))=V$75,OFFSET('Resource Summary_Calc'!$AE$1,'Resource Summary_Calc'!$W$4+'Resource Summary'!$C80,'Resource Summary'!V$72),"")</f>
        <v/>
      </c>
      <c r="W80" s="168">
        <f ca="1">IF((WORKDAY.INTL(W$75-1,1,rng_C_Weekends,rng_C_Holidays))=W$75,OFFSET('Resource Summary_Calc'!$AE$1,'Resource Summary_Calc'!$W$4+'Resource Summary'!$C80,'Resource Summary'!W$72),"")</f>
        <v>0</v>
      </c>
      <c r="X80" s="168">
        <f ca="1">IF((WORKDAY.INTL(X$75-1,1,rng_C_Weekends,rng_C_Holidays))=X$75,OFFSET('Resource Summary_Calc'!$AE$1,'Resource Summary_Calc'!$W$4+'Resource Summary'!$C80,'Resource Summary'!X$72),"")</f>
        <v>0</v>
      </c>
      <c r="Y80" s="168">
        <f ca="1">IF((WORKDAY.INTL(Y$75-1,1,rng_C_Weekends,rng_C_Holidays))=Y$75,OFFSET('Resource Summary_Calc'!$AE$1,'Resource Summary_Calc'!$W$4+'Resource Summary'!$C80,'Resource Summary'!Y$72),"")</f>
        <v>0</v>
      </c>
      <c r="Z80" s="168">
        <f ca="1">IF((WORKDAY.INTL(Z$75-1,1,rng_C_Weekends,rng_C_Holidays))=Z$75,OFFSET('Resource Summary_Calc'!$AE$1,'Resource Summary_Calc'!$W$4+'Resource Summary'!$C80,'Resource Summary'!Z$72),"")</f>
        <v>0</v>
      </c>
      <c r="AA80" s="168">
        <f ca="1">IF((WORKDAY.INTL(AA$75-1,1,rng_C_Weekends,rng_C_Holidays))=AA$75,OFFSET('Resource Summary_Calc'!$AE$1,'Resource Summary_Calc'!$W$4+'Resource Summary'!$C80,'Resource Summary'!AA$72),"")</f>
        <v>0</v>
      </c>
      <c r="AB80" s="168" t="str">
        <f ca="1">IF((WORKDAY.INTL(AB$75-1,1,rng_C_Weekends,rng_C_Holidays))=AB$75,OFFSET('Resource Summary_Calc'!$AE$1,'Resource Summary_Calc'!$W$4+'Resource Summary'!$C80,'Resource Summary'!AB$72),"")</f>
        <v/>
      </c>
      <c r="AC80" s="168" t="str">
        <f ca="1">IF((WORKDAY.INTL(AC$75-1,1,rng_C_Weekends,rng_C_Holidays))=AC$75,OFFSET('Resource Summary_Calc'!$AE$1,'Resource Summary_Calc'!$W$4+'Resource Summary'!$C80,'Resource Summary'!AC$72),"")</f>
        <v/>
      </c>
      <c r="AD80" s="168">
        <f ca="1">IF((WORKDAY.INTL(AD$75-1,1,rng_C_Weekends,rng_C_Holidays))=AD$75,OFFSET('Resource Summary_Calc'!$AE$1,'Resource Summary_Calc'!$W$4+'Resource Summary'!$C80,'Resource Summary'!AD$72),"")</f>
        <v>0</v>
      </c>
      <c r="AE80" s="168">
        <f ca="1">IF((WORKDAY.INTL(AE$75-1,1,rng_C_Weekends,rng_C_Holidays))=AE$75,OFFSET('Resource Summary_Calc'!$AE$1,'Resource Summary_Calc'!$W$4+'Resource Summary'!$C80,'Resource Summary'!AE$72),"")</f>
        <v>0</v>
      </c>
      <c r="AF80" s="168">
        <f ca="1">IF((WORKDAY.INTL(AF$75-1,1,rng_C_Weekends,rng_C_Holidays))=AF$75,OFFSET('Resource Summary_Calc'!$AE$1,'Resource Summary_Calc'!$W$4+'Resource Summary'!$C80,'Resource Summary'!AF$72),"")</f>
        <v>0</v>
      </c>
      <c r="AG80" s="168">
        <f ca="1">IF((WORKDAY.INTL(AG$75-1,1,rng_C_Weekends,rng_C_Holidays))=AG$75,OFFSET('Resource Summary_Calc'!$AE$1,'Resource Summary_Calc'!$W$4+'Resource Summary'!$C80,'Resource Summary'!AG$72),"")</f>
        <v>0</v>
      </c>
      <c r="AH80" s="168">
        <f ca="1">IF((WORKDAY.INTL(AH$75-1,1,rng_C_Weekends,rng_C_Holidays))=AH$75,OFFSET('Resource Summary_Calc'!$AE$1,'Resource Summary_Calc'!$W$4+'Resource Summary'!$C80,'Resource Summary'!AH$72),"")</f>
        <v>0</v>
      </c>
      <c r="AI80" s="168" t="str">
        <f ca="1">IF((WORKDAY.INTL(AI$75-1,1,rng_C_Weekends,rng_C_Holidays))=AI$75,OFFSET('Resource Summary_Calc'!$AE$1,'Resource Summary_Calc'!$W$4+'Resource Summary'!$C80,'Resource Summary'!AI$72),"")</f>
        <v/>
      </c>
      <c r="AJ80" s="168" t="str">
        <f ca="1">IF((WORKDAY.INTL(AJ$75-1,1,rng_C_Weekends,rng_C_Holidays))=AJ$75,OFFSET('Resource Summary_Calc'!$AE$1,'Resource Summary_Calc'!$W$4+'Resource Summary'!$C80,'Resource Summary'!AJ$72),"")</f>
        <v/>
      </c>
      <c r="AK80" s="168">
        <f ca="1">IF((WORKDAY.INTL(AK$75-1,1,rng_C_Weekends,rng_C_Holidays))=AK$75,OFFSET('Resource Summary_Calc'!$AE$1,'Resource Summary_Calc'!$W$4+'Resource Summary'!$C80,'Resource Summary'!AK$72),"")</f>
        <v>0</v>
      </c>
      <c r="AL80" s="168">
        <f ca="1">IF((WORKDAY.INTL(AL$75-1,1,rng_C_Weekends,rng_C_Holidays))=AL$75,OFFSET('Resource Summary_Calc'!$AE$1,'Resource Summary_Calc'!$W$4+'Resource Summary'!$C80,'Resource Summary'!AL$72),"")</f>
        <v>0</v>
      </c>
      <c r="AM80" s="168">
        <f ca="1">IF((WORKDAY.INTL(AM$75-1,1,rng_C_Weekends,rng_C_Holidays))=AM$75,OFFSET('Resource Summary_Calc'!$AE$1,'Resource Summary_Calc'!$W$4+'Resource Summary'!$C80,'Resource Summary'!AM$72),"")</f>
        <v>0</v>
      </c>
      <c r="AN80" s="168">
        <f ca="1">IF((WORKDAY.INTL(AN$75-1,1,rng_C_Weekends,rng_C_Holidays))=AN$75,OFFSET('Resource Summary_Calc'!$AE$1,'Resource Summary_Calc'!$W$4+'Resource Summary'!$C80,'Resource Summary'!AN$72),"")</f>
        <v>0</v>
      </c>
      <c r="AO80"/>
      <c r="AP80"/>
      <c r="AQ80"/>
      <c r="AR80"/>
      <c r="AS80"/>
      <c r="AT80"/>
      <c r="AU80"/>
      <c r="AV80"/>
      <c r="AW80"/>
    </row>
    <row r="81" spans="3:49" s="35" customFormat="1" ht="30" customHeight="1">
      <c r="C81" s="170">
        <v>5</v>
      </c>
      <c r="D81" s="39"/>
      <c r="E81" s="402" t="str">
        <f>'Resource Summary_Calc'!AA15</f>
        <v>Person 6</v>
      </c>
      <c r="F81" s="403"/>
      <c r="G81" s="403"/>
      <c r="H81" s="403"/>
      <c r="I81" s="404"/>
      <c r="J81" s="168">
        <f ca="1">IF((WORKDAY.INTL(J$75-1,1,rng_C_Weekends,rng_C_Holidays))=J$75,OFFSET('Resource Summary_Calc'!$AE$1,'Resource Summary_Calc'!$W$4+'Resource Summary'!$C81,'Resource Summary'!J$72),"")</f>
        <v>0</v>
      </c>
      <c r="K81" s="168">
        <f ca="1">IF((WORKDAY.INTL(K$75-1,1,rng_C_Weekends,rng_C_Holidays))=K$75,OFFSET('Resource Summary_Calc'!$AE$1,'Resource Summary_Calc'!$W$4+'Resource Summary'!$C81,'Resource Summary'!K$72),"")</f>
        <v>0</v>
      </c>
      <c r="L81" s="168">
        <f ca="1">IF((WORKDAY.INTL(L$75-1,1,rng_C_Weekends,rng_C_Holidays))=L$75,OFFSET('Resource Summary_Calc'!$AE$1,'Resource Summary_Calc'!$W$4+'Resource Summary'!$C81,'Resource Summary'!L$72),"")</f>
        <v>0</v>
      </c>
      <c r="M81" s="168">
        <f ca="1">IF((WORKDAY.INTL(M$75-1,1,rng_C_Weekends,rng_C_Holidays))=M$75,OFFSET('Resource Summary_Calc'!$AE$1,'Resource Summary_Calc'!$W$4+'Resource Summary'!$C81,'Resource Summary'!M$72),"")</f>
        <v>0</v>
      </c>
      <c r="N81" s="168" t="str">
        <f ca="1">IF((WORKDAY.INTL(N$75-1,1,rng_C_Weekends,rng_C_Holidays))=N$75,OFFSET('Resource Summary_Calc'!$AE$1,'Resource Summary_Calc'!$W$4+'Resource Summary'!$C81,'Resource Summary'!N$72),"")</f>
        <v/>
      </c>
      <c r="O81" s="168" t="str">
        <f ca="1">IF((WORKDAY.INTL(O$75-1,1,rng_C_Weekends,rng_C_Holidays))=O$75,OFFSET('Resource Summary_Calc'!$AE$1,'Resource Summary_Calc'!$W$4+'Resource Summary'!$C81,'Resource Summary'!O$72),"")</f>
        <v/>
      </c>
      <c r="P81" s="168">
        <f ca="1">IF((WORKDAY.INTL(P$75-1,1,rng_C_Weekends,rng_C_Holidays))=P$75,OFFSET('Resource Summary_Calc'!$AE$1,'Resource Summary_Calc'!$W$4+'Resource Summary'!$C81,'Resource Summary'!P$72),"")</f>
        <v>0</v>
      </c>
      <c r="Q81" s="168">
        <f ca="1">IF((WORKDAY.INTL(Q$75-1,1,rng_C_Weekends,rng_C_Holidays))=Q$75,OFFSET('Resource Summary_Calc'!$AE$1,'Resource Summary_Calc'!$W$4+'Resource Summary'!$C81,'Resource Summary'!Q$72),"")</f>
        <v>0</v>
      </c>
      <c r="R81" s="168">
        <f ca="1">IF((WORKDAY.INTL(R$75-1,1,rng_C_Weekends,rng_C_Holidays))=R$75,OFFSET('Resource Summary_Calc'!$AE$1,'Resource Summary_Calc'!$W$4+'Resource Summary'!$C81,'Resource Summary'!R$72),"")</f>
        <v>0</v>
      </c>
      <c r="S81" s="168">
        <f ca="1">IF((WORKDAY.INTL(S$75-1,1,rng_C_Weekends,rng_C_Holidays))=S$75,OFFSET('Resource Summary_Calc'!$AE$1,'Resource Summary_Calc'!$W$4+'Resource Summary'!$C81,'Resource Summary'!S$72),"")</f>
        <v>0</v>
      </c>
      <c r="T81" s="168">
        <f ca="1">IF((WORKDAY.INTL(T$75-1,1,rng_C_Weekends,rng_C_Holidays))=T$75,OFFSET('Resource Summary_Calc'!$AE$1,'Resource Summary_Calc'!$W$4+'Resource Summary'!$C81,'Resource Summary'!T$72),"")</f>
        <v>0</v>
      </c>
      <c r="U81" s="168" t="str">
        <f ca="1">IF((WORKDAY.INTL(U$75-1,1,rng_C_Weekends,rng_C_Holidays))=U$75,OFFSET('Resource Summary_Calc'!$AE$1,'Resource Summary_Calc'!$W$4+'Resource Summary'!$C81,'Resource Summary'!U$72),"")</f>
        <v/>
      </c>
      <c r="V81" s="168" t="str">
        <f ca="1">IF((WORKDAY.INTL(V$75-1,1,rng_C_Weekends,rng_C_Holidays))=V$75,OFFSET('Resource Summary_Calc'!$AE$1,'Resource Summary_Calc'!$W$4+'Resource Summary'!$C81,'Resource Summary'!V$72),"")</f>
        <v/>
      </c>
      <c r="W81" s="168">
        <f ca="1">IF((WORKDAY.INTL(W$75-1,1,rng_C_Weekends,rng_C_Holidays))=W$75,OFFSET('Resource Summary_Calc'!$AE$1,'Resource Summary_Calc'!$W$4+'Resource Summary'!$C81,'Resource Summary'!W$72),"")</f>
        <v>0</v>
      </c>
      <c r="X81" s="168">
        <f ca="1">IF((WORKDAY.INTL(X$75-1,1,rng_C_Weekends,rng_C_Holidays))=X$75,OFFSET('Resource Summary_Calc'!$AE$1,'Resource Summary_Calc'!$W$4+'Resource Summary'!$C81,'Resource Summary'!X$72),"")</f>
        <v>0</v>
      </c>
      <c r="Y81" s="168">
        <f ca="1">IF((WORKDAY.INTL(Y$75-1,1,rng_C_Weekends,rng_C_Holidays))=Y$75,OFFSET('Resource Summary_Calc'!$AE$1,'Resource Summary_Calc'!$W$4+'Resource Summary'!$C81,'Resource Summary'!Y$72),"")</f>
        <v>0</v>
      </c>
      <c r="Z81" s="168">
        <f ca="1">IF((WORKDAY.INTL(Z$75-1,1,rng_C_Weekends,rng_C_Holidays))=Z$75,OFFSET('Resource Summary_Calc'!$AE$1,'Resource Summary_Calc'!$W$4+'Resource Summary'!$C81,'Resource Summary'!Z$72),"")</f>
        <v>0</v>
      </c>
      <c r="AA81" s="168">
        <f ca="1">IF((WORKDAY.INTL(AA$75-1,1,rng_C_Weekends,rng_C_Holidays))=AA$75,OFFSET('Resource Summary_Calc'!$AE$1,'Resource Summary_Calc'!$W$4+'Resource Summary'!$C81,'Resource Summary'!AA$72),"")</f>
        <v>0</v>
      </c>
      <c r="AB81" s="168" t="str">
        <f ca="1">IF((WORKDAY.INTL(AB$75-1,1,rng_C_Weekends,rng_C_Holidays))=AB$75,OFFSET('Resource Summary_Calc'!$AE$1,'Resource Summary_Calc'!$W$4+'Resource Summary'!$C81,'Resource Summary'!AB$72),"")</f>
        <v/>
      </c>
      <c r="AC81" s="168" t="str">
        <f ca="1">IF((WORKDAY.INTL(AC$75-1,1,rng_C_Weekends,rng_C_Holidays))=AC$75,OFFSET('Resource Summary_Calc'!$AE$1,'Resource Summary_Calc'!$W$4+'Resource Summary'!$C81,'Resource Summary'!AC$72),"")</f>
        <v/>
      </c>
      <c r="AD81" s="168">
        <f ca="1">IF((WORKDAY.INTL(AD$75-1,1,rng_C_Weekends,rng_C_Holidays))=AD$75,OFFSET('Resource Summary_Calc'!$AE$1,'Resource Summary_Calc'!$W$4+'Resource Summary'!$C81,'Resource Summary'!AD$72),"")</f>
        <v>0</v>
      </c>
      <c r="AE81" s="168">
        <f ca="1">IF((WORKDAY.INTL(AE$75-1,1,rng_C_Weekends,rng_C_Holidays))=AE$75,OFFSET('Resource Summary_Calc'!$AE$1,'Resource Summary_Calc'!$W$4+'Resource Summary'!$C81,'Resource Summary'!AE$72),"")</f>
        <v>0</v>
      </c>
      <c r="AF81" s="168">
        <f ca="1">IF((WORKDAY.INTL(AF$75-1,1,rng_C_Weekends,rng_C_Holidays))=AF$75,OFFSET('Resource Summary_Calc'!$AE$1,'Resource Summary_Calc'!$W$4+'Resource Summary'!$C81,'Resource Summary'!AF$72),"")</f>
        <v>0</v>
      </c>
      <c r="AG81" s="168">
        <f ca="1">IF((WORKDAY.INTL(AG$75-1,1,rng_C_Weekends,rng_C_Holidays))=AG$75,OFFSET('Resource Summary_Calc'!$AE$1,'Resource Summary_Calc'!$W$4+'Resource Summary'!$C81,'Resource Summary'!AG$72),"")</f>
        <v>0</v>
      </c>
      <c r="AH81" s="168">
        <f ca="1">IF((WORKDAY.INTL(AH$75-1,1,rng_C_Weekends,rng_C_Holidays))=AH$75,OFFSET('Resource Summary_Calc'!$AE$1,'Resource Summary_Calc'!$W$4+'Resource Summary'!$C81,'Resource Summary'!AH$72),"")</f>
        <v>0</v>
      </c>
      <c r="AI81" s="168" t="str">
        <f ca="1">IF((WORKDAY.INTL(AI$75-1,1,rng_C_Weekends,rng_C_Holidays))=AI$75,OFFSET('Resource Summary_Calc'!$AE$1,'Resource Summary_Calc'!$W$4+'Resource Summary'!$C81,'Resource Summary'!AI$72),"")</f>
        <v/>
      </c>
      <c r="AJ81" s="168" t="str">
        <f ca="1">IF((WORKDAY.INTL(AJ$75-1,1,rng_C_Weekends,rng_C_Holidays))=AJ$75,OFFSET('Resource Summary_Calc'!$AE$1,'Resource Summary_Calc'!$W$4+'Resource Summary'!$C81,'Resource Summary'!AJ$72),"")</f>
        <v/>
      </c>
      <c r="AK81" s="168">
        <f ca="1">IF((WORKDAY.INTL(AK$75-1,1,rng_C_Weekends,rng_C_Holidays))=AK$75,OFFSET('Resource Summary_Calc'!$AE$1,'Resource Summary_Calc'!$W$4+'Resource Summary'!$C81,'Resource Summary'!AK$72),"")</f>
        <v>0</v>
      </c>
      <c r="AL81" s="168">
        <f ca="1">IF((WORKDAY.INTL(AL$75-1,1,rng_C_Weekends,rng_C_Holidays))=AL$75,OFFSET('Resource Summary_Calc'!$AE$1,'Resource Summary_Calc'!$W$4+'Resource Summary'!$C81,'Resource Summary'!AL$72),"")</f>
        <v>0</v>
      </c>
      <c r="AM81" s="168">
        <f ca="1">IF((WORKDAY.INTL(AM$75-1,1,rng_C_Weekends,rng_C_Holidays))=AM$75,OFFSET('Resource Summary_Calc'!$AE$1,'Resource Summary_Calc'!$W$4+'Resource Summary'!$C81,'Resource Summary'!AM$72),"")</f>
        <v>0</v>
      </c>
      <c r="AN81" s="168">
        <f ca="1">IF((WORKDAY.INTL(AN$75-1,1,rng_C_Weekends,rng_C_Holidays))=AN$75,OFFSET('Resource Summary_Calc'!$AE$1,'Resource Summary_Calc'!$W$4+'Resource Summary'!$C81,'Resource Summary'!AN$72),"")</f>
        <v>0</v>
      </c>
      <c r="AO81"/>
      <c r="AP81"/>
      <c r="AQ81"/>
      <c r="AR81"/>
      <c r="AS81"/>
      <c r="AT81"/>
      <c r="AU81"/>
      <c r="AV81"/>
      <c r="AW81"/>
    </row>
    <row r="82" spans="3:49" s="35" customFormat="1" ht="30" customHeight="1">
      <c r="C82" s="170">
        <v>6</v>
      </c>
      <c r="D82" s="39"/>
      <c r="E82" s="402" t="str">
        <f>'Resource Summary_Calc'!AA16</f>
        <v>Person 7</v>
      </c>
      <c r="F82" s="403"/>
      <c r="G82" s="403"/>
      <c r="H82" s="403"/>
      <c r="I82" s="404"/>
      <c r="J82" s="168">
        <f ca="1">IF((WORKDAY.INTL(J$75-1,1,rng_C_Weekends,rng_C_Holidays))=J$75,OFFSET('Resource Summary_Calc'!$AE$1,'Resource Summary_Calc'!$W$4+'Resource Summary'!$C82,'Resource Summary'!J$72),"")</f>
        <v>0</v>
      </c>
      <c r="K82" s="168">
        <f ca="1">IF((WORKDAY.INTL(K$75-1,1,rng_C_Weekends,rng_C_Holidays))=K$75,OFFSET('Resource Summary_Calc'!$AE$1,'Resource Summary_Calc'!$W$4+'Resource Summary'!$C82,'Resource Summary'!K$72),"")</f>
        <v>0</v>
      </c>
      <c r="L82" s="168">
        <f ca="1">IF((WORKDAY.INTL(L$75-1,1,rng_C_Weekends,rng_C_Holidays))=L$75,OFFSET('Resource Summary_Calc'!$AE$1,'Resource Summary_Calc'!$W$4+'Resource Summary'!$C82,'Resource Summary'!L$72),"")</f>
        <v>0</v>
      </c>
      <c r="M82" s="168">
        <f ca="1">IF((WORKDAY.INTL(M$75-1,1,rng_C_Weekends,rng_C_Holidays))=M$75,OFFSET('Resource Summary_Calc'!$AE$1,'Resource Summary_Calc'!$W$4+'Resource Summary'!$C82,'Resource Summary'!M$72),"")</f>
        <v>0</v>
      </c>
      <c r="N82" s="168" t="str">
        <f ca="1">IF((WORKDAY.INTL(N$75-1,1,rng_C_Weekends,rng_C_Holidays))=N$75,OFFSET('Resource Summary_Calc'!$AE$1,'Resource Summary_Calc'!$W$4+'Resource Summary'!$C82,'Resource Summary'!N$72),"")</f>
        <v/>
      </c>
      <c r="O82" s="168" t="str">
        <f ca="1">IF((WORKDAY.INTL(O$75-1,1,rng_C_Weekends,rng_C_Holidays))=O$75,OFFSET('Resource Summary_Calc'!$AE$1,'Resource Summary_Calc'!$W$4+'Resource Summary'!$C82,'Resource Summary'!O$72),"")</f>
        <v/>
      </c>
      <c r="P82" s="168">
        <f ca="1">IF((WORKDAY.INTL(P$75-1,1,rng_C_Weekends,rng_C_Holidays))=P$75,OFFSET('Resource Summary_Calc'!$AE$1,'Resource Summary_Calc'!$W$4+'Resource Summary'!$C82,'Resource Summary'!P$72),"")</f>
        <v>0</v>
      </c>
      <c r="Q82" s="168">
        <f ca="1">IF((WORKDAY.INTL(Q$75-1,1,rng_C_Weekends,rng_C_Holidays))=Q$75,OFFSET('Resource Summary_Calc'!$AE$1,'Resource Summary_Calc'!$W$4+'Resource Summary'!$C82,'Resource Summary'!Q$72),"")</f>
        <v>0</v>
      </c>
      <c r="R82" s="168">
        <f ca="1">IF((WORKDAY.INTL(R$75-1,1,rng_C_Weekends,rng_C_Holidays))=R$75,OFFSET('Resource Summary_Calc'!$AE$1,'Resource Summary_Calc'!$W$4+'Resource Summary'!$C82,'Resource Summary'!R$72),"")</f>
        <v>0</v>
      </c>
      <c r="S82" s="168">
        <f ca="1">IF((WORKDAY.INTL(S$75-1,1,rng_C_Weekends,rng_C_Holidays))=S$75,OFFSET('Resource Summary_Calc'!$AE$1,'Resource Summary_Calc'!$W$4+'Resource Summary'!$C82,'Resource Summary'!S$72),"")</f>
        <v>0</v>
      </c>
      <c r="T82" s="168">
        <f ca="1">IF((WORKDAY.INTL(T$75-1,1,rng_C_Weekends,rng_C_Holidays))=T$75,OFFSET('Resource Summary_Calc'!$AE$1,'Resource Summary_Calc'!$W$4+'Resource Summary'!$C82,'Resource Summary'!T$72),"")</f>
        <v>0</v>
      </c>
      <c r="U82" s="168" t="str">
        <f ca="1">IF((WORKDAY.INTL(U$75-1,1,rng_C_Weekends,rng_C_Holidays))=U$75,OFFSET('Resource Summary_Calc'!$AE$1,'Resource Summary_Calc'!$W$4+'Resource Summary'!$C82,'Resource Summary'!U$72),"")</f>
        <v/>
      </c>
      <c r="V82" s="168" t="str">
        <f ca="1">IF((WORKDAY.INTL(V$75-1,1,rng_C_Weekends,rng_C_Holidays))=V$75,OFFSET('Resource Summary_Calc'!$AE$1,'Resource Summary_Calc'!$W$4+'Resource Summary'!$C82,'Resource Summary'!V$72),"")</f>
        <v/>
      </c>
      <c r="W82" s="168">
        <f ca="1">IF((WORKDAY.INTL(W$75-1,1,rng_C_Weekends,rng_C_Holidays))=W$75,OFFSET('Resource Summary_Calc'!$AE$1,'Resource Summary_Calc'!$W$4+'Resource Summary'!$C82,'Resource Summary'!W$72),"")</f>
        <v>0</v>
      </c>
      <c r="X82" s="168">
        <f ca="1">IF((WORKDAY.INTL(X$75-1,1,rng_C_Weekends,rng_C_Holidays))=X$75,OFFSET('Resource Summary_Calc'!$AE$1,'Resource Summary_Calc'!$W$4+'Resource Summary'!$C82,'Resource Summary'!X$72),"")</f>
        <v>0</v>
      </c>
      <c r="Y82" s="168">
        <f ca="1">IF((WORKDAY.INTL(Y$75-1,1,rng_C_Weekends,rng_C_Holidays))=Y$75,OFFSET('Resource Summary_Calc'!$AE$1,'Resource Summary_Calc'!$W$4+'Resource Summary'!$C82,'Resource Summary'!Y$72),"")</f>
        <v>0</v>
      </c>
      <c r="Z82" s="168">
        <f ca="1">IF((WORKDAY.INTL(Z$75-1,1,rng_C_Weekends,rng_C_Holidays))=Z$75,OFFSET('Resource Summary_Calc'!$AE$1,'Resource Summary_Calc'!$W$4+'Resource Summary'!$C82,'Resource Summary'!Z$72),"")</f>
        <v>0</v>
      </c>
      <c r="AA82" s="168">
        <f ca="1">IF((WORKDAY.INTL(AA$75-1,1,rng_C_Weekends,rng_C_Holidays))=AA$75,OFFSET('Resource Summary_Calc'!$AE$1,'Resource Summary_Calc'!$W$4+'Resource Summary'!$C82,'Resource Summary'!AA$72),"")</f>
        <v>0</v>
      </c>
      <c r="AB82" s="168" t="str">
        <f ca="1">IF((WORKDAY.INTL(AB$75-1,1,rng_C_Weekends,rng_C_Holidays))=AB$75,OFFSET('Resource Summary_Calc'!$AE$1,'Resource Summary_Calc'!$W$4+'Resource Summary'!$C82,'Resource Summary'!AB$72),"")</f>
        <v/>
      </c>
      <c r="AC82" s="168" t="str">
        <f ca="1">IF((WORKDAY.INTL(AC$75-1,1,rng_C_Weekends,rng_C_Holidays))=AC$75,OFFSET('Resource Summary_Calc'!$AE$1,'Resource Summary_Calc'!$W$4+'Resource Summary'!$C82,'Resource Summary'!AC$72),"")</f>
        <v/>
      </c>
      <c r="AD82" s="168">
        <f ca="1">IF((WORKDAY.INTL(AD$75-1,1,rng_C_Weekends,rng_C_Holidays))=AD$75,OFFSET('Resource Summary_Calc'!$AE$1,'Resource Summary_Calc'!$W$4+'Resource Summary'!$C82,'Resource Summary'!AD$72),"")</f>
        <v>0</v>
      </c>
      <c r="AE82" s="168">
        <f ca="1">IF((WORKDAY.INTL(AE$75-1,1,rng_C_Weekends,rng_C_Holidays))=AE$75,OFFSET('Resource Summary_Calc'!$AE$1,'Resource Summary_Calc'!$W$4+'Resource Summary'!$C82,'Resource Summary'!AE$72),"")</f>
        <v>0</v>
      </c>
      <c r="AF82" s="168">
        <f ca="1">IF((WORKDAY.INTL(AF$75-1,1,rng_C_Weekends,rng_C_Holidays))=AF$75,OFFSET('Resource Summary_Calc'!$AE$1,'Resource Summary_Calc'!$W$4+'Resource Summary'!$C82,'Resource Summary'!AF$72),"")</f>
        <v>0</v>
      </c>
      <c r="AG82" s="168">
        <f ca="1">IF((WORKDAY.INTL(AG$75-1,1,rng_C_Weekends,rng_C_Holidays))=AG$75,OFFSET('Resource Summary_Calc'!$AE$1,'Resource Summary_Calc'!$W$4+'Resource Summary'!$C82,'Resource Summary'!AG$72),"")</f>
        <v>0</v>
      </c>
      <c r="AH82" s="168">
        <f ca="1">IF((WORKDAY.INTL(AH$75-1,1,rng_C_Weekends,rng_C_Holidays))=AH$75,OFFSET('Resource Summary_Calc'!$AE$1,'Resource Summary_Calc'!$W$4+'Resource Summary'!$C82,'Resource Summary'!AH$72),"")</f>
        <v>0</v>
      </c>
      <c r="AI82" s="168" t="str">
        <f ca="1">IF((WORKDAY.INTL(AI$75-1,1,rng_C_Weekends,rng_C_Holidays))=AI$75,OFFSET('Resource Summary_Calc'!$AE$1,'Resource Summary_Calc'!$W$4+'Resource Summary'!$C82,'Resource Summary'!AI$72),"")</f>
        <v/>
      </c>
      <c r="AJ82" s="168" t="str">
        <f ca="1">IF((WORKDAY.INTL(AJ$75-1,1,rng_C_Weekends,rng_C_Holidays))=AJ$75,OFFSET('Resource Summary_Calc'!$AE$1,'Resource Summary_Calc'!$W$4+'Resource Summary'!$C82,'Resource Summary'!AJ$72),"")</f>
        <v/>
      </c>
      <c r="AK82" s="168">
        <f ca="1">IF((WORKDAY.INTL(AK$75-1,1,rng_C_Weekends,rng_C_Holidays))=AK$75,OFFSET('Resource Summary_Calc'!$AE$1,'Resource Summary_Calc'!$W$4+'Resource Summary'!$C82,'Resource Summary'!AK$72),"")</f>
        <v>0</v>
      </c>
      <c r="AL82" s="168">
        <f ca="1">IF((WORKDAY.INTL(AL$75-1,1,rng_C_Weekends,rng_C_Holidays))=AL$75,OFFSET('Resource Summary_Calc'!$AE$1,'Resource Summary_Calc'!$W$4+'Resource Summary'!$C82,'Resource Summary'!AL$72),"")</f>
        <v>0</v>
      </c>
      <c r="AM82" s="168">
        <f ca="1">IF((WORKDAY.INTL(AM$75-1,1,rng_C_Weekends,rng_C_Holidays))=AM$75,OFFSET('Resource Summary_Calc'!$AE$1,'Resource Summary_Calc'!$W$4+'Resource Summary'!$C82,'Resource Summary'!AM$72),"")</f>
        <v>0</v>
      </c>
      <c r="AN82" s="168">
        <f ca="1">IF((WORKDAY.INTL(AN$75-1,1,rng_C_Weekends,rng_C_Holidays))=AN$75,OFFSET('Resource Summary_Calc'!$AE$1,'Resource Summary_Calc'!$W$4+'Resource Summary'!$C82,'Resource Summary'!AN$72),"")</f>
        <v>0</v>
      </c>
      <c r="AO82"/>
      <c r="AP82"/>
      <c r="AQ82"/>
      <c r="AR82"/>
      <c r="AS82"/>
      <c r="AT82"/>
      <c r="AU82"/>
      <c r="AV82"/>
      <c r="AW82"/>
    </row>
    <row r="83" spans="3:49" s="35" customFormat="1" ht="30" customHeight="1">
      <c r="C83" s="170">
        <v>7</v>
      </c>
      <c r="D83" s="39"/>
      <c r="E83" s="402" t="str">
        <f>'Resource Summary_Calc'!AA17</f>
        <v>Person 8</v>
      </c>
      <c r="F83" s="403"/>
      <c r="G83" s="403"/>
      <c r="H83" s="403"/>
      <c r="I83" s="404"/>
      <c r="J83" s="168">
        <f ca="1">IF((WORKDAY.INTL(J$75-1,1,rng_C_Weekends,rng_C_Holidays))=J$75,OFFSET('Resource Summary_Calc'!$AE$1,'Resource Summary_Calc'!$W$4+'Resource Summary'!$C83,'Resource Summary'!J$72),"")</f>
        <v>0</v>
      </c>
      <c r="K83" s="168">
        <f ca="1">IF((WORKDAY.INTL(K$75-1,1,rng_C_Weekends,rng_C_Holidays))=K$75,OFFSET('Resource Summary_Calc'!$AE$1,'Resource Summary_Calc'!$W$4+'Resource Summary'!$C83,'Resource Summary'!K$72),"")</f>
        <v>0</v>
      </c>
      <c r="L83" s="168">
        <f ca="1">IF((WORKDAY.INTL(L$75-1,1,rng_C_Weekends,rng_C_Holidays))=L$75,OFFSET('Resource Summary_Calc'!$AE$1,'Resource Summary_Calc'!$W$4+'Resource Summary'!$C83,'Resource Summary'!L$72),"")</f>
        <v>0</v>
      </c>
      <c r="M83" s="168">
        <f ca="1">IF((WORKDAY.INTL(M$75-1,1,rng_C_Weekends,rng_C_Holidays))=M$75,OFFSET('Resource Summary_Calc'!$AE$1,'Resource Summary_Calc'!$W$4+'Resource Summary'!$C83,'Resource Summary'!M$72),"")</f>
        <v>0</v>
      </c>
      <c r="N83" s="168" t="str">
        <f ca="1">IF((WORKDAY.INTL(N$75-1,1,rng_C_Weekends,rng_C_Holidays))=N$75,OFFSET('Resource Summary_Calc'!$AE$1,'Resource Summary_Calc'!$W$4+'Resource Summary'!$C83,'Resource Summary'!N$72),"")</f>
        <v/>
      </c>
      <c r="O83" s="168" t="str">
        <f ca="1">IF((WORKDAY.INTL(O$75-1,1,rng_C_Weekends,rng_C_Holidays))=O$75,OFFSET('Resource Summary_Calc'!$AE$1,'Resource Summary_Calc'!$W$4+'Resource Summary'!$C83,'Resource Summary'!O$72),"")</f>
        <v/>
      </c>
      <c r="P83" s="168">
        <f ca="1">IF((WORKDAY.INTL(P$75-1,1,rng_C_Weekends,rng_C_Holidays))=P$75,OFFSET('Resource Summary_Calc'!$AE$1,'Resource Summary_Calc'!$W$4+'Resource Summary'!$C83,'Resource Summary'!P$72),"")</f>
        <v>0</v>
      </c>
      <c r="Q83" s="168">
        <f ca="1">IF((WORKDAY.INTL(Q$75-1,1,rng_C_Weekends,rng_C_Holidays))=Q$75,OFFSET('Resource Summary_Calc'!$AE$1,'Resource Summary_Calc'!$W$4+'Resource Summary'!$C83,'Resource Summary'!Q$72),"")</f>
        <v>0</v>
      </c>
      <c r="R83" s="168">
        <f ca="1">IF((WORKDAY.INTL(R$75-1,1,rng_C_Weekends,rng_C_Holidays))=R$75,OFFSET('Resource Summary_Calc'!$AE$1,'Resource Summary_Calc'!$W$4+'Resource Summary'!$C83,'Resource Summary'!R$72),"")</f>
        <v>0</v>
      </c>
      <c r="S83" s="168">
        <f ca="1">IF((WORKDAY.INTL(S$75-1,1,rng_C_Weekends,rng_C_Holidays))=S$75,OFFSET('Resource Summary_Calc'!$AE$1,'Resource Summary_Calc'!$W$4+'Resource Summary'!$C83,'Resource Summary'!S$72),"")</f>
        <v>0</v>
      </c>
      <c r="T83" s="168">
        <f ca="1">IF((WORKDAY.INTL(T$75-1,1,rng_C_Weekends,rng_C_Holidays))=T$75,OFFSET('Resource Summary_Calc'!$AE$1,'Resource Summary_Calc'!$W$4+'Resource Summary'!$C83,'Resource Summary'!T$72),"")</f>
        <v>0</v>
      </c>
      <c r="U83" s="168" t="str">
        <f ca="1">IF((WORKDAY.INTL(U$75-1,1,rng_C_Weekends,rng_C_Holidays))=U$75,OFFSET('Resource Summary_Calc'!$AE$1,'Resource Summary_Calc'!$W$4+'Resource Summary'!$C83,'Resource Summary'!U$72),"")</f>
        <v/>
      </c>
      <c r="V83" s="168" t="str">
        <f ca="1">IF((WORKDAY.INTL(V$75-1,1,rng_C_Weekends,rng_C_Holidays))=V$75,OFFSET('Resource Summary_Calc'!$AE$1,'Resource Summary_Calc'!$W$4+'Resource Summary'!$C83,'Resource Summary'!V$72),"")</f>
        <v/>
      </c>
      <c r="W83" s="168">
        <f ca="1">IF((WORKDAY.INTL(W$75-1,1,rng_C_Weekends,rng_C_Holidays))=W$75,OFFSET('Resource Summary_Calc'!$AE$1,'Resource Summary_Calc'!$W$4+'Resource Summary'!$C83,'Resource Summary'!W$72),"")</f>
        <v>0</v>
      </c>
      <c r="X83" s="168">
        <f ca="1">IF((WORKDAY.INTL(X$75-1,1,rng_C_Weekends,rng_C_Holidays))=X$75,OFFSET('Resource Summary_Calc'!$AE$1,'Resource Summary_Calc'!$W$4+'Resource Summary'!$C83,'Resource Summary'!X$72),"")</f>
        <v>0</v>
      </c>
      <c r="Y83" s="168">
        <f ca="1">IF((WORKDAY.INTL(Y$75-1,1,rng_C_Weekends,rng_C_Holidays))=Y$75,OFFSET('Resource Summary_Calc'!$AE$1,'Resource Summary_Calc'!$W$4+'Resource Summary'!$C83,'Resource Summary'!Y$72),"")</f>
        <v>0</v>
      </c>
      <c r="Z83" s="168">
        <f ca="1">IF((WORKDAY.INTL(Z$75-1,1,rng_C_Weekends,rng_C_Holidays))=Z$75,OFFSET('Resource Summary_Calc'!$AE$1,'Resource Summary_Calc'!$W$4+'Resource Summary'!$C83,'Resource Summary'!Z$72),"")</f>
        <v>0</v>
      </c>
      <c r="AA83" s="168">
        <f ca="1">IF((WORKDAY.INTL(AA$75-1,1,rng_C_Weekends,rng_C_Holidays))=AA$75,OFFSET('Resource Summary_Calc'!$AE$1,'Resource Summary_Calc'!$W$4+'Resource Summary'!$C83,'Resource Summary'!AA$72),"")</f>
        <v>0</v>
      </c>
      <c r="AB83" s="168" t="str">
        <f ca="1">IF((WORKDAY.INTL(AB$75-1,1,rng_C_Weekends,rng_C_Holidays))=AB$75,OFFSET('Resource Summary_Calc'!$AE$1,'Resource Summary_Calc'!$W$4+'Resource Summary'!$C83,'Resource Summary'!AB$72),"")</f>
        <v/>
      </c>
      <c r="AC83" s="168" t="str">
        <f ca="1">IF((WORKDAY.INTL(AC$75-1,1,rng_C_Weekends,rng_C_Holidays))=AC$75,OFFSET('Resource Summary_Calc'!$AE$1,'Resource Summary_Calc'!$W$4+'Resource Summary'!$C83,'Resource Summary'!AC$72),"")</f>
        <v/>
      </c>
      <c r="AD83" s="168">
        <f ca="1">IF((WORKDAY.INTL(AD$75-1,1,rng_C_Weekends,rng_C_Holidays))=AD$75,OFFSET('Resource Summary_Calc'!$AE$1,'Resource Summary_Calc'!$W$4+'Resource Summary'!$C83,'Resource Summary'!AD$72),"")</f>
        <v>0</v>
      </c>
      <c r="AE83" s="168">
        <f ca="1">IF((WORKDAY.INTL(AE$75-1,1,rng_C_Weekends,rng_C_Holidays))=AE$75,OFFSET('Resource Summary_Calc'!$AE$1,'Resource Summary_Calc'!$W$4+'Resource Summary'!$C83,'Resource Summary'!AE$72),"")</f>
        <v>0</v>
      </c>
      <c r="AF83" s="168">
        <f ca="1">IF((WORKDAY.INTL(AF$75-1,1,rng_C_Weekends,rng_C_Holidays))=AF$75,OFFSET('Resource Summary_Calc'!$AE$1,'Resource Summary_Calc'!$W$4+'Resource Summary'!$C83,'Resource Summary'!AF$72),"")</f>
        <v>0</v>
      </c>
      <c r="AG83" s="168">
        <f ca="1">IF((WORKDAY.INTL(AG$75-1,1,rng_C_Weekends,rng_C_Holidays))=AG$75,OFFSET('Resource Summary_Calc'!$AE$1,'Resource Summary_Calc'!$W$4+'Resource Summary'!$C83,'Resource Summary'!AG$72),"")</f>
        <v>0</v>
      </c>
      <c r="AH83" s="168">
        <f ca="1">IF((WORKDAY.INTL(AH$75-1,1,rng_C_Weekends,rng_C_Holidays))=AH$75,OFFSET('Resource Summary_Calc'!$AE$1,'Resource Summary_Calc'!$W$4+'Resource Summary'!$C83,'Resource Summary'!AH$72),"")</f>
        <v>0</v>
      </c>
      <c r="AI83" s="168" t="str">
        <f ca="1">IF((WORKDAY.INTL(AI$75-1,1,rng_C_Weekends,rng_C_Holidays))=AI$75,OFFSET('Resource Summary_Calc'!$AE$1,'Resource Summary_Calc'!$W$4+'Resource Summary'!$C83,'Resource Summary'!AI$72),"")</f>
        <v/>
      </c>
      <c r="AJ83" s="168" t="str">
        <f ca="1">IF((WORKDAY.INTL(AJ$75-1,1,rng_C_Weekends,rng_C_Holidays))=AJ$75,OFFSET('Resource Summary_Calc'!$AE$1,'Resource Summary_Calc'!$W$4+'Resource Summary'!$C83,'Resource Summary'!AJ$72),"")</f>
        <v/>
      </c>
      <c r="AK83" s="168">
        <f ca="1">IF((WORKDAY.INTL(AK$75-1,1,rng_C_Weekends,rng_C_Holidays))=AK$75,OFFSET('Resource Summary_Calc'!$AE$1,'Resource Summary_Calc'!$W$4+'Resource Summary'!$C83,'Resource Summary'!AK$72),"")</f>
        <v>0</v>
      </c>
      <c r="AL83" s="168">
        <f ca="1">IF((WORKDAY.INTL(AL$75-1,1,rng_C_Weekends,rng_C_Holidays))=AL$75,OFFSET('Resource Summary_Calc'!$AE$1,'Resource Summary_Calc'!$W$4+'Resource Summary'!$C83,'Resource Summary'!AL$72),"")</f>
        <v>0</v>
      </c>
      <c r="AM83" s="168">
        <f ca="1">IF((WORKDAY.INTL(AM$75-1,1,rng_C_Weekends,rng_C_Holidays))=AM$75,OFFSET('Resource Summary_Calc'!$AE$1,'Resource Summary_Calc'!$W$4+'Resource Summary'!$C83,'Resource Summary'!AM$72),"")</f>
        <v>0</v>
      </c>
      <c r="AN83" s="168">
        <f ca="1">IF((WORKDAY.INTL(AN$75-1,1,rng_C_Weekends,rng_C_Holidays))=AN$75,OFFSET('Resource Summary_Calc'!$AE$1,'Resource Summary_Calc'!$W$4+'Resource Summary'!$C83,'Resource Summary'!AN$72),"")</f>
        <v>0</v>
      </c>
      <c r="AO83"/>
      <c r="AP83"/>
      <c r="AQ83"/>
      <c r="AR83"/>
      <c r="AS83"/>
      <c r="AT83"/>
      <c r="AU83"/>
      <c r="AV83"/>
      <c r="AW83"/>
    </row>
    <row r="84" spans="3:49" s="35" customFormat="1" ht="30" customHeight="1">
      <c r="C84" s="170">
        <v>8</v>
      </c>
      <c r="D84" s="39"/>
      <c r="E84" s="402" t="str">
        <f>'Resource Summary_Calc'!AA18</f>
        <v>Person 9</v>
      </c>
      <c r="F84" s="403"/>
      <c r="G84" s="403"/>
      <c r="H84" s="403"/>
      <c r="I84" s="404"/>
      <c r="J84" s="168">
        <f ca="1">IF((WORKDAY.INTL(J$75-1,1,rng_C_Weekends,rng_C_Holidays))=J$75,OFFSET('Resource Summary_Calc'!$AE$1,'Resource Summary_Calc'!$W$4+'Resource Summary'!$C84,'Resource Summary'!J$72),"")</f>
        <v>0</v>
      </c>
      <c r="K84" s="168">
        <f ca="1">IF((WORKDAY.INTL(K$75-1,1,rng_C_Weekends,rng_C_Holidays))=K$75,OFFSET('Resource Summary_Calc'!$AE$1,'Resource Summary_Calc'!$W$4+'Resource Summary'!$C84,'Resource Summary'!K$72),"")</f>
        <v>0</v>
      </c>
      <c r="L84" s="168">
        <f ca="1">IF((WORKDAY.INTL(L$75-1,1,rng_C_Weekends,rng_C_Holidays))=L$75,OFFSET('Resource Summary_Calc'!$AE$1,'Resource Summary_Calc'!$W$4+'Resource Summary'!$C84,'Resource Summary'!L$72),"")</f>
        <v>0</v>
      </c>
      <c r="M84" s="168">
        <f ca="1">IF((WORKDAY.INTL(M$75-1,1,rng_C_Weekends,rng_C_Holidays))=M$75,OFFSET('Resource Summary_Calc'!$AE$1,'Resource Summary_Calc'!$W$4+'Resource Summary'!$C84,'Resource Summary'!M$72),"")</f>
        <v>0</v>
      </c>
      <c r="N84" s="168" t="str">
        <f ca="1">IF((WORKDAY.INTL(N$75-1,1,rng_C_Weekends,rng_C_Holidays))=N$75,OFFSET('Resource Summary_Calc'!$AE$1,'Resource Summary_Calc'!$W$4+'Resource Summary'!$C84,'Resource Summary'!N$72),"")</f>
        <v/>
      </c>
      <c r="O84" s="168" t="str">
        <f ca="1">IF((WORKDAY.INTL(O$75-1,1,rng_C_Weekends,rng_C_Holidays))=O$75,OFFSET('Resource Summary_Calc'!$AE$1,'Resource Summary_Calc'!$W$4+'Resource Summary'!$C84,'Resource Summary'!O$72),"")</f>
        <v/>
      </c>
      <c r="P84" s="168">
        <f ca="1">IF((WORKDAY.INTL(P$75-1,1,rng_C_Weekends,rng_C_Holidays))=P$75,OFFSET('Resource Summary_Calc'!$AE$1,'Resource Summary_Calc'!$W$4+'Resource Summary'!$C84,'Resource Summary'!P$72),"")</f>
        <v>0</v>
      </c>
      <c r="Q84" s="168">
        <f ca="1">IF((WORKDAY.INTL(Q$75-1,1,rng_C_Weekends,rng_C_Holidays))=Q$75,OFFSET('Resource Summary_Calc'!$AE$1,'Resource Summary_Calc'!$W$4+'Resource Summary'!$C84,'Resource Summary'!Q$72),"")</f>
        <v>0</v>
      </c>
      <c r="R84" s="168">
        <f ca="1">IF((WORKDAY.INTL(R$75-1,1,rng_C_Weekends,rng_C_Holidays))=R$75,OFFSET('Resource Summary_Calc'!$AE$1,'Resource Summary_Calc'!$W$4+'Resource Summary'!$C84,'Resource Summary'!R$72),"")</f>
        <v>0</v>
      </c>
      <c r="S84" s="168">
        <f ca="1">IF((WORKDAY.INTL(S$75-1,1,rng_C_Weekends,rng_C_Holidays))=S$75,OFFSET('Resource Summary_Calc'!$AE$1,'Resource Summary_Calc'!$W$4+'Resource Summary'!$C84,'Resource Summary'!S$72),"")</f>
        <v>0</v>
      </c>
      <c r="T84" s="168">
        <f ca="1">IF((WORKDAY.INTL(T$75-1,1,rng_C_Weekends,rng_C_Holidays))=T$75,OFFSET('Resource Summary_Calc'!$AE$1,'Resource Summary_Calc'!$W$4+'Resource Summary'!$C84,'Resource Summary'!T$72),"")</f>
        <v>0</v>
      </c>
      <c r="U84" s="168" t="str">
        <f ca="1">IF((WORKDAY.INTL(U$75-1,1,rng_C_Weekends,rng_C_Holidays))=U$75,OFFSET('Resource Summary_Calc'!$AE$1,'Resource Summary_Calc'!$W$4+'Resource Summary'!$C84,'Resource Summary'!U$72),"")</f>
        <v/>
      </c>
      <c r="V84" s="168" t="str">
        <f ca="1">IF((WORKDAY.INTL(V$75-1,1,rng_C_Weekends,rng_C_Holidays))=V$75,OFFSET('Resource Summary_Calc'!$AE$1,'Resource Summary_Calc'!$W$4+'Resource Summary'!$C84,'Resource Summary'!V$72),"")</f>
        <v/>
      </c>
      <c r="W84" s="168">
        <f ca="1">IF((WORKDAY.INTL(W$75-1,1,rng_C_Weekends,rng_C_Holidays))=W$75,OFFSET('Resource Summary_Calc'!$AE$1,'Resource Summary_Calc'!$W$4+'Resource Summary'!$C84,'Resource Summary'!W$72),"")</f>
        <v>0</v>
      </c>
      <c r="X84" s="168">
        <f ca="1">IF((WORKDAY.INTL(X$75-1,1,rng_C_Weekends,rng_C_Holidays))=X$75,OFFSET('Resource Summary_Calc'!$AE$1,'Resource Summary_Calc'!$W$4+'Resource Summary'!$C84,'Resource Summary'!X$72),"")</f>
        <v>0</v>
      </c>
      <c r="Y84" s="168">
        <f ca="1">IF((WORKDAY.INTL(Y$75-1,1,rng_C_Weekends,rng_C_Holidays))=Y$75,OFFSET('Resource Summary_Calc'!$AE$1,'Resource Summary_Calc'!$W$4+'Resource Summary'!$C84,'Resource Summary'!Y$72),"")</f>
        <v>0</v>
      </c>
      <c r="Z84" s="168">
        <f ca="1">IF((WORKDAY.INTL(Z$75-1,1,rng_C_Weekends,rng_C_Holidays))=Z$75,OFFSET('Resource Summary_Calc'!$AE$1,'Resource Summary_Calc'!$W$4+'Resource Summary'!$C84,'Resource Summary'!Z$72),"")</f>
        <v>0</v>
      </c>
      <c r="AA84" s="168">
        <f ca="1">IF((WORKDAY.INTL(AA$75-1,1,rng_C_Weekends,rng_C_Holidays))=AA$75,OFFSET('Resource Summary_Calc'!$AE$1,'Resource Summary_Calc'!$W$4+'Resource Summary'!$C84,'Resource Summary'!AA$72),"")</f>
        <v>0</v>
      </c>
      <c r="AB84" s="168" t="str">
        <f ca="1">IF((WORKDAY.INTL(AB$75-1,1,rng_C_Weekends,rng_C_Holidays))=AB$75,OFFSET('Resource Summary_Calc'!$AE$1,'Resource Summary_Calc'!$W$4+'Resource Summary'!$C84,'Resource Summary'!AB$72),"")</f>
        <v/>
      </c>
      <c r="AC84" s="168" t="str">
        <f ca="1">IF((WORKDAY.INTL(AC$75-1,1,rng_C_Weekends,rng_C_Holidays))=AC$75,OFFSET('Resource Summary_Calc'!$AE$1,'Resource Summary_Calc'!$W$4+'Resource Summary'!$C84,'Resource Summary'!AC$72),"")</f>
        <v/>
      </c>
      <c r="AD84" s="168">
        <f ca="1">IF((WORKDAY.INTL(AD$75-1,1,rng_C_Weekends,rng_C_Holidays))=AD$75,OFFSET('Resource Summary_Calc'!$AE$1,'Resource Summary_Calc'!$W$4+'Resource Summary'!$C84,'Resource Summary'!AD$72),"")</f>
        <v>0</v>
      </c>
      <c r="AE84" s="168">
        <f ca="1">IF((WORKDAY.INTL(AE$75-1,1,rng_C_Weekends,rng_C_Holidays))=AE$75,OFFSET('Resource Summary_Calc'!$AE$1,'Resource Summary_Calc'!$W$4+'Resource Summary'!$C84,'Resource Summary'!AE$72),"")</f>
        <v>0</v>
      </c>
      <c r="AF84" s="168">
        <f ca="1">IF((WORKDAY.INTL(AF$75-1,1,rng_C_Weekends,rng_C_Holidays))=AF$75,OFFSET('Resource Summary_Calc'!$AE$1,'Resource Summary_Calc'!$W$4+'Resource Summary'!$C84,'Resource Summary'!AF$72),"")</f>
        <v>0</v>
      </c>
      <c r="AG84" s="168">
        <f ca="1">IF((WORKDAY.INTL(AG$75-1,1,rng_C_Weekends,rng_C_Holidays))=AG$75,OFFSET('Resource Summary_Calc'!$AE$1,'Resource Summary_Calc'!$W$4+'Resource Summary'!$C84,'Resource Summary'!AG$72),"")</f>
        <v>0</v>
      </c>
      <c r="AH84" s="168">
        <f ca="1">IF((WORKDAY.INTL(AH$75-1,1,rng_C_Weekends,rng_C_Holidays))=AH$75,OFFSET('Resource Summary_Calc'!$AE$1,'Resource Summary_Calc'!$W$4+'Resource Summary'!$C84,'Resource Summary'!AH$72),"")</f>
        <v>0</v>
      </c>
      <c r="AI84" s="168" t="str">
        <f ca="1">IF((WORKDAY.INTL(AI$75-1,1,rng_C_Weekends,rng_C_Holidays))=AI$75,OFFSET('Resource Summary_Calc'!$AE$1,'Resource Summary_Calc'!$W$4+'Resource Summary'!$C84,'Resource Summary'!AI$72),"")</f>
        <v/>
      </c>
      <c r="AJ84" s="168" t="str">
        <f ca="1">IF((WORKDAY.INTL(AJ$75-1,1,rng_C_Weekends,rng_C_Holidays))=AJ$75,OFFSET('Resource Summary_Calc'!$AE$1,'Resource Summary_Calc'!$W$4+'Resource Summary'!$C84,'Resource Summary'!AJ$72),"")</f>
        <v/>
      </c>
      <c r="AK84" s="168">
        <f ca="1">IF((WORKDAY.INTL(AK$75-1,1,rng_C_Weekends,rng_C_Holidays))=AK$75,OFFSET('Resource Summary_Calc'!$AE$1,'Resource Summary_Calc'!$W$4+'Resource Summary'!$C84,'Resource Summary'!AK$72),"")</f>
        <v>0</v>
      </c>
      <c r="AL84" s="168">
        <f ca="1">IF((WORKDAY.INTL(AL$75-1,1,rng_C_Weekends,rng_C_Holidays))=AL$75,OFFSET('Resource Summary_Calc'!$AE$1,'Resource Summary_Calc'!$W$4+'Resource Summary'!$C84,'Resource Summary'!AL$72),"")</f>
        <v>0</v>
      </c>
      <c r="AM84" s="168">
        <f ca="1">IF((WORKDAY.INTL(AM$75-1,1,rng_C_Weekends,rng_C_Holidays))=AM$75,OFFSET('Resource Summary_Calc'!$AE$1,'Resource Summary_Calc'!$W$4+'Resource Summary'!$C84,'Resource Summary'!AM$72),"")</f>
        <v>0</v>
      </c>
      <c r="AN84" s="168">
        <f ca="1">IF((WORKDAY.INTL(AN$75-1,1,rng_C_Weekends,rng_C_Holidays))=AN$75,OFFSET('Resource Summary_Calc'!$AE$1,'Resource Summary_Calc'!$W$4+'Resource Summary'!$C84,'Resource Summary'!AN$72),"")</f>
        <v>0</v>
      </c>
      <c r="AO84"/>
      <c r="AP84"/>
      <c r="AQ84"/>
      <c r="AR84"/>
      <c r="AS84"/>
      <c r="AT84"/>
      <c r="AU84"/>
      <c r="AV84"/>
      <c r="AW84"/>
    </row>
    <row r="85" spans="3:49" s="35" customFormat="1" ht="30" customHeight="1">
      <c r="C85" s="170">
        <v>9</v>
      </c>
      <c r="D85" s="39"/>
      <c r="E85" s="402" t="str">
        <f>'Resource Summary_Calc'!AA19</f>
        <v>Person 10</v>
      </c>
      <c r="F85" s="403"/>
      <c r="G85" s="403"/>
      <c r="H85" s="403"/>
      <c r="I85" s="404"/>
      <c r="J85" s="168">
        <f ca="1">IF((WORKDAY.INTL(J$75-1,1,rng_C_Weekends,rng_C_Holidays))=J$75,OFFSET('Resource Summary_Calc'!$AE$1,'Resource Summary_Calc'!$W$4+'Resource Summary'!$C85,'Resource Summary'!J$72),"")</f>
        <v>0</v>
      </c>
      <c r="K85" s="168">
        <f ca="1">IF((WORKDAY.INTL(K$75-1,1,rng_C_Weekends,rng_C_Holidays))=K$75,OFFSET('Resource Summary_Calc'!$AE$1,'Resource Summary_Calc'!$W$4+'Resource Summary'!$C85,'Resource Summary'!K$72),"")</f>
        <v>0</v>
      </c>
      <c r="L85" s="168">
        <f ca="1">IF((WORKDAY.INTL(L$75-1,1,rng_C_Weekends,rng_C_Holidays))=L$75,OFFSET('Resource Summary_Calc'!$AE$1,'Resource Summary_Calc'!$W$4+'Resource Summary'!$C85,'Resource Summary'!L$72),"")</f>
        <v>0</v>
      </c>
      <c r="M85" s="168">
        <f ca="1">IF((WORKDAY.INTL(M$75-1,1,rng_C_Weekends,rng_C_Holidays))=M$75,OFFSET('Resource Summary_Calc'!$AE$1,'Resource Summary_Calc'!$W$4+'Resource Summary'!$C85,'Resource Summary'!M$72),"")</f>
        <v>0</v>
      </c>
      <c r="N85" s="168" t="str">
        <f ca="1">IF((WORKDAY.INTL(N$75-1,1,rng_C_Weekends,rng_C_Holidays))=N$75,OFFSET('Resource Summary_Calc'!$AE$1,'Resource Summary_Calc'!$W$4+'Resource Summary'!$C85,'Resource Summary'!N$72),"")</f>
        <v/>
      </c>
      <c r="O85" s="168" t="str">
        <f ca="1">IF((WORKDAY.INTL(O$75-1,1,rng_C_Weekends,rng_C_Holidays))=O$75,OFFSET('Resource Summary_Calc'!$AE$1,'Resource Summary_Calc'!$W$4+'Resource Summary'!$C85,'Resource Summary'!O$72),"")</f>
        <v/>
      </c>
      <c r="P85" s="168">
        <f ca="1">IF((WORKDAY.INTL(P$75-1,1,rng_C_Weekends,rng_C_Holidays))=P$75,OFFSET('Resource Summary_Calc'!$AE$1,'Resource Summary_Calc'!$W$4+'Resource Summary'!$C85,'Resource Summary'!P$72),"")</f>
        <v>0</v>
      </c>
      <c r="Q85" s="168">
        <f ca="1">IF((WORKDAY.INTL(Q$75-1,1,rng_C_Weekends,rng_C_Holidays))=Q$75,OFFSET('Resource Summary_Calc'!$AE$1,'Resource Summary_Calc'!$W$4+'Resource Summary'!$C85,'Resource Summary'!Q$72),"")</f>
        <v>0</v>
      </c>
      <c r="R85" s="168">
        <f ca="1">IF((WORKDAY.INTL(R$75-1,1,rng_C_Weekends,rng_C_Holidays))=R$75,OFFSET('Resource Summary_Calc'!$AE$1,'Resource Summary_Calc'!$W$4+'Resource Summary'!$C85,'Resource Summary'!R$72),"")</f>
        <v>0</v>
      </c>
      <c r="S85" s="168">
        <f ca="1">IF((WORKDAY.INTL(S$75-1,1,rng_C_Weekends,rng_C_Holidays))=S$75,OFFSET('Resource Summary_Calc'!$AE$1,'Resource Summary_Calc'!$W$4+'Resource Summary'!$C85,'Resource Summary'!S$72),"")</f>
        <v>0</v>
      </c>
      <c r="T85" s="168">
        <f ca="1">IF((WORKDAY.INTL(T$75-1,1,rng_C_Weekends,rng_C_Holidays))=T$75,OFFSET('Resource Summary_Calc'!$AE$1,'Resource Summary_Calc'!$W$4+'Resource Summary'!$C85,'Resource Summary'!T$72),"")</f>
        <v>0</v>
      </c>
      <c r="U85" s="168" t="str">
        <f ca="1">IF((WORKDAY.INTL(U$75-1,1,rng_C_Weekends,rng_C_Holidays))=U$75,OFFSET('Resource Summary_Calc'!$AE$1,'Resource Summary_Calc'!$W$4+'Resource Summary'!$C85,'Resource Summary'!U$72),"")</f>
        <v/>
      </c>
      <c r="V85" s="168" t="str">
        <f ca="1">IF((WORKDAY.INTL(V$75-1,1,rng_C_Weekends,rng_C_Holidays))=V$75,OFFSET('Resource Summary_Calc'!$AE$1,'Resource Summary_Calc'!$W$4+'Resource Summary'!$C85,'Resource Summary'!V$72),"")</f>
        <v/>
      </c>
      <c r="W85" s="168">
        <f ca="1">IF((WORKDAY.INTL(W$75-1,1,rng_C_Weekends,rng_C_Holidays))=W$75,OFFSET('Resource Summary_Calc'!$AE$1,'Resource Summary_Calc'!$W$4+'Resource Summary'!$C85,'Resource Summary'!W$72),"")</f>
        <v>0</v>
      </c>
      <c r="X85" s="168">
        <f ca="1">IF((WORKDAY.INTL(X$75-1,1,rng_C_Weekends,rng_C_Holidays))=X$75,OFFSET('Resource Summary_Calc'!$AE$1,'Resource Summary_Calc'!$W$4+'Resource Summary'!$C85,'Resource Summary'!X$72),"")</f>
        <v>0</v>
      </c>
      <c r="Y85" s="168">
        <f ca="1">IF((WORKDAY.INTL(Y$75-1,1,rng_C_Weekends,rng_C_Holidays))=Y$75,OFFSET('Resource Summary_Calc'!$AE$1,'Resource Summary_Calc'!$W$4+'Resource Summary'!$C85,'Resource Summary'!Y$72),"")</f>
        <v>0</v>
      </c>
      <c r="Z85" s="168">
        <f ca="1">IF((WORKDAY.INTL(Z$75-1,1,rng_C_Weekends,rng_C_Holidays))=Z$75,OFFSET('Resource Summary_Calc'!$AE$1,'Resource Summary_Calc'!$W$4+'Resource Summary'!$C85,'Resource Summary'!Z$72),"")</f>
        <v>0</v>
      </c>
      <c r="AA85" s="168">
        <f ca="1">IF((WORKDAY.INTL(AA$75-1,1,rng_C_Weekends,rng_C_Holidays))=AA$75,OFFSET('Resource Summary_Calc'!$AE$1,'Resource Summary_Calc'!$W$4+'Resource Summary'!$C85,'Resource Summary'!AA$72),"")</f>
        <v>0</v>
      </c>
      <c r="AB85" s="168" t="str">
        <f ca="1">IF((WORKDAY.INTL(AB$75-1,1,rng_C_Weekends,rng_C_Holidays))=AB$75,OFFSET('Resource Summary_Calc'!$AE$1,'Resource Summary_Calc'!$W$4+'Resource Summary'!$C85,'Resource Summary'!AB$72),"")</f>
        <v/>
      </c>
      <c r="AC85" s="168" t="str">
        <f ca="1">IF((WORKDAY.INTL(AC$75-1,1,rng_C_Weekends,rng_C_Holidays))=AC$75,OFFSET('Resource Summary_Calc'!$AE$1,'Resource Summary_Calc'!$W$4+'Resource Summary'!$C85,'Resource Summary'!AC$72),"")</f>
        <v/>
      </c>
      <c r="AD85" s="168">
        <f ca="1">IF((WORKDAY.INTL(AD$75-1,1,rng_C_Weekends,rng_C_Holidays))=AD$75,OFFSET('Resource Summary_Calc'!$AE$1,'Resource Summary_Calc'!$W$4+'Resource Summary'!$C85,'Resource Summary'!AD$72),"")</f>
        <v>0</v>
      </c>
      <c r="AE85" s="168">
        <f ca="1">IF((WORKDAY.INTL(AE$75-1,1,rng_C_Weekends,rng_C_Holidays))=AE$75,OFFSET('Resource Summary_Calc'!$AE$1,'Resource Summary_Calc'!$W$4+'Resource Summary'!$C85,'Resource Summary'!AE$72),"")</f>
        <v>0</v>
      </c>
      <c r="AF85" s="168">
        <f ca="1">IF((WORKDAY.INTL(AF$75-1,1,rng_C_Weekends,rng_C_Holidays))=AF$75,OFFSET('Resource Summary_Calc'!$AE$1,'Resource Summary_Calc'!$W$4+'Resource Summary'!$C85,'Resource Summary'!AF$72),"")</f>
        <v>0</v>
      </c>
      <c r="AG85" s="168">
        <f ca="1">IF((WORKDAY.INTL(AG$75-1,1,rng_C_Weekends,rng_C_Holidays))=AG$75,OFFSET('Resource Summary_Calc'!$AE$1,'Resource Summary_Calc'!$W$4+'Resource Summary'!$C85,'Resource Summary'!AG$72),"")</f>
        <v>0</v>
      </c>
      <c r="AH85" s="168">
        <f ca="1">IF((WORKDAY.INTL(AH$75-1,1,rng_C_Weekends,rng_C_Holidays))=AH$75,OFFSET('Resource Summary_Calc'!$AE$1,'Resource Summary_Calc'!$W$4+'Resource Summary'!$C85,'Resource Summary'!AH$72),"")</f>
        <v>0</v>
      </c>
      <c r="AI85" s="168" t="str">
        <f ca="1">IF((WORKDAY.INTL(AI$75-1,1,rng_C_Weekends,rng_C_Holidays))=AI$75,OFFSET('Resource Summary_Calc'!$AE$1,'Resource Summary_Calc'!$W$4+'Resource Summary'!$C85,'Resource Summary'!AI$72),"")</f>
        <v/>
      </c>
      <c r="AJ85" s="168" t="str">
        <f ca="1">IF((WORKDAY.INTL(AJ$75-1,1,rng_C_Weekends,rng_C_Holidays))=AJ$75,OFFSET('Resource Summary_Calc'!$AE$1,'Resource Summary_Calc'!$W$4+'Resource Summary'!$C85,'Resource Summary'!AJ$72),"")</f>
        <v/>
      </c>
      <c r="AK85" s="168">
        <f ca="1">IF((WORKDAY.INTL(AK$75-1,1,rng_C_Weekends,rng_C_Holidays))=AK$75,OFFSET('Resource Summary_Calc'!$AE$1,'Resource Summary_Calc'!$W$4+'Resource Summary'!$C85,'Resource Summary'!AK$72),"")</f>
        <v>0</v>
      </c>
      <c r="AL85" s="168">
        <f ca="1">IF((WORKDAY.INTL(AL$75-1,1,rng_C_Weekends,rng_C_Holidays))=AL$75,OFFSET('Resource Summary_Calc'!$AE$1,'Resource Summary_Calc'!$W$4+'Resource Summary'!$C85,'Resource Summary'!AL$72),"")</f>
        <v>0</v>
      </c>
      <c r="AM85" s="168">
        <f ca="1">IF((WORKDAY.INTL(AM$75-1,1,rng_C_Weekends,rng_C_Holidays))=AM$75,OFFSET('Resource Summary_Calc'!$AE$1,'Resource Summary_Calc'!$W$4+'Resource Summary'!$C85,'Resource Summary'!AM$72),"")</f>
        <v>0</v>
      </c>
      <c r="AN85" s="168">
        <f ca="1">IF((WORKDAY.INTL(AN$75-1,1,rng_C_Weekends,rng_C_Holidays))=AN$75,OFFSET('Resource Summary_Calc'!$AE$1,'Resource Summary_Calc'!$W$4+'Resource Summary'!$C85,'Resource Summary'!AN$72),"")</f>
        <v>0</v>
      </c>
    </row>
    <row r="86" spans="3:49" s="35" customFormat="1" ht="30" customHeight="1">
      <c r="C86" s="170">
        <v>10</v>
      </c>
      <c r="D86" s="39"/>
      <c r="E86" s="402" t="str">
        <f>'Resource Summary_Calc'!AA20</f>
        <v>Person 11</v>
      </c>
      <c r="F86" s="403"/>
      <c r="G86" s="403"/>
      <c r="H86" s="403"/>
      <c r="I86" s="404"/>
      <c r="J86" s="168">
        <f ca="1">IF((WORKDAY.INTL(J$75-1,1,rng_C_Weekends,rng_C_Holidays))=J$75,OFFSET('Resource Summary_Calc'!$AE$1,'Resource Summary_Calc'!$W$4+'Resource Summary'!$C86,'Resource Summary'!J$72),"")</f>
        <v>0</v>
      </c>
      <c r="K86" s="168">
        <f ca="1">IF((WORKDAY.INTL(K$75-1,1,rng_C_Weekends,rng_C_Holidays))=K$75,OFFSET('Resource Summary_Calc'!$AE$1,'Resource Summary_Calc'!$W$4+'Resource Summary'!$C86,'Resource Summary'!K$72),"")</f>
        <v>0</v>
      </c>
      <c r="L86" s="168">
        <f ca="1">IF((WORKDAY.INTL(L$75-1,1,rng_C_Weekends,rng_C_Holidays))=L$75,OFFSET('Resource Summary_Calc'!$AE$1,'Resource Summary_Calc'!$W$4+'Resource Summary'!$C86,'Resource Summary'!L$72),"")</f>
        <v>0</v>
      </c>
      <c r="M86" s="168">
        <f ca="1">IF((WORKDAY.INTL(M$75-1,1,rng_C_Weekends,rng_C_Holidays))=M$75,OFFSET('Resource Summary_Calc'!$AE$1,'Resource Summary_Calc'!$W$4+'Resource Summary'!$C86,'Resource Summary'!M$72),"")</f>
        <v>0</v>
      </c>
      <c r="N86" s="168" t="str">
        <f ca="1">IF((WORKDAY.INTL(N$75-1,1,rng_C_Weekends,rng_C_Holidays))=N$75,OFFSET('Resource Summary_Calc'!$AE$1,'Resource Summary_Calc'!$W$4+'Resource Summary'!$C86,'Resource Summary'!N$72),"")</f>
        <v/>
      </c>
      <c r="O86" s="168" t="str">
        <f ca="1">IF((WORKDAY.INTL(O$75-1,1,rng_C_Weekends,rng_C_Holidays))=O$75,OFFSET('Resource Summary_Calc'!$AE$1,'Resource Summary_Calc'!$W$4+'Resource Summary'!$C86,'Resource Summary'!O$72),"")</f>
        <v/>
      </c>
      <c r="P86" s="168">
        <f ca="1">IF((WORKDAY.INTL(P$75-1,1,rng_C_Weekends,rng_C_Holidays))=P$75,OFFSET('Resource Summary_Calc'!$AE$1,'Resource Summary_Calc'!$W$4+'Resource Summary'!$C86,'Resource Summary'!P$72),"")</f>
        <v>0</v>
      </c>
      <c r="Q86" s="168">
        <f ca="1">IF((WORKDAY.INTL(Q$75-1,1,rng_C_Weekends,rng_C_Holidays))=Q$75,OFFSET('Resource Summary_Calc'!$AE$1,'Resource Summary_Calc'!$W$4+'Resource Summary'!$C86,'Resource Summary'!Q$72),"")</f>
        <v>0</v>
      </c>
      <c r="R86" s="168">
        <f ca="1">IF((WORKDAY.INTL(R$75-1,1,rng_C_Weekends,rng_C_Holidays))=R$75,OFFSET('Resource Summary_Calc'!$AE$1,'Resource Summary_Calc'!$W$4+'Resource Summary'!$C86,'Resource Summary'!R$72),"")</f>
        <v>0</v>
      </c>
      <c r="S86" s="168">
        <f ca="1">IF((WORKDAY.INTL(S$75-1,1,rng_C_Weekends,rng_C_Holidays))=S$75,OFFSET('Resource Summary_Calc'!$AE$1,'Resource Summary_Calc'!$W$4+'Resource Summary'!$C86,'Resource Summary'!S$72),"")</f>
        <v>0</v>
      </c>
      <c r="T86" s="168">
        <f ca="1">IF((WORKDAY.INTL(T$75-1,1,rng_C_Weekends,rng_C_Holidays))=T$75,OFFSET('Resource Summary_Calc'!$AE$1,'Resource Summary_Calc'!$W$4+'Resource Summary'!$C86,'Resource Summary'!T$72),"")</f>
        <v>0</v>
      </c>
      <c r="U86" s="168" t="str">
        <f ca="1">IF((WORKDAY.INTL(U$75-1,1,rng_C_Weekends,rng_C_Holidays))=U$75,OFFSET('Resource Summary_Calc'!$AE$1,'Resource Summary_Calc'!$W$4+'Resource Summary'!$C86,'Resource Summary'!U$72),"")</f>
        <v/>
      </c>
      <c r="V86" s="168" t="str">
        <f ca="1">IF((WORKDAY.INTL(V$75-1,1,rng_C_Weekends,rng_C_Holidays))=V$75,OFFSET('Resource Summary_Calc'!$AE$1,'Resource Summary_Calc'!$W$4+'Resource Summary'!$C86,'Resource Summary'!V$72),"")</f>
        <v/>
      </c>
      <c r="W86" s="168">
        <f ca="1">IF((WORKDAY.INTL(W$75-1,1,rng_C_Weekends,rng_C_Holidays))=W$75,OFFSET('Resource Summary_Calc'!$AE$1,'Resource Summary_Calc'!$W$4+'Resource Summary'!$C86,'Resource Summary'!W$72),"")</f>
        <v>0</v>
      </c>
      <c r="X86" s="168">
        <f ca="1">IF((WORKDAY.INTL(X$75-1,1,rng_C_Weekends,rng_C_Holidays))=X$75,OFFSET('Resource Summary_Calc'!$AE$1,'Resource Summary_Calc'!$W$4+'Resource Summary'!$C86,'Resource Summary'!X$72),"")</f>
        <v>0</v>
      </c>
      <c r="Y86" s="168">
        <f ca="1">IF((WORKDAY.INTL(Y$75-1,1,rng_C_Weekends,rng_C_Holidays))=Y$75,OFFSET('Resource Summary_Calc'!$AE$1,'Resource Summary_Calc'!$W$4+'Resource Summary'!$C86,'Resource Summary'!Y$72),"")</f>
        <v>0</v>
      </c>
      <c r="Z86" s="168">
        <f ca="1">IF((WORKDAY.INTL(Z$75-1,1,rng_C_Weekends,rng_C_Holidays))=Z$75,OFFSET('Resource Summary_Calc'!$AE$1,'Resource Summary_Calc'!$W$4+'Resource Summary'!$C86,'Resource Summary'!Z$72),"")</f>
        <v>0</v>
      </c>
      <c r="AA86" s="168">
        <f ca="1">IF((WORKDAY.INTL(AA$75-1,1,rng_C_Weekends,rng_C_Holidays))=AA$75,OFFSET('Resource Summary_Calc'!$AE$1,'Resource Summary_Calc'!$W$4+'Resource Summary'!$C86,'Resource Summary'!AA$72),"")</f>
        <v>0</v>
      </c>
      <c r="AB86" s="168" t="str">
        <f ca="1">IF((WORKDAY.INTL(AB$75-1,1,rng_C_Weekends,rng_C_Holidays))=AB$75,OFFSET('Resource Summary_Calc'!$AE$1,'Resource Summary_Calc'!$W$4+'Resource Summary'!$C86,'Resource Summary'!AB$72),"")</f>
        <v/>
      </c>
      <c r="AC86" s="168" t="str">
        <f ca="1">IF((WORKDAY.INTL(AC$75-1,1,rng_C_Weekends,rng_C_Holidays))=AC$75,OFFSET('Resource Summary_Calc'!$AE$1,'Resource Summary_Calc'!$W$4+'Resource Summary'!$C86,'Resource Summary'!AC$72),"")</f>
        <v/>
      </c>
      <c r="AD86" s="168">
        <f ca="1">IF((WORKDAY.INTL(AD$75-1,1,rng_C_Weekends,rng_C_Holidays))=AD$75,OFFSET('Resource Summary_Calc'!$AE$1,'Resource Summary_Calc'!$W$4+'Resource Summary'!$C86,'Resource Summary'!AD$72),"")</f>
        <v>0</v>
      </c>
      <c r="AE86" s="168">
        <f ca="1">IF((WORKDAY.INTL(AE$75-1,1,rng_C_Weekends,rng_C_Holidays))=AE$75,OFFSET('Resource Summary_Calc'!$AE$1,'Resource Summary_Calc'!$W$4+'Resource Summary'!$C86,'Resource Summary'!AE$72),"")</f>
        <v>0</v>
      </c>
      <c r="AF86" s="168">
        <f ca="1">IF((WORKDAY.INTL(AF$75-1,1,rng_C_Weekends,rng_C_Holidays))=AF$75,OFFSET('Resource Summary_Calc'!$AE$1,'Resource Summary_Calc'!$W$4+'Resource Summary'!$C86,'Resource Summary'!AF$72),"")</f>
        <v>0</v>
      </c>
      <c r="AG86" s="168">
        <f ca="1">IF((WORKDAY.INTL(AG$75-1,1,rng_C_Weekends,rng_C_Holidays))=AG$75,OFFSET('Resource Summary_Calc'!$AE$1,'Resource Summary_Calc'!$W$4+'Resource Summary'!$C86,'Resource Summary'!AG$72),"")</f>
        <v>0</v>
      </c>
      <c r="AH86" s="168">
        <f ca="1">IF((WORKDAY.INTL(AH$75-1,1,rng_C_Weekends,rng_C_Holidays))=AH$75,OFFSET('Resource Summary_Calc'!$AE$1,'Resource Summary_Calc'!$W$4+'Resource Summary'!$C86,'Resource Summary'!AH$72),"")</f>
        <v>0</v>
      </c>
      <c r="AI86" s="168" t="str">
        <f ca="1">IF((WORKDAY.INTL(AI$75-1,1,rng_C_Weekends,rng_C_Holidays))=AI$75,OFFSET('Resource Summary_Calc'!$AE$1,'Resource Summary_Calc'!$W$4+'Resource Summary'!$C86,'Resource Summary'!AI$72),"")</f>
        <v/>
      </c>
      <c r="AJ86" s="168" t="str">
        <f ca="1">IF((WORKDAY.INTL(AJ$75-1,1,rng_C_Weekends,rng_C_Holidays))=AJ$75,OFFSET('Resource Summary_Calc'!$AE$1,'Resource Summary_Calc'!$W$4+'Resource Summary'!$C86,'Resource Summary'!AJ$72),"")</f>
        <v/>
      </c>
      <c r="AK86" s="168">
        <f ca="1">IF((WORKDAY.INTL(AK$75-1,1,rng_C_Weekends,rng_C_Holidays))=AK$75,OFFSET('Resource Summary_Calc'!$AE$1,'Resource Summary_Calc'!$W$4+'Resource Summary'!$C86,'Resource Summary'!AK$72),"")</f>
        <v>0</v>
      </c>
      <c r="AL86" s="168">
        <f ca="1">IF((WORKDAY.INTL(AL$75-1,1,rng_C_Weekends,rng_C_Holidays))=AL$75,OFFSET('Resource Summary_Calc'!$AE$1,'Resource Summary_Calc'!$W$4+'Resource Summary'!$C86,'Resource Summary'!AL$72),"")</f>
        <v>0</v>
      </c>
      <c r="AM86" s="168">
        <f ca="1">IF((WORKDAY.INTL(AM$75-1,1,rng_C_Weekends,rng_C_Holidays))=AM$75,OFFSET('Resource Summary_Calc'!$AE$1,'Resource Summary_Calc'!$W$4+'Resource Summary'!$C86,'Resource Summary'!AM$72),"")</f>
        <v>0</v>
      </c>
      <c r="AN86" s="168">
        <f ca="1">IF((WORKDAY.INTL(AN$75-1,1,rng_C_Weekends,rng_C_Holidays))=AN$75,OFFSET('Resource Summary_Calc'!$AE$1,'Resource Summary_Calc'!$W$4+'Resource Summary'!$C86,'Resource Summary'!AN$72),"")</f>
        <v>0</v>
      </c>
    </row>
    <row r="87" spans="3:49" s="35" customFormat="1" ht="30" customHeight="1">
      <c r="C87" s="170">
        <v>11</v>
      </c>
      <c r="D87" s="39"/>
      <c r="E87" s="402" t="str">
        <f>'Resource Summary_Calc'!AA21</f>
        <v>Person 12</v>
      </c>
      <c r="F87" s="403"/>
      <c r="G87" s="403"/>
      <c r="H87" s="403"/>
      <c r="I87" s="404"/>
      <c r="J87" s="168">
        <f ca="1">IF((WORKDAY.INTL(J$75-1,1,rng_C_Weekends,rng_C_Holidays))=J$75,OFFSET('Resource Summary_Calc'!$AE$1,'Resource Summary_Calc'!$W$4+'Resource Summary'!$C87,'Resource Summary'!J$72),"")</f>
        <v>0</v>
      </c>
      <c r="K87" s="168">
        <f ca="1">IF((WORKDAY.INTL(K$75-1,1,rng_C_Weekends,rng_C_Holidays))=K$75,OFFSET('Resource Summary_Calc'!$AE$1,'Resource Summary_Calc'!$W$4+'Resource Summary'!$C87,'Resource Summary'!K$72),"")</f>
        <v>0</v>
      </c>
      <c r="L87" s="168">
        <f ca="1">IF((WORKDAY.INTL(L$75-1,1,rng_C_Weekends,rng_C_Holidays))=L$75,OFFSET('Resource Summary_Calc'!$AE$1,'Resource Summary_Calc'!$W$4+'Resource Summary'!$C87,'Resource Summary'!L$72),"")</f>
        <v>0</v>
      </c>
      <c r="M87" s="168">
        <f ca="1">IF((WORKDAY.INTL(M$75-1,1,rng_C_Weekends,rng_C_Holidays))=M$75,OFFSET('Resource Summary_Calc'!$AE$1,'Resource Summary_Calc'!$W$4+'Resource Summary'!$C87,'Resource Summary'!M$72),"")</f>
        <v>0</v>
      </c>
      <c r="N87" s="168" t="str">
        <f ca="1">IF((WORKDAY.INTL(N$75-1,1,rng_C_Weekends,rng_C_Holidays))=N$75,OFFSET('Resource Summary_Calc'!$AE$1,'Resource Summary_Calc'!$W$4+'Resource Summary'!$C87,'Resource Summary'!N$72),"")</f>
        <v/>
      </c>
      <c r="O87" s="168" t="str">
        <f ca="1">IF((WORKDAY.INTL(O$75-1,1,rng_C_Weekends,rng_C_Holidays))=O$75,OFFSET('Resource Summary_Calc'!$AE$1,'Resource Summary_Calc'!$W$4+'Resource Summary'!$C87,'Resource Summary'!O$72),"")</f>
        <v/>
      </c>
      <c r="P87" s="168">
        <f ca="1">IF((WORKDAY.INTL(P$75-1,1,rng_C_Weekends,rng_C_Holidays))=P$75,OFFSET('Resource Summary_Calc'!$AE$1,'Resource Summary_Calc'!$W$4+'Resource Summary'!$C87,'Resource Summary'!P$72),"")</f>
        <v>0</v>
      </c>
      <c r="Q87" s="168">
        <f ca="1">IF((WORKDAY.INTL(Q$75-1,1,rng_C_Weekends,rng_C_Holidays))=Q$75,OFFSET('Resource Summary_Calc'!$AE$1,'Resource Summary_Calc'!$W$4+'Resource Summary'!$C87,'Resource Summary'!Q$72),"")</f>
        <v>0</v>
      </c>
      <c r="R87" s="168">
        <f ca="1">IF((WORKDAY.INTL(R$75-1,1,rng_C_Weekends,rng_C_Holidays))=R$75,OFFSET('Resource Summary_Calc'!$AE$1,'Resource Summary_Calc'!$W$4+'Resource Summary'!$C87,'Resource Summary'!R$72),"")</f>
        <v>0</v>
      </c>
      <c r="S87" s="168">
        <f ca="1">IF((WORKDAY.INTL(S$75-1,1,rng_C_Weekends,rng_C_Holidays))=S$75,OFFSET('Resource Summary_Calc'!$AE$1,'Resource Summary_Calc'!$W$4+'Resource Summary'!$C87,'Resource Summary'!S$72),"")</f>
        <v>0</v>
      </c>
      <c r="T87" s="168">
        <f ca="1">IF((WORKDAY.INTL(T$75-1,1,rng_C_Weekends,rng_C_Holidays))=T$75,OFFSET('Resource Summary_Calc'!$AE$1,'Resource Summary_Calc'!$W$4+'Resource Summary'!$C87,'Resource Summary'!T$72),"")</f>
        <v>0</v>
      </c>
      <c r="U87" s="168" t="str">
        <f ca="1">IF((WORKDAY.INTL(U$75-1,1,rng_C_Weekends,rng_C_Holidays))=U$75,OFFSET('Resource Summary_Calc'!$AE$1,'Resource Summary_Calc'!$W$4+'Resource Summary'!$C87,'Resource Summary'!U$72),"")</f>
        <v/>
      </c>
      <c r="V87" s="168" t="str">
        <f ca="1">IF((WORKDAY.INTL(V$75-1,1,rng_C_Weekends,rng_C_Holidays))=V$75,OFFSET('Resource Summary_Calc'!$AE$1,'Resource Summary_Calc'!$W$4+'Resource Summary'!$C87,'Resource Summary'!V$72),"")</f>
        <v/>
      </c>
      <c r="W87" s="168">
        <f ca="1">IF((WORKDAY.INTL(W$75-1,1,rng_C_Weekends,rng_C_Holidays))=W$75,OFFSET('Resource Summary_Calc'!$AE$1,'Resource Summary_Calc'!$W$4+'Resource Summary'!$C87,'Resource Summary'!W$72),"")</f>
        <v>0</v>
      </c>
      <c r="X87" s="168">
        <f ca="1">IF((WORKDAY.INTL(X$75-1,1,rng_C_Weekends,rng_C_Holidays))=X$75,OFFSET('Resource Summary_Calc'!$AE$1,'Resource Summary_Calc'!$W$4+'Resource Summary'!$C87,'Resource Summary'!X$72),"")</f>
        <v>0</v>
      </c>
      <c r="Y87" s="168">
        <f ca="1">IF((WORKDAY.INTL(Y$75-1,1,rng_C_Weekends,rng_C_Holidays))=Y$75,OFFSET('Resource Summary_Calc'!$AE$1,'Resource Summary_Calc'!$W$4+'Resource Summary'!$C87,'Resource Summary'!Y$72),"")</f>
        <v>0</v>
      </c>
      <c r="Z87" s="168">
        <f ca="1">IF((WORKDAY.INTL(Z$75-1,1,rng_C_Weekends,rng_C_Holidays))=Z$75,OFFSET('Resource Summary_Calc'!$AE$1,'Resource Summary_Calc'!$W$4+'Resource Summary'!$C87,'Resource Summary'!Z$72),"")</f>
        <v>0</v>
      </c>
      <c r="AA87" s="168">
        <f ca="1">IF((WORKDAY.INTL(AA$75-1,1,rng_C_Weekends,rng_C_Holidays))=AA$75,OFFSET('Resource Summary_Calc'!$AE$1,'Resource Summary_Calc'!$W$4+'Resource Summary'!$C87,'Resource Summary'!AA$72),"")</f>
        <v>0</v>
      </c>
      <c r="AB87" s="168" t="str">
        <f ca="1">IF((WORKDAY.INTL(AB$75-1,1,rng_C_Weekends,rng_C_Holidays))=AB$75,OFFSET('Resource Summary_Calc'!$AE$1,'Resource Summary_Calc'!$W$4+'Resource Summary'!$C87,'Resource Summary'!AB$72),"")</f>
        <v/>
      </c>
      <c r="AC87" s="168" t="str">
        <f ca="1">IF((WORKDAY.INTL(AC$75-1,1,rng_C_Weekends,rng_C_Holidays))=AC$75,OFFSET('Resource Summary_Calc'!$AE$1,'Resource Summary_Calc'!$W$4+'Resource Summary'!$C87,'Resource Summary'!AC$72),"")</f>
        <v/>
      </c>
      <c r="AD87" s="168">
        <f ca="1">IF((WORKDAY.INTL(AD$75-1,1,rng_C_Weekends,rng_C_Holidays))=AD$75,OFFSET('Resource Summary_Calc'!$AE$1,'Resource Summary_Calc'!$W$4+'Resource Summary'!$C87,'Resource Summary'!AD$72),"")</f>
        <v>0</v>
      </c>
      <c r="AE87" s="168">
        <f ca="1">IF((WORKDAY.INTL(AE$75-1,1,rng_C_Weekends,rng_C_Holidays))=AE$75,OFFSET('Resource Summary_Calc'!$AE$1,'Resource Summary_Calc'!$W$4+'Resource Summary'!$C87,'Resource Summary'!AE$72),"")</f>
        <v>0</v>
      </c>
      <c r="AF87" s="168">
        <f ca="1">IF((WORKDAY.INTL(AF$75-1,1,rng_C_Weekends,rng_C_Holidays))=AF$75,OFFSET('Resource Summary_Calc'!$AE$1,'Resource Summary_Calc'!$W$4+'Resource Summary'!$C87,'Resource Summary'!AF$72),"")</f>
        <v>0</v>
      </c>
      <c r="AG87" s="168">
        <f ca="1">IF((WORKDAY.INTL(AG$75-1,1,rng_C_Weekends,rng_C_Holidays))=AG$75,OFFSET('Resource Summary_Calc'!$AE$1,'Resource Summary_Calc'!$W$4+'Resource Summary'!$C87,'Resource Summary'!AG$72),"")</f>
        <v>0</v>
      </c>
      <c r="AH87" s="168">
        <f ca="1">IF((WORKDAY.INTL(AH$75-1,1,rng_C_Weekends,rng_C_Holidays))=AH$75,OFFSET('Resource Summary_Calc'!$AE$1,'Resource Summary_Calc'!$W$4+'Resource Summary'!$C87,'Resource Summary'!AH$72),"")</f>
        <v>0</v>
      </c>
      <c r="AI87" s="168" t="str">
        <f ca="1">IF((WORKDAY.INTL(AI$75-1,1,rng_C_Weekends,rng_C_Holidays))=AI$75,OFFSET('Resource Summary_Calc'!$AE$1,'Resource Summary_Calc'!$W$4+'Resource Summary'!$C87,'Resource Summary'!AI$72),"")</f>
        <v/>
      </c>
      <c r="AJ87" s="168" t="str">
        <f ca="1">IF((WORKDAY.INTL(AJ$75-1,1,rng_C_Weekends,rng_C_Holidays))=AJ$75,OFFSET('Resource Summary_Calc'!$AE$1,'Resource Summary_Calc'!$W$4+'Resource Summary'!$C87,'Resource Summary'!AJ$72),"")</f>
        <v/>
      </c>
      <c r="AK87" s="168">
        <f ca="1">IF((WORKDAY.INTL(AK$75-1,1,rng_C_Weekends,rng_C_Holidays))=AK$75,OFFSET('Resource Summary_Calc'!$AE$1,'Resource Summary_Calc'!$W$4+'Resource Summary'!$C87,'Resource Summary'!AK$72),"")</f>
        <v>0</v>
      </c>
      <c r="AL87" s="168">
        <f ca="1">IF((WORKDAY.INTL(AL$75-1,1,rng_C_Weekends,rng_C_Holidays))=AL$75,OFFSET('Resource Summary_Calc'!$AE$1,'Resource Summary_Calc'!$W$4+'Resource Summary'!$C87,'Resource Summary'!AL$72),"")</f>
        <v>0</v>
      </c>
      <c r="AM87" s="168">
        <f ca="1">IF((WORKDAY.INTL(AM$75-1,1,rng_C_Weekends,rng_C_Holidays))=AM$75,OFFSET('Resource Summary_Calc'!$AE$1,'Resource Summary_Calc'!$W$4+'Resource Summary'!$C87,'Resource Summary'!AM$72),"")</f>
        <v>0</v>
      </c>
      <c r="AN87" s="168">
        <f ca="1">IF((WORKDAY.INTL(AN$75-1,1,rng_C_Weekends,rng_C_Holidays))=AN$75,OFFSET('Resource Summary_Calc'!$AE$1,'Resource Summary_Calc'!$W$4+'Resource Summary'!$C87,'Resource Summary'!AN$72),"")</f>
        <v>0</v>
      </c>
    </row>
    <row r="88" spans="3:49" s="35" customFormat="1" ht="30" customHeight="1">
      <c r="C88" s="170">
        <v>12</v>
      </c>
      <c r="D88" s="39"/>
      <c r="E88" s="402" t="str">
        <f>'Resource Summary_Calc'!AA22</f>
        <v>Person 13</v>
      </c>
      <c r="F88" s="403"/>
      <c r="G88" s="403"/>
      <c r="H88" s="403"/>
      <c r="I88" s="404"/>
      <c r="J88" s="168">
        <f ca="1">IF((WORKDAY.INTL(J$75-1,1,rng_C_Weekends,rng_C_Holidays))=J$75,OFFSET('Resource Summary_Calc'!$AE$1,'Resource Summary_Calc'!$W$4+'Resource Summary'!$C88,'Resource Summary'!J$72),"")</f>
        <v>0</v>
      </c>
      <c r="K88" s="168">
        <f ca="1">IF((WORKDAY.INTL(K$75-1,1,rng_C_Weekends,rng_C_Holidays))=K$75,OFFSET('Resource Summary_Calc'!$AE$1,'Resource Summary_Calc'!$W$4+'Resource Summary'!$C88,'Resource Summary'!K$72),"")</f>
        <v>0</v>
      </c>
      <c r="L88" s="168">
        <f ca="1">IF((WORKDAY.INTL(L$75-1,1,rng_C_Weekends,rng_C_Holidays))=L$75,OFFSET('Resource Summary_Calc'!$AE$1,'Resource Summary_Calc'!$W$4+'Resource Summary'!$C88,'Resource Summary'!L$72),"")</f>
        <v>0</v>
      </c>
      <c r="M88" s="168">
        <f ca="1">IF((WORKDAY.INTL(M$75-1,1,rng_C_Weekends,rng_C_Holidays))=M$75,OFFSET('Resource Summary_Calc'!$AE$1,'Resource Summary_Calc'!$W$4+'Resource Summary'!$C88,'Resource Summary'!M$72),"")</f>
        <v>0</v>
      </c>
      <c r="N88" s="168" t="str">
        <f ca="1">IF((WORKDAY.INTL(N$75-1,1,rng_C_Weekends,rng_C_Holidays))=N$75,OFFSET('Resource Summary_Calc'!$AE$1,'Resource Summary_Calc'!$W$4+'Resource Summary'!$C88,'Resource Summary'!N$72),"")</f>
        <v/>
      </c>
      <c r="O88" s="168" t="str">
        <f ca="1">IF((WORKDAY.INTL(O$75-1,1,rng_C_Weekends,rng_C_Holidays))=O$75,OFFSET('Resource Summary_Calc'!$AE$1,'Resource Summary_Calc'!$W$4+'Resource Summary'!$C88,'Resource Summary'!O$72),"")</f>
        <v/>
      </c>
      <c r="P88" s="168">
        <f ca="1">IF((WORKDAY.INTL(P$75-1,1,rng_C_Weekends,rng_C_Holidays))=P$75,OFFSET('Resource Summary_Calc'!$AE$1,'Resource Summary_Calc'!$W$4+'Resource Summary'!$C88,'Resource Summary'!P$72),"")</f>
        <v>0</v>
      </c>
      <c r="Q88" s="168">
        <f ca="1">IF((WORKDAY.INTL(Q$75-1,1,rng_C_Weekends,rng_C_Holidays))=Q$75,OFFSET('Resource Summary_Calc'!$AE$1,'Resource Summary_Calc'!$W$4+'Resource Summary'!$C88,'Resource Summary'!Q$72),"")</f>
        <v>0</v>
      </c>
      <c r="R88" s="168">
        <f ca="1">IF((WORKDAY.INTL(R$75-1,1,rng_C_Weekends,rng_C_Holidays))=R$75,OFFSET('Resource Summary_Calc'!$AE$1,'Resource Summary_Calc'!$W$4+'Resource Summary'!$C88,'Resource Summary'!R$72),"")</f>
        <v>0</v>
      </c>
      <c r="S88" s="168">
        <f ca="1">IF((WORKDAY.INTL(S$75-1,1,rng_C_Weekends,rng_C_Holidays))=S$75,OFFSET('Resource Summary_Calc'!$AE$1,'Resource Summary_Calc'!$W$4+'Resource Summary'!$C88,'Resource Summary'!S$72),"")</f>
        <v>0</v>
      </c>
      <c r="T88" s="168">
        <f ca="1">IF((WORKDAY.INTL(T$75-1,1,rng_C_Weekends,rng_C_Holidays))=T$75,OFFSET('Resource Summary_Calc'!$AE$1,'Resource Summary_Calc'!$W$4+'Resource Summary'!$C88,'Resource Summary'!T$72),"")</f>
        <v>0</v>
      </c>
      <c r="U88" s="168" t="str">
        <f ca="1">IF((WORKDAY.INTL(U$75-1,1,rng_C_Weekends,rng_C_Holidays))=U$75,OFFSET('Resource Summary_Calc'!$AE$1,'Resource Summary_Calc'!$W$4+'Resource Summary'!$C88,'Resource Summary'!U$72),"")</f>
        <v/>
      </c>
      <c r="V88" s="168" t="str">
        <f ca="1">IF((WORKDAY.INTL(V$75-1,1,rng_C_Weekends,rng_C_Holidays))=V$75,OFFSET('Resource Summary_Calc'!$AE$1,'Resource Summary_Calc'!$W$4+'Resource Summary'!$C88,'Resource Summary'!V$72),"")</f>
        <v/>
      </c>
      <c r="W88" s="168">
        <f ca="1">IF((WORKDAY.INTL(W$75-1,1,rng_C_Weekends,rng_C_Holidays))=W$75,OFFSET('Resource Summary_Calc'!$AE$1,'Resource Summary_Calc'!$W$4+'Resource Summary'!$C88,'Resource Summary'!W$72),"")</f>
        <v>0</v>
      </c>
      <c r="X88" s="168">
        <f ca="1">IF((WORKDAY.INTL(X$75-1,1,rng_C_Weekends,rng_C_Holidays))=X$75,OFFSET('Resource Summary_Calc'!$AE$1,'Resource Summary_Calc'!$W$4+'Resource Summary'!$C88,'Resource Summary'!X$72),"")</f>
        <v>0</v>
      </c>
      <c r="Y88" s="168">
        <f ca="1">IF((WORKDAY.INTL(Y$75-1,1,rng_C_Weekends,rng_C_Holidays))=Y$75,OFFSET('Resource Summary_Calc'!$AE$1,'Resource Summary_Calc'!$W$4+'Resource Summary'!$C88,'Resource Summary'!Y$72),"")</f>
        <v>0</v>
      </c>
      <c r="Z88" s="168">
        <f ca="1">IF((WORKDAY.INTL(Z$75-1,1,rng_C_Weekends,rng_C_Holidays))=Z$75,OFFSET('Resource Summary_Calc'!$AE$1,'Resource Summary_Calc'!$W$4+'Resource Summary'!$C88,'Resource Summary'!Z$72),"")</f>
        <v>0</v>
      </c>
      <c r="AA88" s="168">
        <f ca="1">IF((WORKDAY.INTL(AA$75-1,1,rng_C_Weekends,rng_C_Holidays))=AA$75,OFFSET('Resource Summary_Calc'!$AE$1,'Resource Summary_Calc'!$W$4+'Resource Summary'!$C88,'Resource Summary'!AA$72),"")</f>
        <v>0</v>
      </c>
      <c r="AB88" s="168" t="str">
        <f ca="1">IF((WORKDAY.INTL(AB$75-1,1,rng_C_Weekends,rng_C_Holidays))=AB$75,OFFSET('Resource Summary_Calc'!$AE$1,'Resource Summary_Calc'!$W$4+'Resource Summary'!$C88,'Resource Summary'!AB$72),"")</f>
        <v/>
      </c>
      <c r="AC88" s="168" t="str">
        <f ca="1">IF((WORKDAY.INTL(AC$75-1,1,rng_C_Weekends,rng_C_Holidays))=AC$75,OFFSET('Resource Summary_Calc'!$AE$1,'Resource Summary_Calc'!$W$4+'Resource Summary'!$C88,'Resource Summary'!AC$72),"")</f>
        <v/>
      </c>
      <c r="AD88" s="168">
        <f ca="1">IF((WORKDAY.INTL(AD$75-1,1,rng_C_Weekends,rng_C_Holidays))=AD$75,OFFSET('Resource Summary_Calc'!$AE$1,'Resource Summary_Calc'!$W$4+'Resource Summary'!$C88,'Resource Summary'!AD$72),"")</f>
        <v>0</v>
      </c>
      <c r="AE88" s="168">
        <f ca="1">IF((WORKDAY.INTL(AE$75-1,1,rng_C_Weekends,rng_C_Holidays))=AE$75,OFFSET('Resource Summary_Calc'!$AE$1,'Resource Summary_Calc'!$W$4+'Resource Summary'!$C88,'Resource Summary'!AE$72),"")</f>
        <v>0</v>
      </c>
      <c r="AF88" s="168">
        <f ca="1">IF((WORKDAY.INTL(AF$75-1,1,rng_C_Weekends,rng_C_Holidays))=AF$75,OFFSET('Resource Summary_Calc'!$AE$1,'Resource Summary_Calc'!$W$4+'Resource Summary'!$C88,'Resource Summary'!AF$72),"")</f>
        <v>0</v>
      </c>
      <c r="AG88" s="168">
        <f ca="1">IF((WORKDAY.INTL(AG$75-1,1,rng_C_Weekends,rng_C_Holidays))=AG$75,OFFSET('Resource Summary_Calc'!$AE$1,'Resource Summary_Calc'!$W$4+'Resource Summary'!$C88,'Resource Summary'!AG$72),"")</f>
        <v>0</v>
      </c>
      <c r="AH88" s="168">
        <f ca="1">IF((WORKDAY.INTL(AH$75-1,1,rng_C_Weekends,rng_C_Holidays))=AH$75,OFFSET('Resource Summary_Calc'!$AE$1,'Resource Summary_Calc'!$W$4+'Resource Summary'!$C88,'Resource Summary'!AH$72),"")</f>
        <v>0</v>
      </c>
      <c r="AI88" s="168" t="str">
        <f ca="1">IF((WORKDAY.INTL(AI$75-1,1,rng_C_Weekends,rng_C_Holidays))=AI$75,OFFSET('Resource Summary_Calc'!$AE$1,'Resource Summary_Calc'!$W$4+'Resource Summary'!$C88,'Resource Summary'!AI$72),"")</f>
        <v/>
      </c>
      <c r="AJ88" s="168" t="str">
        <f ca="1">IF((WORKDAY.INTL(AJ$75-1,1,rng_C_Weekends,rng_C_Holidays))=AJ$75,OFFSET('Resource Summary_Calc'!$AE$1,'Resource Summary_Calc'!$W$4+'Resource Summary'!$C88,'Resource Summary'!AJ$72),"")</f>
        <v/>
      </c>
      <c r="AK88" s="168">
        <f ca="1">IF((WORKDAY.INTL(AK$75-1,1,rng_C_Weekends,rng_C_Holidays))=AK$75,OFFSET('Resource Summary_Calc'!$AE$1,'Resource Summary_Calc'!$W$4+'Resource Summary'!$C88,'Resource Summary'!AK$72),"")</f>
        <v>0</v>
      </c>
      <c r="AL88" s="168">
        <f ca="1">IF((WORKDAY.INTL(AL$75-1,1,rng_C_Weekends,rng_C_Holidays))=AL$75,OFFSET('Resource Summary_Calc'!$AE$1,'Resource Summary_Calc'!$W$4+'Resource Summary'!$C88,'Resource Summary'!AL$72),"")</f>
        <v>0</v>
      </c>
      <c r="AM88" s="168">
        <f ca="1">IF((WORKDAY.INTL(AM$75-1,1,rng_C_Weekends,rng_C_Holidays))=AM$75,OFFSET('Resource Summary_Calc'!$AE$1,'Resource Summary_Calc'!$W$4+'Resource Summary'!$C88,'Resource Summary'!AM$72),"")</f>
        <v>0</v>
      </c>
      <c r="AN88" s="168">
        <f ca="1">IF((WORKDAY.INTL(AN$75-1,1,rng_C_Weekends,rng_C_Holidays))=AN$75,OFFSET('Resource Summary_Calc'!$AE$1,'Resource Summary_Calc'!$W$4+'Resource Summary'!$C88,'Resource Summary'!AN$72),"")</f>
        <v>0</v>
      </c>
    </row>
    <row r="89" spans="3:49" s="35" customFormat="1" ht="30" customHeight="1">
      <c r="C89" s="170">
        <v>13</v>
      </c>
      <c r="D89" s="39"/>
      <c r="E89" s="402" t="str">
        <f>'Resource Summary_Calc'!AA23</f>
        <v>Person 14</v>
      </c>
      <c r="F89" s="403"/>
      <c r="G89" s="403"/>
      <c r="H89" s="403"/>
      <c r="I89" s="404"/>
      <c r="J89" s="168">
        <f ca="1">IF((WORKDAY.INTL(J$75-1,1,rng_C_Weekends,rng_C_Holidays))=J$75,OFFSET('Resource Summary_Calc'!$AE$1,'Resource Summary_Calc'!$W$4+'Resource Summary'!$C89,'Resource Summary'!J$72),"")</f>
        <v>0</v>
      </c>
      <c r="K89" s="168">
        <f ca="1">IF((WORKDAY.INTL(K$75-1,1,rng_C_Weekends,rng_C_Holidays))=K$75,OFFSET('Resource Summary_Calc'!$AE$1,'Resource Summary_Calc'!$W$4+'Resource Summary'!$C89,'Resource Summary'!K$72),"")</f>
        <v>0</v>
      </c>
      <c r="L89" s="168">
        <f ca="1">IF((WORKDAY.INTL(L$75-1,1,rng_C_Weekends,rng_C_Holidays))=L$75,OFFSET('Resource Summary_Calc'!$AE$1,'Resource Summary_Calc'!$W$4+'Resource Summary'!$C89,'Resource Summary'!L$72),"")</f>
        <v>0</v>
      </c>
      <c r="M89" s="168">
        <f ca="1">IF((WORKDAY.INTL(M$75-1,1,rng_C_Weekends,rng_C_Holidays))=M$75,OFFSET('Resource Summary_Calc'!$AE$1,'Resource Summary_Calc'!$W$4+'Resource Summary'!$C89,'Resource Summary'!M$72),"")</f>
        <v>0</v>
      </c>
      <c r="N89" s="168" t="str">
        <f ca="1">IF((WORKDAY.INTL(N$75-1,1,rng_C_Weekends,rng_C_Holidays))=N$75,OFFSET('Resource Summary_Calc'!$AE$1,'Resource Summary_Calc'!$W$4+'Resource Summary'!$C89,'Resource Summary'!N$72),"")</f>
        <v/>
      </c>
      <c r="O89" s="168" t="str">
        <f ca="1">IF((WORKDAY.INTL(O$75-1,1,rng_C_Weekends,rng_C_Holidays))=O$75,OFFSET('Resource Summary_Calc'!$AE$1,'Resource Summary_Calc'!$W$4+'Resource Summary'!$C89,'Resource Summary'!O$72),"")</f>
        <v/>
      </c>
      <c r="P89" s="168">
        <f ca="1">IF((WORKDAY.INTL(P$75-1,1,rng_C_Weekends,rng_C_Holidays))=P$75,OFFSET('Resource Summary_Calc'!$AE$1,'Resource Summary_Calc'!$W$4+'Resource Summary'!$C89,'Resource Summary'!P$72),"")</f>
        <v>0</v>
      </c>
      <c r="Q89" s="168">
        <f ca="1">IF((WORKDAY.INTL(Q$75-1,1,rng_C_Weekends,rng_C_Holidays))=Q$75,OFFSET('Resource Summary_Calc'!$AE$1,'Resource Summary_Calc'!$W$4+'Resource Summary'!$C89,'Resource Summary'!Q$72),"")</f>
        <v>0</v>
      </c>
      <c r="R89" s="168">
        <f ca="1">IF((WORKDAY.INTL(R$75-1,1,rng_C_Weekends,rng_C_Holidays))=R$75,OFFSET('Resource Summary_Calc'!$AE$1,'Resource Summary_Calc'!$W$4+'Resource Summary'!$C89,'Resource Summary'!R$72),"")</f>
        <v>0</v>
      </c>
      <c r="S89" s="168">
        <f ca="1">IF((WORKDAY.INTL(S$75-1,1,rng_C_Weekends,rng_C_Holidays))=S$75,OFFSET('Resource Summary_Calc'!$AE$1,'Resource Summary_Calc'!$W$4+'Resource Summary'!$C89,'Resource Summary'!S$72),"")</f>
        <v>0</v>
      </c>
      <c r="T89" s="168">
        <f ca="1">IF((WORKDAY.INTL(T$75-1,1,rng_C_Weekends,rng_C_Holidays))=T$75,OFFSET('Resource Summary_Calc'!$AE$1,'Resource Summary_Calc'!$W$4+'Resource Summary'!$C89,'Resource Summary'!T$72),"")</f>
        <v>0</v>
      </c>
      <c r="U89" s="168" t="str">
        <f ca="1">IF((WORKDAY.INTL(U$75-1,1,rng_C_Weekends,rng_C_Holidays))=U$75,OFFSET('Resource Summary_Calc'!$AE$1,'Resource Summary_Calc'!$W$4+'Resource Summary'!$C89,'Resource Summary'!U$72),"")</f>
        <v/>
      </c>
      <c r="V89" s="168" t="str">
        <f ca="1">IF((WORKDAY.INTL(V$75-1,1,rng_C_Weekends,rng_C_Holidays))=V$75,OFFSET('Resource Summary_Calc'!$AE$1,'Resource Summary_Calc'!$W$4+'Resource Summary'!$C89,'Resource Summary'!V$72),"")</f>
        <v/>
      </c>
      <c r="W89" s="168">
        <f ca="1">IF((WORKDAY.INTL(W$75-1,1,rng_C_Weekends,rng_C_Holidays))=W$75,OFFSET('Resource Summary_Calc'!$AE$1,'Resource Summary_Calc'!$W$4+'Resource Summary'!$C89,'Resource Summary'!W$72),"")</f>
        <v>0</v>
      </c>
      <c r="X89" s="168">
        <f ca="1">IF((WORKDAY.INTL(X$75-1,1,rng_C_Weekends,rng_C_Holidays))=X$75,OFFSET('Resource Summary_Calc'!$AE$1,'Resource Summary_Calc'!$W$4+'Resource Summary'!$C89,'Resource Summary'!X$72),"")</f>
        <v>0</v>
      </c>
      <c r="Y89" s="168">
        <f ca="1">IF((WORKDAY.INTL(Y$75-1,1,rng_C_Weekends,rng_C_Holidays))=Y$75,OFFSET('Resource Summary_Calc'!$AE$1,'Resource Summary_Calc'!$W$4+'Resource Summary'!$C89,'Resource Summary'!Y$72),"")</f>
        <v>0</v>
      </c>
      <c r="Z89" s="168">
        <f ca="1">IF((WORKDAY.INTL(Z$75-1,1,rng_C_Weekends,rng_C_Holidays))=Z$75,OFFSET('Resource Summary_Calc'!$AE$1,'Resource Summary_Calc'!$W$4+'Resource Summary'!$C89,'Resource Summary'!Z$72),"")</f>
        <v>0</v>
      </c>
      <c r="AA89" s="168">
        <f ca="1">IF((WORKDAY.INTL(AA$75-1,1,rng_C_Weekends,rng_C_Holidays))=AA$75,OFFSET('Resource Summary_Calc'!$AE$1,'Resource Summary_Calc'!$W$4+'Resource Summary'!$C89,'Resource Summary'!AA$72),"")</f>
        <v>0</v>
      </c>
      <c r="AB89" s="168" t="str">
        <f ca="1">IF((WORKDAY.INTL(AB$75-1,1,rng_C_Weekends,rng_C_Holidays))=AB$75,OFFSET('Resource Summary_Calc'!$AE$1,'Resource Summary_Calc'!$W$4+'Resource Summary'!$C89,'Resource Summary'!AB$72),"")</f>
        <v/>
      </c>
      <c r="AC89" s="168" t="str">
        <f ca="1">IF((WORKDAY.INTL(AC$75-1,1,rng_C_Weekends,rng_C_Holidays))=AC$75,OFFSET('Resource Summary_Calc'!$AE$1,'Resource Summary_Calc'!$W$4+'Resource Summary'!$C89,'Resource Summary'!AC$72),"")</f>
        <v/>
      </c>
      <c r="AD89" s="168">
        <f ca="1">IF((WORKDAY.INTL(AD$75-1,1,rng_C_Weekends,rng_C_Holidays))=AD$75,OFFSET('Resource Summary_Calc'!$AE$1,'Resource Summary_Calc'!$W$4+'Resource Summary'!$C89,'Resource Summary'!AD$72),"")</f>
        <v>0</v>
      </c>
      <c r="AE89" s="168">
        <f ca="1">IF((WORKDAY.INTL(AE$75-1,1,rng_C_Weekends,rng_C_Holidays))=AE$75,OFFSET('Resource Summary_Calc'!$AE$1,'Resource Summary_Calc'!$W$4+'Resource Summary'!$C89,'Resource Summary'!AE$72),"")</f>
        <v>0</v>
      </c>
      <c r="AF89" s="168">
        <f ca="1">IF((WORKDAY.INTL(AF$75-1,1,rng_C_Weekends,rng_C_Holidays))=AF$75,OFFSET('Resource Summary_Calc'!$AE$1,'Resource Summary_Calc'!$W$4+'Resource Summary'!$C89,'Resource Summary'!AF$72),"")</f>
        <v>0</v>
      </c>
      <c r="AG89" s="168">
        <f ca="1">IF((WORKDAY.INTL(AG$75-1,1,rng_C_Weekends,rng_C_Holidays))=AG$75,OFFSET('Resource Summary_Calc'!$AE$1,'Resource Summary_Calc'!$W$4+'Resource Summary'!$C89,'Resource Summary'!AG$72),"")</f>
        <v>0</v>
      </c>
      <c r="AH89" s="168">
        <f ca="1">IF((WORKDAY.INTL(AH$75-1,1,rng_C_Weekends,rng_C_Holidays))=AH$75,OFFSET('Resource Summary_Calc'!$AE$1,'Resource Summary_Calc'!$W$4+'Resource Summary'!$C89,'Resource Summary'!AH$72),"")</f>
        <v>0</v>
      </c>
      <c r="AI89" s="168" t="str">
        <f ca="1">IF((WORKDAY.INTL(AI$75-1,1,rng_C_Weekends,rng_C_Holidays))=AI$75,OFFSET('Resource Summary_Calc'!$AE$1,'Resource Summary_Calc'!$W$4+'Resource Summary'!$C89,'Resource Summary'!AI$72),"")</f>
        <v/>
      </c>
      <c r="AJ89" s="168" t="str">
        <f ca="1">IF((WORKDAY.INTL(AJ$75-1,1,rng_C_Weekends,rng_C_Holidays))=AJ$75,OFFSET('Resource Summary_Calc'!$AE$1,'Resource Summary_Calc'!$W$4+'Resource Summary'!$C89,'Resource Summary'!AJ$72),"")</f>
        <v/>
      </c>
      <c r="AK89" s="168">
        <f ca="1">IF((WORKDAY.INTL(AK$75-1,1,rng_C_Weekends,rng_C_Holidays))=AK$75,OFFSET('Resource Summary_Calc'!$AE$1,'Resource Summary_Calc'!$W$4+'Resource Summary'!$C89,'Resource Summary'!AK$72),"")</f>
        <v>0</v>
      </c>
      <c r="AL89" s="168">
        <f ca="1">IF((WORKDAY.INTL(AL$75-1,1,rng_C_Weekends,rng_C_Holidays))=AL$75,OFFSET('Resource Summary_Calc'!$AE$1,'Resource Summary_Calc'!$W$4+'Resource Summary'!$C89,'Resource Summary'!AL$72),"")</f>
        <v>0</v>
      </c>
      <c r="AM89" s="168">
        <f ca="1">IF((WORKDAY.INTL(AM$75-1,1,rng_C_Weekends,rng_C_Holidays))=AM$75,OFFSET('Resource Summary_Calc'!$AE$1,'Resource Summary_Calc'!$W$4+'Resource Summary'!$C89,'Resource Summary'!AM$72),"")</f>
        <v>0</v>
      </c>
      <c r="AN89" s="168">
        <f ca="1">IF((WORKDAY.INTL(AN$75-1,1,rng_C_Weekends,rng_C_Holidays))=AN$75,OFFSET('Resource Summary_Calc'!$AE$1,'Resource Summary_Calc'!$W$4+'Resource Summary'!$C89,'Resource Summary'!AN$72),"")</f>
        <v>0</v>
      </c>
    </row>
    <row r="90" spans="3:49" s="35" customFormat="1" ht="30" customHeight="1">
      <c r="C90" s="170">
        <v>14</v>
      </c>
      <c r="D90" s="39"/>
      <c r="E90" s="402" t="str">
        <f>'Resource Summary_Calc'!AA24</f>
        <v>Person 15</v>
      </c>
      <c r="F90" s="403"/>
      <c r="G90" s="403"/>
      <c r="H90" s="403"/>
      <c r="I90" s="404"/>
      <c r="J90" s="168">
        <f ca="1">IF((WORKDAY.INTL(J$75-1,1,rng_C_Weekends,rng_C_Holidays))=J$75,OFFSET('Resource Summary_Calc'!$AE$1,'Resource Summary_Calc'!$W$4+'Resource Summary'!$C90,'Resource Summary'!J$72),"")</f>
        <v>0</v>
      </c>
      <c r="K90" s="168">
        <f ca="1">IF((WORKDAY.INTL(K$75-1,1,rng_C_Weekends,rng_C_Holidays))=K$75,OFFSET('Resource Summary_Calc'!$AE$1,'Resource Summary_Calc'!$W$4+'Resource Summary'!$C90,'Resource Summary'!K$72),"")</f>
        <v>0</v>
      </c>
      <c r="L90" s="168">
        <f ca="1">IF((WORKDAY.INTL(L$75-1,1,rng_C_Weekends,rng_C_Holidays))=L$75,OFFSET('Resource Summary_Calc'!$AE$1,'Resource Summary_Calc'!$W$4+'Resource Summary'!$C90,'Resource Summary'!L$72),"")</f>
        <v>0</v>
      </c>
      <c r="M90" s="168">
        <f ca="1">IF((WORKDAY.INTL(M$75-1,1,rng_C_Weekends,rng_C_Holidays))=M$75,OFFSET('Resource Summary_Calc'!$AE$1,'Resource Summary_Calc'!$W$4+'Resource Summary'!$C90,'Resource Summary'!M$72),"")</f>
        <v>0</v>
      </c>
      <c r="N90" s="168" t="str">
        <f ca="1">IF((WORKDAY.INTL(N$75-1,1,rng_C_Weekends,rng_C_Holidays))=N$75,OFFSET('Resource Summary_Calc'!$AE$1,'Resource Summary_Calc'!$W$4+'Resource Summary'!$C90,'Resource Summary'!N$72),"")</f>
        <v/>
      </c>
      <c r="O90" s="168" t="str">
        <f ca="1">IF((WORKDAY.INTL(O$75-1,1,rng_C_Weekends,rng_C_Holidays))=O$75,OFFSET('Resource Summary_Calc'!$AE$1,'Resource Summary_Calc'!$W$4+'Resource Summary'!$C90,'Resource Summary'!O$72),"")</f>
        <v/>
      </c>
      <c r="P90" s="168">
        <f ca="1">IF((WORKDAY.INTL(P$75-1,1,rng_C_Weekends,rng_C_Holidays))=P$75,OFFSET('Resource Summary_Calc'!$AE$1,'Resource Summary_Calc'!$W$4+'Resource Summary'!$C90,'Resource Summary'!P$72),"")</f>
        <v>0</v>
      </c>
      <c r="Q90" s="168">
        <f ca="1">IF((WORKDAY.INTL(Q$75-1,1,rng_C_Weekends,rng_C_Holidays))=Q$75,OFFSET('Resource Summary_Calc'!$AE$1,'Resource Summary_Calc'!$W$4+'Resource Summary'!$C90,'Resource Summary'!Q$72),"")</f>
        <v>0</v>
      </c>
      <c r="R90" s="168">
        <f ca="1">IF((WORKDAY.INTL(R$75-1,1,rng_C_Weekends,rng_C_Holidays))=R$75,OFFSET('Resource Summary_Calc'!$AE$1,'Resource Summary_Calc'!$W$4+'Resource Summary'!$C90,'Resource Summary'!R$72),"")</f>
        <v>0</v>
      </c>
      <c r="S90" s="168">
        <f ca="1">IF((WORKDAY.INTL(S$75-1,1,rng_C_Weekends,rng_C_Holidays))=S$75,OFFSET('Resource Summary_Calc'!$AE$1,'Resource Summary_Calc'!$W$4+'Resource Summary'!$C90,'Resource Summary'!S$72),"")</f>
        <v>0</v>
      </c>
      <c r="T90" s="168">
        <f ca="1">IF((WORKDAY.INTL(T$75-1,1,rng_C_Weekends,rng_C_Holidays))=T$75,OFFSET('Resource Summary_Calc'!$AE$1,'Resource Summary_Calc'!$W$4+'Resource Summary'!$C90,'Resource Summary'!T$72),"")</f>
        <v>0</v>
      </c>
      <c r="U90" s="168" t="str">
        <f ca="1">IF((WORKDAY.INTL(U$75-1,1,rng_C_Weekends,rng_C_Holidays))=U$75,OFFSET('Resource Summary_Calc'!$AE$1,'Resource Summary_Calc'!$W$4+'Resource Summary'!$C90,'Resource Summary'!U$72),"")</f>
        <v/>
      </c>
      <c r="V90" s="168" t="str">
        <f ca="1">IF((WORKDAY.INTL(V$75-1,1,rng_C_Weekends,rng_C_Holidays))=V$75,OFFSET('Resource Summary_Calc'!$AE$1,'Resource Summary_Calc'!$W$4+'Resource Summary'!$C90,'Resource Summary'!V$72),"")</f>
        <v/>
      </c>
      <c r="W90" s="168">
        <f ca="1">IF((WORKDAY.INTL(W$75-1,1,rng_C_Weekends,rng_C_Holidays))=W$75,OFFSET('Resource Summary_Calc'!$AE$1,'Resource Summary_Calc'!$W$4+'Resource Summary'!$C90,'Resource Summary'!W$72),"")</f>
        <v>0</v>
      </c>
      <c r="X90" s="168">
        <f ca="1">IF((WORKDAY.INTL(X$75-1,1,rng_C_Weekends,rng_C_Holidays))=X$75,OFFSET('Resource Summary_Calc'!$AE$1,'Resource Summary_Calc'!$W$4+'Resource Summary'!$C90,'Resource Summary'!X$72),"")</f>
        <v>0</v>
      </c>
      <c r="Y90" s="168">
        <f ca="1">IF((WORKDAY.INTL(Y$75-1,1,rng_C_Weekends,rng_C_Holidays))=Y$75,OFFSET('Resource Summary_Calc'!$AE$1,'Resource Summary_Calc'!$W$4+'Resource Summary'!$C90,'Resource Summary'!Y$72),"")</f>
        <v>0</v>
      </c>
      <c r="Z90" s="168">
        <f ca="1">IF((WORKDAY.INTL(Z$75-1,1,rng_C_Weekends,rng_C_Holidays))=Z$75,OFFSET('Resource Summary_Calc'!$AE$1,'Resource Summary_Calc'!$W$4+'Resource Summary'!$C90,'Resource Summary'!Z$72),"")</f>
        <v>0</v>
      </c>
      <c r="AA90" s="168">
        <f ca="1">IF((WORKDAY.INTL(AA$75-1,1,rng_C_Weekends,rng_C_Holidays))=AA$75,OFFSET('Resource Summary_Calc'!$AE$1,'Resource Summary_Calc'!$W$4+'Resource Summary'!$C90,'Resource Summary'!AA$72),"")</f>
        <v>0</v>
      </c>
      <c r="AB90" s="168" t="str">
        <f ca="1">IF((WORKDAY.INTL(AB$75-1,1,rng_C_Weekends,rng_C_Holidays))=AB$75,OFFSET('Resource Summary_Calc'!$AE$1,'Resource Summary_Calc'!$W$4+'Resource Summary'!$C90,'Resource Summary'!AB$72),"")</f>
        <v/>
      </c>
      <c r="AC90" s="168" t="str">
        <f ca="1">IF((WORKDAY.INTL(AC$75-1,1,rng_C_Weekends,rng_C_Holidays))=AC$75,OFFSET('Resource Summary_Calc'!$AE$1,'Resource Summary_Calc'!$W$4+'Resource Summary'!$C90,'Resource Summary'!AC$72),"")</f>
        <v/>
      </c>
      <c r="AD90" s="168">
        <f ca="1">IF((WORKDAY.INTL(AD$75-1,1,rng_C_Weekends,rng_C_Holidays))=AD$75,OFFSET('Resource Summary_Calc'!$AE$1,'Resource Summary_Calc'!$W$4+'Resource Summary'!$C90,'Resource Summary'!AD$72),"")</f>
        <v>0</v>
      </c>
      <c r="AE90" s="168">
        <f ca="1">IF((WORKDAY.INTL(AE$75-1,1,rng_C_Weekends,rng_C_Holidays))=AE$75,OFFSET('Resource Summary_Calc'!$AE$1,'Resource Summary_Calc'!$W$4+'Resource Summary'!$C90,'Resource Summary'!AE$72),"")</f>
        <v>0</v>
      </c>
      <c r="AF90" s="168">
        <f ca="1">IF((WORKDAY.INTL(AF$75-1,1,rng_C_Weekends,rng_C_Holidays))=AF$75,OFFSET('Resource Summary_Calc'!$AE$1,'Resource Summary_Calc'!$W$4+'Resource Summary'!$C90,'Resource Summary'!AF$72),"")</f>
        <v>0</v>
      </c>
      <c r="AG90" s="168">
        <f ca="1">IF((WORKDAY.INTL(AG$75-1,1,rng_C_Weekends,rng_C_Holidays))=AG$75,OFFSET('Resource Summary_Calc'!$AE$1,'Resource Summary_Calc'!$W$4+'Resource Summary'!$C90,'Resource Summary'!AG$72),"")</f>
        <v>0</v>
      </c>
      <c r="AH90" s="168">
        <f ca="1">IF((WORKDAY.INTL(AH$75-1,1,rng_C_Weekends,rng_C_Holidays))=AH$75,OFFSET('Resource Summary_Calc'!$AE$1,'Resource Summary_Calc'!$W$4+'Resource Summary'!$C90,'Resource Summary'!AH$72),"")</f>
        <v>0</v>
      </c>
      <c r="AI90" s="168" t="str">
        <f ca="1">IF((WORKDAY.INTL(AI$75-1,1,rng_C_Weekends,rng_C_Holidays))=AI$75,OFFSET('Resource Summary_Calc'!$AE$1,'Resource Summary_Calc'!$W$4+'Resource Summary'!$C90,'Resource Summary'!AI$72),"")</f>
        <v/>
      </c>
      <c r="AJ90" s="168" t="str">
        <f ca="1">IF((WORKDAY.INTL(AJ$75-1,1,rng_C_Weekends,rng_C_Holidays))=AJ$75,OFFSET('Resource Summary_Calc'!$AE$1,'Resource Summary_Calc'!$W$4+'Resource Summary'!$C90,'Resource Summary'!AJ$72),"")</f>
        <v/>
      </c>
      <c r="AK90" s="168">
        <f ca="1">IF((WORKDAY.INTL(AK$75-1,1,rng_C_Weekends,rng_C_Holidays))=AK$75,OFFSET('Resource Summary_Calc'!$AE$1,'Resource Summary_Calc'!$W$4+'Resource Summary'!$C90,'Resource Summary'!AK$72),"")</f>
        <v>0</v>
      </c>
      <c r="AL90" s="168">
        <f ca="1">IF((WORKDAY.INTL(AL$75-1,1,rng_C_Weekends,rng_C_Holidays))=AL$75,OFFSET('Resource Summary_Calc'!$AE$1,'Resource Summary_Calc'!$W$4+'Resource Summary'!$C90,'Resource Summary'!AL$72),"")</f>
        <v>0</v>
      </c>
      <c r="AM90" s="168">
        <f ca="1">IF((WORKDAY.INTL(AM$75-1,1,rng_C_Weekends,rng_C_Holidays))=AM$75,OFFSET('Resource Summary_Calc'!$AE$1,'Resource Summary_Calc'!$W$4+'Resource Summary'!$C90,'Resource Summary'!AM$72),"")</f>
        <v>0</v>
      </c>
      <c r="AN90" s="168">
        <f ca="1">IF((WORKDAY.INTL(AN$75-1,1,rng_C_Weekends,rng_C_Holidays))=AN$75,OFFSET('Resource Summary_Calc'!$AE$1,'Resource Summary_Calc'!$W$4+'Resource Summary'!$C90,'Resource Summary'!AN$72),"")</f>
        <v>0</v>
      </c>
      <c r="AO90"/>
      <c r="AP90"/>
      <c r="AQ90"/>
      <c r="AR90"/>
      <c r="AS90"/>
      <c r="AT90"/>
      <c r="AU90"/>
      <c r="AV90"/>
      <c r="AW90"/>
    </row>
    <row r="91" spans="3:49" s="35" customFormat="1"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</row>
    <row r="92" spans="3:49" s="35" customFormat="1"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</row>
    <row r="93" spans="3:49" ht="15" thickBot="1"/>
    <row r="94" spans="3:49" ht="31.8" thickBot="1">
      <c r="E94" s="69" t="str">
        <f ca="1">"CAPACITY ALLOCATION (IN HOURS) to PROJECTS - "&amp;'Resource Summary_Calc'!H60</f>
        <v>CAPACITY ALLOCATION (IN HOURS) to PROJECTS - 2019</v>
      </c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95"/>
      <c r="AA94" s="95"/>
      <c r="AB94" s="95"/>
      <c r="AC94" s="95"/>
      <c r="AD94" s="95"/>
      <c r="AE94" s="95"/>
      <c r="AF94" s="95"/>
      <c r="AG94" s="181"/>
      <c r="AH94" s="182"/>
      <c r="AI94" s="182"/>
      <c r="AJ94" s="182"/>
      <c r="AK94" s="405" t="s">
        <v>225</v>
      </c>
      <c r="AL94" s="405"/>
      <c r="AM94" s="406">
        <v>0</v>
      </c>
      <c r="AN94" s="407"/>
    </row>
    <row r="118" spans="5:40" s="35" customFormat="1"/>
    <row r="119" spans="5:40" s="35" customFormat="1"/>
    <row r="120" spans="5:40" ht="31.8" thickBot="1">
      <c r="E120" s="54"/>
      <c r="F120" s="54"/>
      <c r="G120" s="54"/>
      <c r="H120" s="54"/>
      <c r="I120" s="54"/>
      <c r="J120" s="55"/>
      <c r="K120" s="55"/>
      <c r="L120" s="53"/>
      <c r="M120" s="53"/>
      <c r="N120" s="56"/>
      <c r="O120" s="56"/>
      <c r="P120" s="56"/>
      <c r="Q120" s="53"/>
      <c r="R120" s="53"/>
      <c r="S120" s="56"/>
      <c r="T120" s="53"/>
      <c r="U120" s="53"/>
      <c r="V120" s="53"/>
      <c r="W120" s="53"/>
      <c r="X120" s="56"/>
      <c r="Y120" s="53"/>
    </row>
    <row r="121" spans="5:40" s="35" customFormat="1" ht="31.8" hidden="1" thickBot="1">
      <c r="E121" s="54"/>
      <c r="F121" s="54"/>
      <c r="G121" s="54"/>
      <c r="H121" s="54"/>
      <c r="I121" s="54"/>
      <c r="J121" s="55"/>
      <c r="K121" s="55"/>
      <c r="L121" s="53"/>
      <c r="M121" s="53"/>
      <c r="N121" s="56"/>
      <c r="O121" s="56"/>
      <c r="P121" s="56"/>
      <c r="Q121" s="53"/>
      <c r="R121" s="53"/>
      <c r="S121" s="56"/>
      <c r="T121" s="53"/>
      <c r="U121" s="53"/>
      <c r="V121" s="53"/>
      <c r="W121" s="53"/>
      <c r="X121" s="56"/>
      <c r="Y121" s="53"/>
    </row>
    <row r="122" spans="5:40" s="35" customFormat="1" ht="31.8" hidden="1" thickBot="1">
      <c r="E122" s="54"/>
      <c r="F122" s="54"/>
      <c r="G122" s="54"/>
      <c r="H122" s="54"/>
      <c r="I122" s="54"/>
      <c r="J122" s="55"/>
      <c r="K122" s="55"/>
      <c r="L122" s="53"/>
      <c r="M122" s="53"/>
      <c r="N122" s="56"/>
      <c r="O122" s="56"/>
      <c r="P122" s="56"/>
      <c r="Q122" s="53"/>
      <c r="R122" s="53"/>
      <c r="S122" s="56"/>
      <c r="T122" s="53"/>
      <c r="U122" s="53"/>
      <c r="V122" s="53"/>
      <c r="W122" s="53"/>
      <c r="X122" s="56"/>
      <c r="Y122" s="53"/>
    </row>
    <row r="123" spans="5:40" s="35" customFormat="1" ht="31.8" hidden="1" thickBot="1">
      <c r="E123" s="54"/>
      <c r="F123" s="54"/>
      <c r="G123" s="54"/>
      <c r="H123" s="54"/>
      <c r="I123" s="54"/>
      <c r="J123" s="55"/>
      <c r="K123" s="55"/>
      <c r="L123" s="53"/>
      <c r="M123" s="53"/>
      <c r="N123" s="56"/>
      <c r="O123" s="56"/>
      <c r="P123" s="56"/>
      <c r="Q123" s="53"/>
      <c r="R123" s="53"/>
      <c r="S123" s="56"/>
      <c r="T123" s="53"/>
      <c r="U123" s="53"/>
      <c r="V123" s="53"/>
      <c r="W123" s="53"/>
      <c r="X123" s="56"/>
      <c r="Y123" s="53"/>
    </row>
    <row r="124" spans="5:40" s="35" customFormat="1" ht="31.8" hidden="1" thickBot="1">
      <c r="E124" s="54"/>
      <c r="F124" s="54"/>
      <c r="G124" s="54"/>
      <c r="H124" s="54"/>
      <c r="I124" s="54"/>
      <c r="J124" s="55"/>
      <c r="K124" s="55"/>
      <c r="L124" s="53"/>
      <c r="M124" s="53"/>
      <c r="N124" s="56"/>
      <c r="O124" s="56"/>
      <c r="P124" s="56"/>
      <c r="Q124" s="53"/>
      <c r="R124" s="53"/>
      <c r="S124" s="56"/>
      <c r="T124" s="53"/>
      <c r="U124" s="53"/>
      <c r="V124" s="53"/>
      <c r="W124" s="53"/>
      <c r="X124" s="56"/>
      <c r="Y124" s="53"/>
    </row>
    <row r="125" spans="5:40" s="35" customFormat="1" ht="31.8" thickBot="1">
      <c r="E125" s="69" t="str">
        <f ca="1">"CAPACITY ALLOCATION (IN HOURS) to CLIENTS - "&amp;'Resource Summary_Calc'!H60</f>
        <v>CAPACITY ALLOCATION (IN HOURS) to CLIENTS - 2019</v>
      </c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95"/>
      <c r="AA125" s="95"/>
      <c r="AB125" s="95"/>
      <c r="AC125" s="95"/>
      <c r="AD125" s="95"/>
      <c r="AE125" s="95"/>
      <c r="AF125" s="95"/>
      <c r="AG125" s="181"/>
      <c r="AH125" s="182"/>
      <c r="AI125" s="182"/>
      <c r="AJ125" s="182"/>
      <c r="AK125" s="405" t="s">
        <v>225</v>
      </c>
      <c r="AL125" s="405"/>
      <c r="AM125" s="406">
        <v>0</v>
      </c>
      <c r="AN125" s="407"/>
    </row>
    <row r="126" spans="5:40" s="35" customFormat="1"/>
    <row r="127" spans="5:40" s="35" customFormat="1"/>
    <row r="128" spans="5:40" s="35" customFormat="1"/>
    <row r="129" spans="5:41"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</row>
    <row r="130" spans="5:41"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</row>
    <row r="131" spans="5:41"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</row>
    <row r="132" spans="5:41"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</row>
    <row r="133" spans="5:41"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</row>
    <row r="134" spans="5:41"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</row>
    <row r="135" spans="5:41"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</row>
    <row r="136" spans="5:41"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</row>
    <row r="137" spans="5:41"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</row>
    <row r="138" spans="5:41"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</row>
    <row r="139" spans="5:41"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</row>
    <row r="140" spans="5:41"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</row>
    <row r="141" spans="5:41"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</row>
    <row r="142" spans="5:41"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</row>
    <row r="143" spans="5:41"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35"/>
      <c r="AO143" s="35"/>
    </row>
    <row r="144" spans="5:41"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</row>
    <row r="145" spans="5:41"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  <c r="AN145" s="35"/>
      <c r="AO145" s="35"/>
    </row>
    <row r="146" spans="5:41"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</row>
    <row r="147" spans="5:41"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</row>
    <row r="148" spans="5:41"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</row>
    <row r="149" spans="5:41"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</row>
    <row r="150" spans="5:41"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</row>
  </sheetData>
  <sheetProtection sheet="1" objects="1" scenarios="1"/>
  <mergeCells count="94">
    <mergeCell ref="E1:M2"/>
    <mergeCell ref="AJ55:AK55"/>
    <mergeCell ref="AJ56:AK56"/>
    <mergeCell ref="AJ57:AK57"/>
    <mergeCell ref="AL48:AM48"/>
    <mergeCell ref="AL49:AM49"/>
    <mergeCell ref="AL50:AM50"/>
    <mergeCell ref="AL51:AM51"/>
    <mergeCell ref="AL52:AM52"/>
    <mergeCell ref="AL53:AM53"/>
    <mergeCell ref="AL54:AM54"/>
    <mergeCell ref="AL55:AM55"/>
    <mergeCell ref="AL56:AM56"/>
    <mergeCell ref="AL57:AM57"/>
    <mergeCell ref="AJ49:AK49"/>
    <mergeCell ref="AJ51:AK51"/>
    <mergeCell ref="AJ52:AK52"/>
    <mergeCell ref="AJ53:AK53"/>
    <mergeCell ref="AF54:AG54"/>
    <mergeCell ref="AF52:AG52"/>
    <mergeCell ref="AF53:AG53"/>
    <mergeCell ref="AJ54:AK54"/>
    <mergeCell ref="AF55:AG55"/>
    <mergeCell ref="AF56:AG56"/>
    <mergeCell ref="AF57:AG57"/>
    <mergeCell ref="AH48:AI48"/>
    <mergeCell ref="AH49:AI49"/>
    <mergeCell ref="AH50:AI50"/>
    <mergeCell ref="AH51:AI51"/>
    <mergeCell ref="AH52:AI52"/>
    <mergeCell ref="AH53:AI53"/>
    <mergeCell ref="AH54:AI54"/>
    <mergeCell ref="AH55:AI55"/>
    <mergeCell ref="AH56:AI56"/>
    <mergeCell ref="AH57:AI57"/>
    <mergeCell ref="AF49:AG49"/>
    <mergeCell ref="AF50:AG50"/>
    <mergeCell ref="AF51:AG51"/>
    <mergeCell ref="AK125:AL125"/>
    <mergeCell ref="AM125:AN125"/>
    <mergeCell ref="AB47:AC47"/>
    <mergeCell ref="AB48:AC48"/>
    <mergeCell ref="AB49:AC49"/>
    <mergeCell ref="AB50:AC50"/>
    <mergeCell ref="AB51:AC51"/>
    <mergeCell ref="AB52:AC52"/>
    <mergeCell ref="AB53:AC53"/>
    <mergeCell ref="AB54:AC54"/>
    <mergeCell ref="AB55:AC55"/>
    <mergeCell ref="AB56:AC56"/>
    <mergeCell ref="AB57:AC57"/>
    <mergeCell ref="AM94:AN94"/>
    <mergeCell ref="AK94:AL94"/>
    <mergeCell ref="AD51:AE51"/>
    <mergeCell ref="E90:I90"/>
    <mergeCell ref="E76:I76"/>
    <mergeCell ref="E77:I77"/>
    <mergeCell ref="E78:I78"/>
    <mergeCell ref="E79:I79"/>
    <mergeCell ref="E80:I80"/>
    <mergeCell ref="E81:I81"/>
    <mergeCell ref="E82:I82"/>
    <mergeCell ref="E83:I83"/>
    <mergeCell ref="E84:I84"/>
    <mergeCell ref="E85:I85"/>
    <mergeCell ref="E86:I86"/>
    <mergeCell ref="E87:I87"/>
    <mergeCell ref="E88:I88"/>
    <mergeCell ref="E89:I89"/>
    <mergeCell ref="E75:I75"/>
    <mergeCell ref="G69:H69"/>
    <mergeCell ref="E67:F68"/>
    <mergeCell ref="G67:I68"/>
    <mergeCell ref="E41:E46"/>
    <mergeCell ref="F41:Q43"/>
    <mergeCell ref="AM20:AN20"/>
    <mergeCell ref="AJ20:AL20"/>
    <mergeCell ref="AD48:AE48"/>
    <mergeCell ref="AD49:AE49"/>
    <mergeCell ref="AD50:AE50"/>
    <mergeCell ref="AF47:AG47"/>
    <mergeCell ref="AH47:AI47"/>
    <mergeCell ref="AJ47:AK47"/>
    <mergeCell ref="AL47:AM47"/>
    <mergeCell ref="AF48:AG48"/>
    <mergeCell ref="AJ48:AK48"/>
    <mergeCell ref="AJ50:AK50"/>
    <mergeCell ref="AD57:AE57"/>
    <mergeCell ref="AD47:AE47"/>
    <mergeCell ref="AD52:AE52"/>
    <mergeCell ref="AD53:AE53"/>
    <mergeCell ref="AD54:AE54"/>
    <mergeCell ref="AD55:AE55"/>
    <mergeCell ref="AD56:AE56"/>
  </mergeCells>
  <conditionalFormatting sqref="J76:AN90">
    <cfRule type="cellIs" priority="16" stopIfTrue="1" operator="equal">
      <formula>0</formula>
    </cfRule>
    <cfRule type="colorScale" priority="19">
      <colorScale>
        <cfvo type="min"/>
        <cfvo type="max"/>
        <color theme="0"/>
        <color rgb="FF00CC99"/>
      </colorScale>
    </cfRule>
  </conditionalFormatting>
  <conditionalFormatting sqref="J74:AN74">
    <cfRule type="cellIs" dxfId="100" priority="13" operator="notEqual">
      <formula>""</formula>
    </cfRule>
  </conditionalFormatting>
  <conditionalFormatting sqref="AB48:AM57">
    <cfRule type="cellIs" priority="1" stopIfTrue="1" operator="equal">
      <formula>0</formula>
    </cfRule>
    <cfRule type="colorScale" priority="2">
      <colorScale>
        <cfvo type="min"/>
        <cfvo type="max"/>
        <color theme="7" tint="0.79998168889431442"/>
        <color theme="7"/>
      </colorScale>
    </cfRule>
  </conditionalFormatting>
  <pageMargins left="0.7" right="0.7" top="0.75" bottom="0.75" header="0.3" footer="0.3"/>
  <ignoredErrors>
    <ignoredError sqref="G67" unlockedFormula="1"/>
  </ignoredErrors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9937" r:id="rId3" name="Drop Down 1">
              <controlPr defaultSize="0" autoLine="0" autoPict="0">
                <anchor moveWithCells="1">
                  <from>
                    <xdr:col>16</xdr:col>
                    <xdr:colOff>38100</xdr:colOff>
                    <xdr:row>0</xdr:row>
                    <xdr:rowOff>137160</xdr:rowOff>
                  </from>
                  <to>
                    <xdr:col>18</xdr:col>
                    <xdr:colOff>259080</xdr:colOff>
                    <xdr:row>1</xdr:row>
                    <xdr:rowOff>144780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39" r:id="rId4" name="Check Box 3">
              <controlPr defaultSize="0" autoFill="0" autoLine="0" autoPict="0">
                <anchor moveWithCells="1">
                  <from>
                    <xdr:col>27</xdr:col>
                    <xdr:colOff>137160</xdr:colOff>
                    <xdr:row>19</xdr:row>
                    <xdr:rowOff>76200</xdr:rowOff>
                  </from>
                  <to>
                    <xdr:col>31</xdr:col>
                    <xdr:colOff>76200</xdr:colOff>
                    <xdr:row>19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0" r:id="rId5" name="Scroll Bar 4">
              <controlPr defaultSize="0" autoPict="0">
                <anchor moveWithCells="1">
                  <from>
                    <xdr:col>32</xdr:col>
                    <xdr:colOff>106680</xdr:colOff>
                    <xdr:row>93</xdr:row>
                    <xdr:rowOff>60960</xdr:rowOff>
                  </from>
                  <to>
                    <xdr:col>35</xdr:col>
                    <xdr:colOff>220980</xdr:colOff>
                    <xdr:row>93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3" r:id="rId6" name="Scroll Bar 7">
              <controlPr defaultSize="0" autoPict="0">
                <anchor moveWithCells="1">
                  <from>
                    <xdr:col>6</xdr:col>
                    <xdr:colOff>152400</xdr:colOff>
                    <xdr:row>68</xdr:row>
                    <xdr:rowOff>60960</xdr:rowOff>
                  </from>
                  <to>
                    <xdr:col>7</xdr:col>
                    <xdr:colOff>601980</xdr:colOff>
                    <xdr:row>68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5" r:id="rId7" name="Option Button 9">
              <controlPr defaultSize="0" autoFill="0" autoLine="0" autoPict="0">
                <anchor moveWithCells="1">
                  <from>
                    <xdr:col>14</xdr:col>
                    <xdr:colOff>30480</xdr:colOff>
                    <xdr:row>67</xdr:row>
                    <xdr:rowOff>60960</xdr:rowOff>
                  </from>
                  <to>
                    <xdr:col>16</xdr:col>
                    <xdr:colOff>182880</xdr:colOff>
                    <xdr:row>68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6" r:id="rId8" name="Option Button 10">
              <controlPr defaultSize="0" autoFill="0" autoLine="0" autoPict="0">
                <anchor moveWithCells="1">
                  <from>
                    <xdr:col>17</xdr:col>
                    <xdr:colOff>106680</xdr:colOff>
                    <xdr:row>67</xdr:row>
                    <xdr:rowOff>60960</xdr:rowOff>
                  </from>
                  <to>
                    <xdr:col>20</xdr:col>
                    <xdr:colOff>106680</xdr:colOff>
                    <xdr:row>68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7" r:id="rId9" name="Option Button 11">
              <controlPr defaultSize="0" autoFill="0" autoLine="0" autoPict="0">
                <anchor moveWithCells="1">
                  <from>
                    <xdr:col>23</xdr:col>
                    <xdr:colOff>7620</xdr:colOff>
                    <xdr:row>67</xdr:row>
                    <xdr:rowOff>60960</xdr:rowOff>
                  </from>
                  <to>
                    <xdr:col>25</xdr:col>
                    <xdr:colOff>160020</xdr:colOff>
                    <xdr:row>68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8" r:id="rId10" name="Option Button 12">
              <controlPr defaultSize="0" autoFill="0" autoLine="0" autoPict="0">
                <anchor moveWithCells="1">
                  <from>
                    <xdr:col>20</xdr:col>
                    <xdr:colOff>106680</xdr:colOff>
                    <xdr:row>67</xdr:row>
                    <xdr:rowOff>60960</xdr:rowOff>
                  </from>
                  <to>
                    <xdr:col>22</xdr:col>
                    <xdr:colOff>106680</xdr:colOff>
                    <xdr:row>68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0" r:id="rId11" name="Scroll Bar 14">
              <controlPr defaultSize="0" autoPict="0">
                <anchor moveWithCells="1">
                  <from>
                    <xdr:col>3</xdr:col>
                    <xdr:colOff>76200</xdr:colOff>
                    <xdr:row>75</xdr:row>
                    <xdr:rowOff>7620</xdr:rowOff>
                  </from>
                  <to>
                    <xdr:col>3</xdr:col>
                    <xdr:colOff>381000</xdr:colOff>
                    <xdr:row>78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1" r:id="rId12" name="Scroll Bar 15">
              <controlPr defaultSize="0" autoPict="0">
                <anchor moveWithCells="1">
                  <from>
                    <xdr:col>32</xdr:col>
                    <xdr:colOff>106680</xdr:colOff>
                    <xdr:row>124</xdr:row>
                    <xdr:rowOff>60960</xdr:rowOff>
                  </from>
                  <to>
                    <xdr:col>35</xdr:col>
                    <xdr:colOff>198120</xdr:colOff>
                    <xdr:row>124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2" r:id="rId13" name="Scroll Bar 16">
              <controlPr defaultSize="0" autoPict="0">
                <anchor moveWithCells="1">
                  <from>
                    <xdr:col>4</xdr:col>
                    <xdr:colOff>99060</xdr:colOff>
                    <xdr:row>47</xdr:row>
                    <xdr:rowOff>251460</xdr:rowOff>
                  </from>
                  <to>
                    <xdr:col>4</xdr:col>
                    <xdr:colOff>502920</xdr:colOff>
                    <xdr:row>56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38" r:id="rId14" name="Scroll Bar 2">
              <controlPr defaultSize="0" autoPict="0">
                <anchor moveWithCells="1">
                  <from>
                    <xdr:col>32</xdr:col>
                    <xdr:colOff>76200</xdr:colOff>
                    <xdr:row>19</xdr:row>
                    <xdr:rowOff>60960</xdr:rowOff>
                  </from>
                  <to>
                    <xdr:col>35</xdr:col>
                    <xdr:colOff>45720</xdr:colOff>
                    <xdr:row>19</xdr:row>
                    <xdr:rowOff>327660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0000"/>
  </sheetPr>
  <dimension ref="D4:BK149"/>
  <sheetViews>
    <sheetView showGridLines="0" workbookViewId="0">
      <selection activeCell="G16" sqref="G16"/>
    </sheetView>
  </sheetViews>
  <sheetFormatPr defaultRowHeight="14.4"/>
  <cols>
    <col min="7" max="7" width="25" customWidth="1"/>
    <col min="8" max="8" width="13.6640625" customWidth="1"/>
    <col min="9" max="9" width="29.33203125" customWidth="1"/>
    <col min="10" max="10" width="33.6640625" customWidth="1"/>
    <col min="11" max="11" width="23.33203125" style="35" customWidth="1"/>
    <col min="13" max="13" width="20" customWidth="1"/>
    <col min="14" max="14" width="18.33203125" customWidth="1"/>
    <col min="15" max="15" width="13.109375" customWidth="1"/>
    <col min="16" max="16" width="15.6640625" bestFit="1" customWidth="1"/>
    <col min="23" max="23" width="17.109375" customWidth="1"/>
    <col min="32" max="62" width="4.109375" customWidth="1"/>
    <col min="66" max="66" width="10.6640625" bestFit="1" customWidth="1"/>
  </cols>
  <sheetData>
    <row r="4" spans="5:62">
      <c r="V4" s="35">
        <f>'Resource Summary_Calc'!F93</f>
        <v>2</v>
      </c>
      <c r="W4">
        <f>VLOOKUP(V4,V5:X8,3,FALSE)</f>
        <v>29</v>
      </c>
    </row>
    <row r="5" spans="5:62">
      <c r="V5">
        <v>1</v>
      </c>
      <c r="W5" t="str">
        <f>AA9</f>
        <v>Activities</v>
      </c>
      <c r="X5">
        <f>ROW(AA9)</f>
        <v>9</v>
      </c>
    </row>
    <row r="6" spans="5:62">
      <c r="V6">
        <v>2</v>
      </c>
      <c r="W6" t="str">
        <f>AA29</f>
        <v>Hours Assigned</v>
      </c>
      <c r="X6">
        <f>ROW(AA29)</f>
        <v>29</v>
      </c>
    </row>
    <row r="7" spans="5:62">
      <c r="V7">
        <v>4</v>
      </c>
      <c r="W7" t="str">
        <f>AA49</f>
        <v>Demand</v>
      </c>
      <c r="X7">
        <f>ROW(AA49)</f>
        <v>49</v>
      </c>
      <c r="AF7" t="s">
        <v>36</v>
      </c>
    </row>
    <row r="8" spans="5:62">
      <c r="V8">
        <v>3</v>
      </c>
      <c r="W8" t="str">
        <f>AA69</f>
        <v>Leaves</v>
      </c>
      <c r="X8">
        <f>ROW(AA69)</f>
        <v>69</v>
      </c>
    </row>
    <row r="9" spans="5:62" ht="56.25" customHeight="1">
      <c r="Z9">
        <f>'Resource Summary'!D75</f>
        <v>0</v>
      </c>
      <c r="AA9" s="411" t="s">
        <v>36</v>
      </c>
      <c r="AB9" s="411"/>
      <c r="AC9" s="411"/>
      <c r="AD9" s="411"/>
      <c r="AE9" s="412"/>
      <c r="AF9" s="167">
        <f ca="1">'Resource Summary'!J75</f>
        <v>44796</v>
      </c>
      <c r="AG9" s="167">
        <f ca="1">'Resource Summary'!K75</f>
        <v>44797</v>
      </c>
      <c r="AH9" s="167">
        <f ca="1">'Resource Summary'!L75</f>
        <v>44798</v>
      </c>
      <c r="AI9" s="167">
        <f ca="1">'Resource Summary'!M75</f>
        <v>44799</v>
      </c>
      <c r="AJ9" s="167">
        <f ca="1">'Resource Summary'!N75</f>
        <v>44800</v>
      </c>
      <c r="AK9" s="167">
        <f ca="1">'Resource Summary'!O75</f>
        <v>44801</v>
      </c>
      <c r="AL9" s="167">
        <f ca="1">'Resource Summary'!P75</f>
        <v>44802</v>
      </c>
      <c r="AM9" s="167">
        <f ca="1">'Resource Summary'!Q75</f>
        <v>44803</v>
      </c>
      <c r="AN9" s="167">
        <f ca="1">'Resource Summary'!R75</f>
        <v>44804</v>
      </c>
      <c r="AO9" s="167">
        <f ca="1">'Resource Summary'!S75</f>
        <v>44805</v>
      </c>
      <c r="AP9" s="167">
        <f ca="1">'Resource Summary'!T75</f>
        <v>44806</v>
      </c>
      <c r="AQ9" s="167">
        <f ca="1">'Resource Summary'!U75</f>
        <v>44807</v>
      </c>
      <c r="AR9" s="167">
        <f ca="1">'Resource Summary'!V75</f>
        <v>44808</v>
      </c>
      <c r="AS9" s="167">
        <f ca="1">'Resource Summary'!W75</f>
        <v>44809</v>
      </c>
      <c r="AT9" s="167">
        <f ca="1">'Resource Summary'!X75</f>
        <v>44810</v>
      </c>
      <c r="AU9" s="167">
        <f ca="1">'Resource Summary'!Y75</f>
        <v>44811</v>
      </c>
      <c r="AV9" s="167">
        <f ca="1">'Resource Summary'!Z75</f>
        <v>44812</v>
      </c>
      <c r="AW9" s="167">
        <f ca="1">'Resource Summary'!AA75</f>
        <v>44813</v>
      </c>
      <c r="AX9" s="167">
        <f ca="1">'Resource Summary'!AB75</f>
        <v>44814</v>
      </c>
      <c r="AY9" s="167">
        <f ca="1">'Resource Summary'!AC75</f>
        <v>44815</v>
      </c>
      <c r="AZ9" s="167">
        <f ca="1">'Resource Summary'!AD75</f>
        <v>44816</v>
      </c>
      <c r="BA9" s="167">
        <f ca="1">'Resource Summary'!AE75</f>
        <v>44817</v>
      </c>
      <c r="BB9" s="167">
        <f ca="1">'Resource Summary'!AF75</f>
        <v>44818</v>
      </c>
      <c r="BC9" s="167">
        <f ca="1">'Resource Summary'!AG75</f>
        <v>44819</v>
      </c>
      <c r="BD9" s="167">
        <f ca="1">'Resource Summary'!AH75</f>
        <v>44820</v>
      </c>
      <c r="BE9" s="167">
        <f ca="1">'Resource Summary'!AI75</f>
        <v>44821</v>
      </c>
      <c r="BF9" s="167">
        <f ca="1">'Resource Summary'!AJ75</f>
        <v>44822</v>
      </c>
      <c r="BG9" s="167">
        <f ca="1">'Resource Summary'!AK75</f>
        <v>44823</v>
      </c>
      <c r="BH9" s="167">
        <f ca="1">'Resource Summary'!AL75</f>
        <v>44824</v>
      </c>
      <c r="BI9" s="167">
        <f ca="1">'Resource Summary'!AM75</f>
        <v>44825</v>
      </c>
      <c r="BJ9" s="167">
        <f ca="1">'Resource Summary'!AN75</f>
        <v>44826</v>
      </c>
    </row>
    <row r="10" spans="5:62">
      <c r="E10">
        <f>'Resource Summary'!AM20</f>
        <v>0</v>
      </c>
      <c r="F10" t="b">
        <v>1</v>
      </c>
      <c r="Z10" s="35">
        <f>Z9+1</f>
        <v>1</v>
      </c>
      <c r="AA10" s="402" t="str">
        <f>IFERROR(INDEX(tblResource[EMP NAME],Z10),"")</f>
        <v>Person 1</v>
      </c>
      <c r="AB10" s="403"/>
      <c r="AC10" s="403"/>
      <c r="AD10" s="403"/>
      <c r="AE10" s="404"/>
      <c r="AF10" s="166">
        <f ca="1">COUNTIFS(tblTasks[[Assigned To]:[Assigned To]],'Resource Summary_Calc'!$AA10,tblTasks[[Start Date]:[Start Date]],"&lt;="&amp;AF$9,tblTasks[[End Date]:[End Date]],"&gt;="&amp;AF$9)</f>
        <v>0</v>
      </c>
      <c r="AG10" s="166">
        <f ca="1">COUNTIFS(tblTasks[[Assigned To]:[Assigned To]],'Resource Summary_Calc'!$AA10,tblTasks[[Start Date]:[Start Date]],"&lt;="&amp;AG$9,tblTasks[[End Date]:[End Date]],"&gt;="&amp;AG$9)</f>
        <v>0</v>
      </c>
      <c r="AH10" s="166">
        <f ca="1">COUNTIFS(tblTasks[[Assigned To]:[Assigned To]],'Resource Summary_Calc'!$AA10,tblTasks[[Start Date]:[Start Date]],"&lt;="&amp;AH$9,tblTasks[[End Date]:[End Date]],"&gt;="&amp;AH$9)</f>
        <v>0</v>
      </c>
      <c r="AI10" s="166">
        <f ca="1">COUNTIFS(tblTasks[[Assigned To]:[Assigned To]],'Resource Summary_Calc'!$AA10,tblTasks[[Start Date]:[Start Date]],"&lt;="&amp;AI$9,tblTasks[[End Date]:[End Date]],"&gt;="&amp;AI$9)</f>
        <v>0</v>
      </c>
      <c r="AJ10" s="166">
        <f ca="1">COUNTIFS(tblTasks[[Assigned To]:[Assigned To]],'Resource Summary_Calc'!$AA10,tblTasks[[Start Date]:[Start Date]],"&lt;="&amp;AJ$9,tblTasks[[End Date]:[End Date]],"&gt;="&amp;AJ$9)</f>
        <v>0</v>
      </c>
      <c r="AK10" s="166">
        <f ca="1">COUNTIFS(tblTasks[[Assigned To]:[Assigned To]],'Resource Summary_Calc'!$AA10,tblTasks[[Start Date]:[Start Date]],"&lt;="&amp;AK$9,tblTasks[[End Date]:[End Date]],"&gt;="&amp;AK$9)</f>
        <v>0</v>
      </c>
      <c r="AL10" s="166">
        <f ca="1">COUNTIFS(tblTasks[[Assigned To]:[Assigned To]],'Resource Summary_Calc'!$AA10,tblTasks[[Start Date]:[Start Date]],"&lt;="&amp;AL$9,tblTasks[[End Date]:[End Date]],"&gt;="&amp;AL$9)</f>
        <v>0</v>
      </c>
      <c r="AM10" s="166">
        <f ca="1">COUNTIFS(tblTasks[[Assigned To]:[Assigned To]],'Resource Summary_Calc'!$AA10,tblTasks[[Start Date]:[Start Date]],"&lt;="&amp;AM$9,tblTasks[[End Date]:[End Date]],"&gt;="&amp;AM$9)</f>
        <v>0</v>
      </c>
      <c r="AN10" s="166">
        <f ca="1">COUNTIFS(tblTasks[[Assigned To]:[Assigned To]],'Resource Summary_Calc'!$AA10,tblTasks[[Start Date]:[Start Date]],"&lt;="&amp;AN$9,tblTasks[[End Date]:[End Date]],"&gt;="&amp;AN$9)</f>
        <v>0</v>
      </c>
      <c r="AO10" s="166">
        <f ca="1">COUNTIFS(tblTasks[[Assigned To]:[Assigned To]],'Resource Summary_Calc'!$AA10,tblTasks[[Start Date]:[Start Date]],"&lt;="&amp;AO$9,tblTasks[[End Date]:[End Date]],"&gt;="&amp;AO$9)</f>
        <v>0</v>
      </c>
      <c r="AP10" s="166">
        <f ca="1">COUNTIFS(tblTasks[[Assigned To]:[Assigned To]],'Resource Summary_Calc'!$AA10,tblTasks[[Start Date]:[Start Date]],"&lt;="&amp;AP$9,tblTasks[[End Date]:[End Date]],"&gt;="&amp;AP$9)</f>
        <v>0</v>
      </c>
      <c r="AQ10" s="166">
        <f ca="1">COUNTIFS(tblTasks[[Assigned To]:[Assigned To]],'Resource Summary_Calc'!$AA10,tblTasks[[Start Date]:[Start Date]],"&lt;="&amp;AQ$9,tblTasks[[End Date]:[End Date]],"&gt;="&amp;AQ$9)</f>
        <v>0</v>
      </c>
      <c r="AR10" s="166">
        <f ca="1">COUNTIFS(tblTasks[[Assigned To]:[Assigned To]],'Resource Summary_Calc'!$AA10,tblTasks[[Start Date]:[Start Date]],"&lt;="&amp;AR$9,tblTasks[[End Date]:[End Date]],"&gt;="&amp;AR$9)</f>
        <v>0</v>
      </c>
      <c r="AS10" s="166">
        <f ca="1">COUNTIFS(tblTasks[[Assigned To]:[Assigned To]],'Resource Summary_Calc'!$AA10,tblTasks[[Start Date]:[Start Date]],"&lt;="&amp;AS$9,tblTasks[[End Date]:[End Date]],"&gt;="&amp;AS$9)</f>
        <v>0</v>
      </c>
      <c r="AT10" s="166">
        <f ca="1">COUNTIFS(tblTasks[[Assigned To]:[Assigned To]],'Resource Summary_Calc'!$AA10,tblTasks[[Start Date]:[Start Date]],"&lt;="&amp;AT$9,tblTasks[[End Date]:[End Date]],"&gt;="&amp;AT$9)</f>
        <v>0</v>
      </c>
      <c r="AU10" s="166">
        <f ca="1">COUNTIFS(tblTasks[[Assigned To]:[Assigned To]],'Resource Summary_Calc'!$AA10,tblTasks[[Start Date]:[Start Date]],"&lt;="&amp;AU$9,tblTasks[[End Date]:[End Date]],"&gt;="&amp;AU$9)</f>
        <v>0</v>
      </c>
      <c r="AV10" s="166">
        <f ca="1">COUNTIFS(tblTasks[[Assigned To]:[Assigned To]],'Resource Summary_Calc'!$AA10,tblTasks[[Start Date]:[Start Date]],"&lt;="&amp;AV$9,tblTasks[[End Date]:[End Date]],"&gt;="&amp;AV$9)</f>
        <v>0</v>
      </c>
      <c r="AW10" s="166">
        <f ca="1">COUNTIFS(tblTasks[[Assigned To]:[Assigned To]],'Resource Summary_Calc'!$AA10,tblTasks[[Start Date]:[Start Date]],"&lt;="&amp;AW$9,tblTasks[[End Date]:[End Date]],"&gt;="&amp;AW$9)</f>
        <v>0</v>
      </c>
      <c r="AX10" s="166">
        <f ca="1">COUNTIFS(tblTasks[[Assigned To]:[Assigned To]],'Resource Summary_Calc'!$AA10,tblTasks[[Start Date]:[Start Date]],"&lt;="&amp;AX$9,tblTasks[[End Date]:[End Date]],"&gt;="&amp;AX$9)</f>
        <v>0</v>
      </c>
      <c r="AY10" s="166">
        <f ca="1">COUNTIFS(tblTasks[[Assigned To]:[Assigned To]],'Resource Summary_Calc'!$AA10,tblTasks[[Start Date]:[Start Date]],"&lt;="&amp;AY$9,tblTasks[[End Date]:[End Date]],"&gt;="&amp;AY$9)</f>
        <v>0</v>
      </c>
      <c r="AZ10" s="166">
        <f ca="1">COUNTIFS(tblTasks[[Assigned To]:[Assigned To]],'Resource Summary_Calc'!$AA10,tblTasks[[Start Date]:[Start Date]],"&lt;="&amp;AZ$9,tblTasks[[End Date]:[End Date]],"&gt;="&amp;AZ$9)</f>
        <v>0</v>
      </c>
      <c r="BA10" s="166">
        <f ca="1">COUNTIFS(tblTasks[[Assigned To]:[Assigned To]],'Resource Summary_Calc'!$AA10,tblTasks[[Start Date]:[Start Date]],"&lt;="&amp;BA$9,tblTasks[[End Date]:[End Date]],"&gt;="&amp;BA$9)</f>
        <v>0</v>
      </c>
      <c r="BB10" s="166">
        <f ca="1">COUNTIFS(tblTasks[[Assigned To]:[Assigned To]],'Resource Summary_Calc'!$AA10,tblTasks[[Start Date]:[Start Date]],"&lt;="&amp;BB$9,tblTasks[[End Date]:[End Date]],"&gt;="&amp;BB$9)</f>
        <v>0</v>
      </c>
      <c r="BC10" s="166">
        <f ca="1">COUNTIFS(tblTasks[[Assigned To]:[Assigned To]],'Resource Summary_Calc'!$AA10,tblTasks[[Start Date]:[Start Date]],"&lt;="&amp;BC$9,tblTasks[[End Date]:[End Date]],"&gt;="&amp;BC$9)</f>
        <v>0</v>
      </c>
      <c r="BD10" s="166">
        <f ca="1">COUNTIFS(tblTasks[[Assigned To]:[Assigned To]],'Resource Summary_Calc'!$AA10,tblTasks[[Start Date]:[Start Date]],"&lt;="&amp;BD$9,tblTasks[[End Date]:[End Date]],"&gt;="&amp;BD$9)</f>
        <v>0</v>
      </c>
      <c r="BE10" s="166">
        <f ca="1">COUNTIFS(tblTasks[[Assigned To]:[Assigned To]],'Resource Summary_Calc'!$AA10,tblTasks[[Start Date]:[Start Date]],"&lt;="&amp;BE$9,tblTasks[[End Date]:[End Date]],"&gt;="&amp;BE$9)</f>
        <v>0</v>
      </c>
      <c r="BF10" s="166">
        <f ca="1">COUNTIFS(tblTasks[[Assigned To]:[Assigned To]],'Resource Summary_Calc'!$AA10,tblTasks[[Start Date]:[Start Date]],"&lt;="&amp;BF$9,tblTasks[[End Date]:[End Date]],"&gt;="&amp;BF$9)</f>
        <v>0</v>
      </c>
      <c r="BG10" s="166">
        <f ca="1">COUNTIFS(tblTasks[[Assigned To]:[Assigned To]],'Resource Summary_Calc'!$AA10,tblTasks[[Start Date]:[Start Date]],"&lt;="&amp;BG$9,tblTasks[[End Date]:[End Date]],"&gt;="&amp;BG$9)</f>
        <v>0</v>
      </c>
      <c r="BH10" s="166">
        <f ca="1">COUNTIFS(tblTasks[[Assigned To]:[Assigned To]],'Resource Summary_Calc'!$AA10,tblTasks[[Start Date]:[Start Date]],"&lt;="&amp;BH$9,tblTasks[[End Date]:[End Date]],"&gt;="&amp;BH$9)</f>
        <v>0</v>
      </c>
      <c r="BI10" s="166">
        <f ca="1">COUNTIFS(tblTasks[[Assigned To]:[Assigned To]],'Resource Summary_Calc'!$AA10,tblTasks[[Start Date]:[Start Date]],"&lt;="&amp;BI$9,tblTasks[[End Date]:[End Date]],"&gt;="&amp;BI$9)</f>
        <v>0</v>
      </c>
      <c r="BJ10" s="166">
        <f ca="1">COUNTIFS(tblTasks[[Assigned To]:[Assigned To]],'Resource Summary_Calc'!$AA10,tblTasks[[Start Date]:[Start Date]],"&lt;="&amp;BJ$9,tblTasks[[End Date]:[End Date]],"&gt;="&amp;BJ$9)</f>
        <v>0</v>
      </c>
    </row>
    <row r="11" spans="5:62">
      <c r="E11" s="35" t="s">
        <v>172</v>
      </c>
      <c r="F11" s="35"/>
      <c r="G11" s="35"/>
      <c r="H11" s="35"/>
      <c r="I11" s="35"/>
      <c r="J11" s="35"/>
      <c r="P11" t="s">
        <v>234</v>
      </c>
      <c r="Z11" s="35">
        <f t="shared" ref="Z11:Z24" si="0">Z10+1</f>
        <v>2</v>
      </c>
      <c r="AA11" s="402" t="str">
        <f>IFERROR(INDEX(tblResource[EMP NAME],Z11),"")</f>
        <v>Person 2</v>
      </c>
      <c r="AB11" s="403"/>
      <c r="AC11" s="403"/>
      <c r="AD11" s="403"/>
      <c r="AE11" s="404"/>
      <c r="AF11" s="166">
        <f ca="1">COUNTIFS(tblTasks[[Assigned To]:[Assigned To]],'Resource Summary_Calc'!$AA11,tblTasks[[Start Date]:[Start Date]],"&lt;="&amp;AF$9,tblTasks[[End Date]:[End Date]],"&gt;="&amp;AF$9)</f>
        <v>0</v>
      </c>
      <c r="AG11" s="166">
        <f ca="1">COUNTIFS(tblTasks[[Assigned To]:[Assigned To]],'Resource Summary_Calc'!$AA11,tblTasks[[Start Date]:[Start Date]],"&lt;="&amp;AG$9,tblTasks[[End Date]:[End Date]],"&gt;="&amp;AG$9)</f>
        <v>0</v>
      </c>
      <c r="AH11" s="166">
        <f ca="1">COUNTIFS(tblTasks[[Assigned To]:[Assigned To]],'Resource Summary_Calc'!$AA11,tblTasks[[Start Date]:[Start Date]],"&lt;="&amp;AH$9,tblTasks[[End Date]:[End Date]],"&gt;="&amp;AH$9)</f>
        <v>0</v>
      </c>
      <c r="AI11" s="166">
        <f ca="1">COUNTIFS(tblTasks[[Assigned To]:[Assigned To]],'Resource Summary_Calc'!$AA11,tblTasks[[Start Date]:[Start Date]],"&lt;="&amp;AI$9,tblTasks[[End Date]:[End Date]],"&gt;="&amp;AI$9)</f>
        <v>0</v>
      </c>
      <c r="AJ11" s="166">
        <f ca="1">COUNTIFS(tblTasks[[Assigned To]:[Assigned To]],'Resource Summary_Calc'!$AA11,tblTasks[[Start Date]:[Start Date]],"&lt;="&amp;AJ$9,tblTasks[[End Date]:[End Date]],"&gt;="&amp;AJ$9)</f>
        <v>0</v>
      </c>
      <c r="AK11" s="166">
        <f ca="1">COUNTIFS(tblTasks[[Assigned To]:[Assigned To]],'Resource Summary_Calc'!$AA11,tblTasks[[Start Date]:[Start Date]],"&lt;="&amp;AK$9,tblTasks[[End Date]:[End Date]],"&gt;="&amp;AK$9)</f>
        <v>0</v>
      </c>
      <c r="AL11" s="166">
        <f ca="1">COUNTIFS(tblTasks[[Assigned To]:[Assigned To]],'Resource Summary_Calc'!$AA11,tblTasks[[Start Date]:[Start Date]],"&lt;="&amp;AL$9,tblTasks[[End Date]:[End Date]],"&gt;="&amp;AL$9)</f>
        <v>0</v>
      </c>
      <c r="AM11" s="166">
        <f ca="1">COUNTIFS(tblTasks[[Assigned To]:[Assigned To]],'Resource Summary_Calc'!$AA11,tblTasks[[Start Date]:[Start Date]],"&lt;="&amp;AM$9,tblTasks[[End Date]:[End Date]],"&gt;="&amp;AM$9)</f>
        <v>0</v>
      </c>
      <c r="AN11" s="166">
        <f ca="1">COUNTIFS(tblTasks[[Assigned To]:[Assigned To]],'Resource Summary_Calc'!$AA11,tblTasks[[Start Date]:[Start Date]],"&lt;="&amp;AN$9,tblTasks[[End Date]:[End Date]],"&gt;="&amp;AN$9)</f>
        <v>0</v>
      </c>
      <c r="AO11" s="166">
        <f ca="1">COUNTIFS(tblTasks[[Assigned To]:[Assigned To]],'Resource Summary_Calc'!$AA11,tblTasks[[Start Date]:[Start Date]],"&lt;="&amp;AO$9,tblTasks[[End Date]:[End Date]],"&gt;="&amp;AO$9)</f>
        <v>0</v>
      </c>
      <c r="AP11" s="166">
        <f ca="1">COUNTIFS(tblTasks[[Assigned To]:[Assigned To]],'Resource Summary_Calc'!$AA11,tblTasks[[Start Date]:[Start Date]],"&lt;="&amp;AP$9,tblTasks[[End Date]:[End Date]],"&gt;="&amp;AP$9)</f>
        <v>0</v>
      </c>
      <c r="AQ11" s="166">
        <f ca="1">COUNTIFS(tblTasks[[Assigned To]:[Assigned To]],'Resource Summary_Calc'!$AA11,tblTasks[[Start Date]:[Start Date]],"&lt;="&amp;AQ$9,tblTasks[[End Date]:[End Date]],"&gt;="&amp;AQ$9)</f>
        <v>0</v>
      </c>
      <c r="AR11" s="166">
        <f ca="1">COUNTIFS(tblTasks[[Assigned To]:[Assigned To]],'Resource Summary_Calc'!$AA11,tblTasks[[Start Date]:[Start Date]],"&lt;="&amp;AR$9,tblTasks[[End Date]:[End Date]],"&gt;="&amp;AR$9)</f>
        <v>0</v>
      </c>
      <c r="AS11" s="166">
        <f ca="1">COUNTIFS(tblTasks[[Assigned To]:[Assigned To]],'Resource Summary_Calc'!$AA11,tblTasks[[Start Date]:[Start Date]],"&lt;="&amp;AS$9,tblTasks[[End Date]:[End Date]],"&gt;="&amp;AS$9)</f>
        <v>0</v>
      </c>
      <c r="AT11" s="166">
        <f ca="1">COUNTIFS(tblTasks[[Assigned To]:[Assigned To]],'Resource Summary_Calc'!$AA11,tblTasks[[Start Date]:[Start Date]],"&lt;="&amp;AT$9,tblTasks[[End Date]:[End Date]],"&gt;="&amp;AT$9)</f>
        <v>0</v>
      </c>
      <c r="AU11" s="166">
        <f ca="1">COUNTIFS(tblTasks[[Assigned To]:[Assigned To]],'Resource Summary_Calc'!$AA11,tblTasks[[Start Date]:[Start Date]],"&lt;="&amp;AU$9,tblTasks[[End Date]:[End Date]],"&gt;="&amp;AU$9)</f>
        <v>0</v>
      </c>
      <c r="AV11" s="166">
        <f ca="1">COUNTIFS(tblTasks[[Assigned To]:[Assigned To]],'Resource Summary_Calc'!$AA11,tblTasks[[Start Date]:[Start Date]],"&lt;="&amp;AV$9,tblTasks[[End Date]:[End Date]],"&gt;="&amp;AV$9)</f>
        <v>0</v>
      </c>
      <c r="AW11" s="166">
        <f ca="1">COUNTIFS(tblTasks[[Assigned To]:[Assigned To]],'Resource Summary_Calc'!$AA11,tblTasks[[Start Date]:[Start Date]],"&lt;="&amp;AW$9,tblTasks[[End Date]:[End Date]],"&gt;="&amp;AW$9)</f>
        <v>0</v>
      </c>
      <c r="AX11" s="166">
        <f ca="1">COUNTIFS(tblTasks[[Assigned To]:[Assigned To]],'Resource Summary_Calc'!$AA11,tblTasks[[Start Date]:[Start Date]],"&lt;="&amp;AX$9,tblTasks[[End Date]:[End Date]],"&gt;="&amp;AX$9)</f>
        <v>0</v>
      </c>
      <c r="AY11" s="166">
        <f ca="1">COUNTIFS(tblTasks[[Assigned To]:[Assigned To]],'Resource Summary_Calc'!$AA11,tblTasks[[Start Date]:[Start Date]],"&lt;="&amp;AY$9,tblTasks[[End Date]:[End Date]],"&gt;="&amp;AY$9)</f>
        <v>0</v>
      </c>
      <c r="AZ11" s="166">
        <f ca="1">COUNTIFS(tblTasks[[Assigned To]:[Assigned To]],'Resource Summary_Calc'!$AA11,tblTasks[[Start Date]:[Start Date]],"&lt;="&amp;AZ$9,tblTasks[[End Date]:[End Date]],"&gt;="&amp;AZ$9)</f>
        <v>0</v>
      </c>
      <c r="BA11" s="166">
        <f ca="1">COUNTIFS(tblTasks[[Assigned To]:[Assigned To]],'Resource Summary_Calc'!$AA11,tblTasks[[Start Date]:[Start Date]],"&lt;="&amp;BA$9,tblTasks[[End Date]:[End Date]],"&gt;="&amp;BA$9)</f>
        <v>0</v>
      </c>
      <c r="BB11" s="166">
        <f ca="1">COUNTIFS(tblTasks[[Assigned To]:[Assigned To]],'Resource Summary_Calc'!$AA11,tblTasks[[Start Date]:[Start Date]],"&lt;="&amp;BB$9,tblTasks[[End Date]:[End Date]],"&gt;="&amp;BB$9)</f>
        <v>0</v>
      </c>
      <c r="BC11" s="166">
        <f ca="1">COUNTIFS(tblTasks[[Assigned To]:[Assigned To]],'Resource Summary_Calc'!$AA11,tblTasks[[Start Date]:[Start Date]],"&lt;="&amp;BC$9,tblTasks[[End Date]:[End Date]],"&gt;="&amp;BC$9)</f>
        <v>0</v>
      </c>
      <c r="BD11" s="166">
        <f ca="1">COUNTIFS(tblTasks[[Assigned To]:[Assigned To]],'Resource Summary_Calc'!$AA11,tblTasks[[Start Date]:[Start Date]],"&lt;="&amp;BD$9,tblTasks[[End Date]:[End Date]],"&gt;="&amp;BD$9)</f>
        <v>0</v>
      </c>
      <c r="BE11" s="166">
        <f ca="1">COUNTIFS(tblTasks[[Assigned To]:[Assigned To]],'Resource Summary_Calc'!$AA11,tblTasks[[Start Date]:[Start Date]],"&lt;="&amp;BE$9,tblTasks[[End Date]:[End Date]],"&gt;="&amp;BE$9)</f>
        <v>0</v>
      </c>
      <c r="BF11" s="166">
        <f ca="1">COUNTIFS(tblTasks[[Assigned To]:[Assigned To]],'Resource Summary_Calc'!$AA11,tblTasks[[Start Date]:[Start Date]],"&lt;="&amp;BF$9,tblTasks[[End Date]:[End Date]],"&gt;="&amp;BF$9)</f>
        <v>0</v>
      </c>
      <c r="BG11" s="166">
        <f ca="1">COUNTIFS(tblTasks[[Assigned To]:[Assigned To]],'Resource Summary_Calc'!$AA11,tblTasks[[Start Date]:[Start Date]],"&lt;="&amp;BG$9,tblTasks[[End Date]:[End Date]],"&gt;="&amp;BG$9)</f>
        <v>0</v>
      </c>
      <c r="BH11" s="166">
        <f ca="1">COUNTIFS(tblTasks[[Assigned To]:[Assigned To]],'Resource Summary_Calc'!$AA11,tblTasks[[Start Date]:[Start Date]],"&lt;="&amp;BH$9,tblTasks[[End Date]:[End Date]],"&gt;="&amp;BH$9)</f>
        <v>0</v>
      </c>
      <c r="BI11" s="166">
        <f ca="1">COUNTIFS(tblTasks[[Assigned To]:[Assigned To]],'Resource Summary_Calc'!$AA11,tblTasks[[Start Date]:[Start Date]],"&lt;="&amp;BI$9,tblTasks[[End Date]:[End Date]],"&gt;="&amp;BI$9)</f>
        <v>0</v>
      </c>
      <c r="BJ11" s="166">
        <f ca="1">COUNTIFS(tblTasks[[Assigned To]:[Assigned To]],'Resource Summary_Calc'!$AA11,tblTasks[[Start Date]:[Start Date]],"&lt;="&amp;BJ$9,tblTasks[[End Date]:[End Date]],"&gt;="&amp;BJ$9)</f>
        <v>0</v>
      </c>
    </row>
    <row r="12" spans="5:62" s="298" customFormat="1" ht="20.25" customHeight="1">
      <c r="E12" s="298">
        <f>E10</f>
        <v>0</v>
      </c>
      <c r="F12" s="298" t="s">
        <v>218</v>
      </c>
      <c r="G12" s="298" t="s">
        <v>231</v>
      </c>
      <c r="H12" s="298" t="s">
        <v>36</v>
      </c>
      <c r="I12" s="298" t="s">
        <v>93</v>
      </c>
      <c r="J12" s="298" t="s">
        <v>217</v>
      </c>
      <c r="K12" s="298" t="s">
        <v>228</v>
      </c>
      <c r="L12" s="298" t="s">
        <v>230</v>
      </c>
      <c r="M12" s="298" t="s">
        <v>422</v>
      </c>
      <c r="N12" s="298" t="s">
        <v>232</v>
      </c>
      <c r="O12" s="298" t="str">
        <f>IF($F$10=TRUE,"Demand","")</f>
        <v>Demand</v>
      </c>
      <c r="P12" s="299" t="s">
        <v>396</v>
      </c>
      <c r="Q12" s="297" t="s">
        <v>218</v>
      </c>
      <c r="Z12" s="298">
        <f t="shared" si="0"/>
        <v>3</v>
      </c>
      <c r="AA12" s="413" t="str">
        <f>IFERROR(INDEX(tblResource[EMP NAME],Z12),"")</f>
        <v>Person 3</v>
      </c>
      <c r="AB12" s="414"/>
      <c r="AC12" s="414"/>
      <c r="AD12" s="414"/>
      <c r="AE12" s="415"/>
      <c r="AF12" s="300">
        <f ca="1">COUNTIFS(tblTasks[[Assigned To]:[Assigned To]],'Resource Summary_Calc'!$AA12,tblTasks[[Start Date]:[Start Date]],"&lt;="&amp;AF$9,tblTasks[[End Date]:[End Date]],"&gt;="&amp;AF$9)</f>
        <v>0</v>
      </c>
      <c r="AG12" s="300">
        <f ca="1">COUNTIFS(tblTasks[[Assigned To]:[Assigned To]],'Resource Summary_Calc'!$AA12,tblTasks[[Start Date]:[Start Date]],"&lt;="&amp;AG$9,tblTasks[[End Date]:[End Date]],"&gt;="&amp;AG$9)</f>
        <v>0</v>
      </c>
      <c r="AH12" s="300">
        <f ca="1">COUNTIFS(tblTasks[[Assigned To]:[Assigned To]],'Resource Summary_Calc'!$AA12,tblTasks[[Start Date]:[Start Date]],"&lt;="&amp;AH$9,tblTasks[[End Date]:[End Date]],"&gt;="&amp;AH$9)</f>
        <v>0</v>
      </c>
      <c r="AI12" s="300">
        <f ca="1">COUNTIFS(tblTasks[[Assigned To]:[Assigned To]],'Resource Summary_Calc'!$AA12,tblTasks[[Start Date]:[Start Date]],"&lt;="&amp;AI$9,tblTasks[[End Date]:[End Date]],"&gt;="&amp;AI$9)</f>
        <v>0</v>
      </c>
      <c r="AJ12" s="300">
        <f ca="1">COUNTIFS(tblTasks[[Assigned To]:[Assigned To]],'Resource Summary_Calc'!$AA12,tblTasks[[Start Date]:[Start Date]],"&lt;="&amp;AJ$9,tblTasks[[End Date]:[End Date]],"&gt;="&amp;AJ$9)</f>
        <v>0</v>
      </c>
      <c r="AK12" s="300">
        <f ca="1">COUNTIFS(tblTasks[[Assigned To]:[Assigned To]],'Resource Summary_Calc'!$AA12,tblTasks[[Start Date]:[Start Date]],"&lt;="&amp;AK$9,tblTasks[[End Date]:[End Date]],"&gt;="&amp;AK$9)</f>
        <v>0</v>
      </c>
      <c r="AL12" s="300">
        <f ca="1">COUNTIFS(tblTasks[[Assigned To]:[Assigned To]],'Resource Summary_Calc'!$AA12,tblTasks[[Start Date]:[Start Date]],"&lt;="&amp;AL$9,tblTasks[[End Date]:[End Date]],"&gt;="&amp;AL$9)</f>
        <v>0</v>
      </c>
      <c r="AM12" s="300">
        <f ca="1">COUNTIFS(tblTasks[[Assigned To]:[Assigned To]],'Resource Summary_Calc'!$AA12,tblTasks[[Start Date]:[Start Date]],"&lt;="&amp;AM$9,tblTasks[[End Date]:[End Date]],"&gt;="&amp;AM$9)</f>
        <v>0</v>
      </c>
      <c r="AN12" s="300">
        <f ca="1">COUNTIFS(tblTasks[[Assigned To]:[Assigned To]],'Resource Summary_Calc'!$AA12,tblTasks[[Start Date]:[Start Date]],"&lt;="&amp;AN$9,tblTasks[[End Date]:[End Date]],"&gt;="&amp;AN$9)</f>
        <v>0</v>
      </c>
      <c r="AO12" s="300">
        <f ca="1">COUNTIFS(tblTasks[[Assigned To]:[Assigned To]],'Resource Summary_Calc'!$AA12,tblTasks[[Start Date]:[Start Date]],"&lt;="&amp;AO$9,tblTasks[[End Date]:[End Date]],"&gt;="&amp;AO$9)</f>
        <v>0</v>
      </c>
      <c r="AP12" s="300">
        <f ca="1">COUNTIFS(tblTasks[[Assigned To]:[Assigned To]],'Resource Summary_Calc'!$AA12,tblTasks[[Start Date]:[Start Date]],"&lt;="&amp;AP$9,tblTasks[[End Date]:[End Date]],"&gt;="&amp;AP$9)</f>
        <v>0</v>
      </c>
      <c r="AQ12" s="300">
        <f ca="1">COUNTIFS(tblTasks[[Assigned To]:[Assigned To]],'Resource Summary_Calc'!$AA12,tblTasks[[Start Date]:[Start Date]],"&lt;="&amp;AQ$9,tblTasks[[End Date]:[End Date]],"&gt;="&amp;AQ$9)</f>
        <v>0</v>
      </c>
      <c r="AR12" s="300">
        <f ca="1">COUNTIFS(tblTasks[[Assigned To]:[Assigned To]],'Resource Summary_Calc'!$AA12,tblTasks[[Start Date]:[Start Date]],"&lt;="&amp;AR$9,tblTasks[[End Date]:[End Date]],"&gt;="&amp;AR$9)</f>
        <v>0</v>
      </c>
      <c r="AS12" s="300">
        <f ca="1">COUNTIFS(tblTasks[[Assigned To]:[Assigned To]],'Resource Summary_Calc'!$AA12,tblTasks[[Start Date]:[Start Date]],"&lt;="&amp;AS$9,tblTasks[[End Date]:[End Date]],"&gt;="&amp;AS$9)</f>
        <v>0</v>
      </c>
      <c r="AT12" s="300">
        <f ca="1">COUNTIFS(tblTasks[[Assigned To]:[Assigned To]],'Resource Summary_Calc'!$AA12,tblTasks[[Start Date]:[Start Date]],"&lt;="&amp;AT$9,tblTasks[[End Date]:[End Date]],"&gt;="&amp;AT$9)</f>
        <v>0</v>
      </c>
      <c r="AU12" s="300">
        <f ca="1">COUNTIFS(tblTasks[[Assigned To]:[Assigned To]],'Resource Summary_Calc'!$AA12,tblTasks[[Start Date]:[Start Date]],"&lt;="&amp;AU$9,tblTasks[[End Date]:[End Date]],"&gt;="&amp;AU$9)</f>
        <v>0</v>
      </c>
      <c r="AV12" s="300">
        <f ca="1">COUNTIFS(tblTasks[[Assigned To]:[Assigned To]],'Resource Summary_Calc'!$AA12,tblTasks[[Start Date]:[Start Date]],"&lt;="&amp;AV$9,tblTasks[[End Date]:[End Date]],"&gt;="&amp;AV$9)</f>
        <v>0</v>
      </c>
      <c r="AW12" s="300">
        <f ca="1">COUNTIFS(tblTasks[[Assigned To]:[Assigned To]],'Resource Summary_Calc'!$AA12,tblTasks[[Start Date]:[Start Date]],"&lt;="&amp;AW$9,tblTasks[[End Date]:[End Date]],"&gt;="&amp;AW$9)</f>
        <v>0</v>
      </c>
      <c r="AX12" s="300">
        <f ca="1">COUNTIFS(tblTasks[[Assigned To]:[Assigned To]],'Resource Summary_Calc'!$AA12,tblTasks[[Start Date]:[Start Date]],"&lt;="&amp;AX$9,tblTasks[[End Date]:[End Date]],"&gt;="&amp;AX$9)</f>
        <v>0</v>
      </c>
      <c r="AY12" s="300">
        <f ca="1">COUNTIFS(tblTasks[[Assigned To]:[Assigned To]],'Resource Summary_Calc'!$AA12,tblTasks[[Start Date]:[Start Date]],"&lt;="&amp;AY$9,tblTasks[[End Date]:[End Date]],"&gt;="&amp;AY$9)</f>
        <v>0</v>
      </c>
      <c r="AZ12" s="300">
        <f ca="1">COUNTIFS(tblTasks[[Assigned To]:[Assigned To]],'Resource Summary_Calc'!$AA12,tblTasks[[Start Date]:[Start Date]],"&lt;="&amp;AZ$9,tblTasks[[End Date]:[End Date]],"&gt;="&amp;AZ$9)</f>
        <v>0</v>
      </c>
      <c r="BA12" s="300">
        <f ca="1">COUNTIFS(tblTasks[[Assigned To]:[Assigned To]],'Resource Summary_Calc'!$AA12,tblTasks[[Start Date]:[Start Date]],"&lt;="&amp;BA$9,tblTasks[[End Date]:[End Date]],"&gt;="&amp;BA$9)</f>
        <v>0</v>
      </c>
      <c r="BB12" s="300">
        <f ca="1">COUNTIFS(tblTasks[[Assigned To]:[Assigned To]],'Resource Summary_Calc'!$AA12,tblTasks[[Start Date]:[Start Date]],"&lt;="&amp;BB$9,tblTasks[[End Date]:[End Date]],"&gt;="&amp;BB$9)</f>
        <v>0</v>
      </c>
      <c r="BC12" s="300">
        <f ca="1">COUNTIFS(tblTasks[[Assigned To]:[Assigned To]],'Resource Summary_Calc'!$AA12,tblTasks[[Start Date]:[Start Date]],"&lt;="&amp;BC$9,tblTasks[[End Date]:[End Date]],"&gt;="&amp;BC$9)</f>
        <v>0</v>
      </c>
      <c r="BD12" s="300">
        <f ca="1">COUNTIFS(tblTasks[[Assigned To]:[Assigned To]],'Resource Summary_Calc'!$AA12,tblTasks[[Start Date]:[Start Date]],"&lt;="&amp;BD$9,tblTasks[[End Date]:[End Date]],"&gt;="&amp;BD$9)</f>
        <v>0</v>
      </c>
      <c r="BE12" s="300">
        <f ca="1">COUNTIFS(tblTasks[[Assigned To]:[Assigned To]],'Resource Summary_Calc'!$AA12,tblTasks[[Start Date]:[Start Date]],"&lt;="&amp;BE$9,tblTasks[[End Date]:[End Date]],"&gt;="&amp;BE$9)</f>
        <v>0</v>
      </c>
      <c r="BF12" s="300">
        <f ca="1">COUNTIFS(tblTasks[[Assigned To]:[Assigned To]],'Resource Summary_Calc'!$AA12,tblTasks[[Start Date]:[Start Date]],"&lt;="&amp;BF$9,tblTasks[[End Date]:[End Date]],"&gt;="&amp;BF$9)</f>
        <v>0</v>
      </c>
      <c r="BG12" s="300">
        <f ca="1">COUNTIFS(tblTasks[[Assigned To]:[Assigned To]],'Resource Summary_Calc'!$AA12,tblTasks[[Start Date]:[Start Date]],"&lt;="&amp;BG$9,tblTasks[[End Date]:[End Date]],"&gt;="&amp;BG$9)</f>
        <v>0</v>
      </c>
      <c r="BH12" s="300">
        <f ca="1">COUNTIFS(tblTasks[[Assigned To]:[Assigned To]],'Resource Summary_Calc'!$AA12,tblTasks[[Start Date]:[Start Date]],"&lt;="&amp;BH$9,tblTasks[[End Date]:[End Date]],"&gt;="&amp;BH$9)</f>
        <v>0</v>
      </c>
      <c r="BI12" s="300">
        <f ca="1">COUNTIFS(tblTasks[[Assigned To]:[Assigned To]],'Resource Summary_Calc'!$AA12,tblTasks[[Start Date]:[Start Date]],"&lt;="&amp;BI$9,tblTasks[[End Date]:[End Date]],"&gt;="&amp;BI$9)</f>
        <v>0</v>
      </c>
      <c r="BJ12" s="300">
        <f ca="1">COUNTIFS(tblTasks[[Assigned To]:[Assigned To]],'Resource Summary_Calc'!$AA12,tblTasks[[Start Date]:[Start Date]],"&lt;="&amp;BJ$9,tblTasks[[End Date]:[End Date]],"&gt;="&amp;BJ$9)</f>
        <v>0</v>
      </c>
    </row>
    <row r="13" spans="5:62">
      <c r="E13" s="35">
        <f>E12+1</f>
        <v>1</v>
      </c>
      <c r="F13" s="35" t="str">
        <f>IFERROR(INDEX(tblResource[EMP NAME],E13),0)</f>
        <v>Person 1</v>
      </c>
      <c r="G13" s="75" t="str">
        <f>IF(F13&lt;&gt;0,F13,"")</f>
        <v>Person 1</v>
      </c>
      <c r="H13" s="37">
        <f ca="1">IF(F13=0,"",COUNTIFS(tblTasks[Assigned To],G13,tblTasks[Status],"&lt;&gt;Demand",tblTasks[BWD Duration],"&gt;0"))</f>
        <v>1</v>
      </c>
      <c r="I13" s="37">
        <f ca="1">IF(F13=0,"",SUMIFS(tblTasks[Total Hours],tblTasks[Assigned To],F13,tblTasks[Status],"&lt;&gt;Demand",tblTasks[BWD Duration],"&gt;0"))</f>
        <v>60</v>
      </c>
      <c r="J13" s="37">
        <f ca="1">IF(F13=0,"",SUMIFS(tblTasks[Duration],tblTasks[FLT DB],1,tblTasks[Assigned To],Dashboard_Calc!G13))</f>
        <v>0</v>
      </c>
      <c r="K13" s="37" t="str">
        <f>IF(F13=0,"",F13)</f>
        <v>Person 1</v>
      </c>
      <c r="L13" s="37">
        <f ca="1">IF(F13=0,"",INDEX(tblResource[BW Capacity],E13))</f>
        <v>2072</v>
      </c>
      <c r="M13" s="37">
        <f ca="1">IF(F13=0,"",SUMIFS(tblTasks[BWD Hours],tblTasks[Assigned To],G13,tblTasks[Status],"&lt;&gt;Demand"))</f>
        <v>60</v>
      </c>
      <c r="N13" s="37">
        <f ca="1">IF(F13=0,"",IF(P13&gt;0,P13,""))</f>
        <v>2012</v>
      </c>
      <c r="O13" s="37">
        <f ca="1">IF(OR(F13=0,$F$10=FALSE),"",SUMIFS(tblTasks[BWD Hours],tblTasks[Assigned To],G13,tblTasks[Status],"Demand"))</f>
        <v>0</v>
      </c>
      <c r="P13" s="162">
        <f ca="1">IF(F13=0,"",IF($F$10=TRUE,L13-M13-O13,L13-M13))</f>
        <v>2012</v>
      </c>
      <c r="Q13" t="str">
        <f ca="1">G13&amp;CHAR(10)&amp;$L$12 &amp;": "&amp;L13&amp;CHAR(10)&amp;$M$12 &amp;": "&amp;M13&amp;CHAR(10)&amp;$O$12 &amp;": "&amp;O13&amp;CHAR(10)&amp;$P$12 &amp;": "&amp;P13&amp;CHAR(10)</f>
        <v xml:space="preserve">Person 1
Capacity: 2072
Allocated: 60
Demand: 0
Balance: 2012
</v>
      </c>
      <c r="Z13" s="35">
        <f t="shared" si="0"/>
        <v>4</v>
      </c>
      <c r="AA13" s="402" t="str">
        <f>IFERROR(INDEX(tblResource[EMP NAME],Z13),"")</f>
        <v>Person 4</v>
      </c>
      <c r="AB13" s="403"/>
      <c r="AC13" s="403"/>
      <c r="AD13" s="403"/>
      <c r="AE13" s="404"/>
      <c r="AF13" s="166">
        <f ca="1">COUNTIFS(tblTasks[[Assigned To]:[Assigned To]],'Resource Summary_Calc'!$AA13,tblTasks[[Start Date]:[Start Date]],"&lt;="&amp;AF$9,tblTasks[[End Date]:[End Date]],"&gt;="&amp;AF$9)</f>
        <v>0</v>
      </c>
      <c r="AG13" s="166">
        <f ca="1">COUNTIFS(tblTasks[[Assigned To]:[Assigned To]],'Resource Summary_Calc'!$AA13,tblTasks[[Start Date]:[Start Date]],"&lt;="&amp;AG$9,tblTasks[[End Date]:[End Date]],"&gt;="&amp;AG$9)</f>
        <v>0</v>
      </c>
      <c r="AH13" s="166">
        <f ca="1">COUNTIFS(tblTasks[[Assigned To]:[Assigned To]],'Resource Summary_Calc'!$AA13,tblTasks[[Start Date]:[Start Date]],"&lt;="&amp;AH$9,tblTasks[[End Date]:[End Date]],"&gt;="&amp;AH$9)</f>
        <v>0</v>
      </c>
      <c r="AI13" s="166">
        <f ca="1">COUNTIFS(tblTasks[[Assigned To]:[Assigned To]],'Resource Summary_Calc'!$AA13,tblTasks[[Start Date]:[Start Date]],"&lt;="&amp;AI$9,tblTasks[[End Date]:[End Date]],"&gt;="&amp;AI$9)</f>
        <v>0</v>
      </c>
      <c r="AJ13" s="166">
        <f ca="1">COUNTIFS(tblTasks[[Assigned To]:[Assigned To]],'Resource Summary_Calc'!$AA13,tblTasks[[Start Date]:[Start Date]],"&lt;="&amp;AJ$9,tblTasks[[End Date]:[End Date]],"&gt;="&amp;AJ$9)</f>
        <v>0</v>
      </c>
      <c r="AK13" s="166">
        <f ca="1">COUNTIFS(tblTasks[[Assigned To]:[Assigned To]],'Resource Summary_Calc'!$AA13,tblTasks[[Start Date]:[Start Date]],"&lt;="&amp;AK$9,tblTasks[[End Date]:[End Date]],"&gt;="&amp;AK$9)</f>
        <v>0</v>
      </c>
      <c r="AL13" s="166">
        <f ca="1">COUNTIFS(tblTasks[[Assigned To]:[Assigned To]],'Resource Summary_Calc'!$AA13,tblTasks[[Start Date]:[Start Date]],"&lt;="&amp;AL$9,tblTasks[[End Date]:[End Date]],"&gt;="&amp;AL$9)</f>
        <v>0</v>
      </c>
      <c r="AM13" s="166">
        <f ca="1">COUNTIFS(tblTasks[[Assigned To]:[Assigned To]],'Resource Summary_Calc'!$AA13,tblTasks[[Start Date]:[Start Date]],"&lt;="&amp;AM$9,tblTasks[[End Date]:[End Date]],"&gt;="&amp;AM$9)</f>
        <v>0</v>
      </c>
      <c r="AN13" s="166">
        <f ca="1">COUNTIFS(tblTasks[[Assigned To]:[Assigned To]],'Resource Summary_Calc'!$AA13,tblTasks[[Start Date]:[Start Date]],"&lt;="&amp;AN$9,tblTasks[[End Date]:[End Date]],"&gt;="&amp;AN$9)</f>
        <v>0</v>
      </c>
      <c r="AO13" s="166">
        <f ca="1">COUNTIFS(tblTasks[[Assigned To]:[Assigned To]],'Resource Summary_Calc'!$AA13,tblTasks[[Start Date]:[Start Date]],"&lt;="&amp;AO$9,tblTasks[[End Date]:[End Date]],"&gt;="&amp;AO$9)</f>
        <v>0</v>
      </c>
      <c r="AP13" s="166">
        <f ca="1">COUNTIFS(tblTasks[[Assigned To]:[Assigned To]],'Resource Summary_Calc'!$AA13,tblTasks[[Start Date]:[Start Date]],"&lt;="&amp;AP$9,tblTasks[[End Date]:[End Date]],"&gt;="&amp;AP$9)</f>
        <v>0</v>
      </c>
      <c r="AQ13" s="166">
        <f ca="1">COUNTIFS(tblTasks[[Assigned To]:[Assigned To]],'Resource Summary_Calc'!$AA13,tblTasks[[Start Date]:[Start Date]],"&lt;="&amp;AQ$9,tblTasks[[End Date]:[End Date]],"&gt;="&amp;AQ$9)</f>
        <v>0</v>
      </c>
      <c r="AR13" s="166">
        <f ca="1">COUNTIFS(tblTasks[[Assigned To]:[Assigned To]],'Resource Summary_Calc'!$AA13,tblTasks[[Start Date]:[Start Date]],"&lt;="&amp;AR$9,tblTasks[[End Date]:[End Date]],"&gt;="&amp;AR$9)</f>
        <v>0</v>
      </c>
      <c r="AS13" s="166">
        <f ca="1">COUNTIFS(tblTasks[[Assigned To]:[Assigned To]],'Resource Summary_Calc'!$AA13,tblTasks[[Start Date]:[Start Date]],"&lt;="&amp;AS$9,tblTasks[[End Date]:[End Date]],"&gt;="&amp;AS$9)</f>
        <v>0</v>
      </c>
      <c r="AT13" s="166">
        <f ca="1">COUNTIFS(tblTasks[[Assigned To]:[Assigned To]],'Resource Summary_Calc'!$AA13,tblTasks[[Start Date]:[Start Date]],"&lt;="&amp;AT$9,tblTasks[[End Date]:[End Date]],"&gt;="&amp;AT$9)</f>
        <v>0</v>
      </c>
      <c r="AU13" s="166">
        <f ca="1">COUNTIFS(tblTasks[[Assigned To]:[Assigned To]],'Resource Summary_Calc'!$AA13,tblTasks[[Start Date]:[Start Date]],"&lt;="&amp;AU$9,tblTasks[[End Date]:[End Date]],"&gt;="&amp;AU$9)</f>
        <v>0</v>
      </c>
      <c r="AV13" s="166">
        <f ca="1">COUNTIFS(tblTasks[[Assigned To]:[Assigned To]],'Resource Summary_Calc'!$AA13,tblTasks[[Start Date]:[Start Date]],"&lt;="&amp;AV$9,tblTasks[[End Date]:[End Date]],"&gt;="&amp;AV$9)</f>
        <v>0</v>
      </c>
      <c r="AW13" s="166">
        <f ca="1">COUNTIFS(tblTasks[[Assigned To]:[Assigned To]],'Resource Summary_Calc'!$AA13,tblTasks[[Start Date]:[Start Date]],"&lt;="&amp;AW$9,tblTasks[[End Date]:[End Date]],"&gt;="&amp;AW$9)</f>
        <v>0</v>
      </c>
      <c r="AX13" s="166">
        <f ca="1">COUNTIFS(tblTasks[[Assigned To]:[Assigned To]],'Resource Summary_Calc'!$AA13,tblTasks[[Start Date]:[Start Date]],"&lt;="&amp;AX$9,tblTasks[[End Date]:[End Date]],"&gt;="&amp;AX$9)</f>
        <v>0</v>
      </c>
      <c r="AY13" s="166">
        <f ca="1">COUNTIFS(tblTasks[[Assigned To]:[Assigned To]],'Resource Summary_Calc'!$AA13,tblTasks[[Start Date]:[Start Date]],"&lt;="&amp;AY$9,tblTasks[[End Date]:[End Date]],"&gt;="&amp;AY$9)</f>
        <v>0</v>
      </c>
      <c r="AZ13" s="166">
        <f ca="1">COUNTIFS(tblTasks[[Assigned To]:[Assigned To]],'Resource Summary_Calc'!$AA13,tblTasks[[Start Date]:[Start Date]],"&lt;="&amp;AZ$9,tblTasks[[End Date]:[End Date]],"&gt;="&amp;AZ$9)</f>
        <v>0</v>
      </c>
      <c r="BA13" s="166">
        <f ca="1">COUNTIFS(tblTasks[[Assigned To]:[Assigned To]],'Resource Summary_Calc'!$AA13,tblTasks[[Start Date]:[Start Date]],"&lt;="&amp;BA$9,tblTasks[[End Date]:[End Date]],"&gt;="&amp;BA$9)</f>
        <v>0</v>
      </c>
      <c r="BB13" s="166">
        <f ca="1">COUNTIFS(tblTasks[[Assigned To]:[Assigned To]],'Resource Summary_Calc'!$AA13,tblTasks[[Start Date]:[Start Date]],"&lt;="&amp;BB$9,tblTasks[[End Date]:[End Date]],"&gt;="&amp;BB$9)</f>
        <v>0</v>
      </c>
      <c r="BC13" s="166">
        <f ca="1">COUNTIFS(tblTasks[[Assigned To]:[Assigned To]],'Resource Summary_Calc'!$AA13,tblTasks[[Start Date]:[Start Date]],"&lt;="&amp;BC$9,tblTasks[[End Date]:[End Date]],"&gt;="&amp;BC$9)</f>
        <v>0</v>
      </c>
      <c r="BD13" s="166">
        <f ca="1">COUNTIFS(tblTasks[[Assigned To]:[Assigned To]],'Resource Summary_Calc'!$AA13,tblTasks[[Start Date]:[Start Date]],"&lt;="&amp;BD$9,tblTasks[[End Date]:[End Date]],"&gt;="&amp;BD$9)</f>
        <v>0</v>
      </c>
      <c r="BE13" s="166">
        <f ca="1">COUNTIFS(tblTasks[[Assigned To]:[Assigned To]],'Resource Summary_Calc'!$AA13,tblTasks[[Start Date]:[Start Date]],"&lt;="&amp;BE$9,tblTasks[[End Date]:[End Date]],"&gt;="&amp;BE$9)</f>
        <v>0</v>
      </c>
      <c r="BF13" s="166">
        <f ca="1">COUNTIFS(tblTasks[[Assigned To]:[Assigned To]],'Resource Summary_Calc'!$AA13,tblTasks[[Start Date]:[Start Date]],"&lt;="&amp;BF$9,tblTasks[[End Date]:[End Date]],"&gt;="&amp;BF$9)</f>
        <v>0</v>
      </c>
      <c r="BG13" s="166">
        <f ca="1">COUNTIFS(tblTasks[[Assigned To]:[Assigned To]],'Resource Summary_Calc'!$AA13,tblTasks[[Start Date]:[Start Date]],"&lt;="&amp;BG$9,tblTasks[[End Date]:[End Date]],"&gt;="&amp;BG$9)</f>
        <v>0</v>
      </c>
      <c r="BH13" s="166">
        <f ca="1">COUNTIFS(tblTasks[[Assigned To]:[Assigned To]],'Resource Summary_Calc'!$AA13,tblTasks[[Start Date]:[Start Date]],"&lt;="&amp;BH$9,tblTasks[[End Date]:[End Date]],"&gt;="&amp;BH$9)</f>
        <v>0</v>
      </c>
      <c r="BI13" s="166">
        <f ca="1">COUNTIFS(tblTasks[[Assigned To]:[Assigned To]],'Resource Summary_Calc'!$AA13,tblTasks[[Start Date]:[Start Date]],"&lt;="&amp;BI$9,tblTasks[[End Date]:[End Date]],"&gt;="&amp;BI$9)</f>
        <v>0</v>
      </c>
      <c r="BJ13" s="166">
        <f ca="1">COUNTIFS(tblTasks[[Assigned To]:[Assigned To]],'Resource Summary_Calc'!$AA13,tblTasks[[Start Date]:[Start Date]],"&lt;="&amp;BJ$9,tblTasks[[End Date]:[End Date]],"&gt;="&amp;BJ$9)</f>
        <v>0</v>
      </c>
    </row>
    <row r="14" spans="5:62" ht="18" customHeight="1">
      <c r="E14" s="35">
        <f t="shared" ref="E14:E27" si="1">E13+1</f>
        <v>2</v>
      </c>
      <c r="F14" s="35" t="str">
        <f>IFERROR(INDEX(tblResource[EMP NAME],E14),0)</f>
        <v>Person 2</v>
      </c>
      <c r="G14" s="75" t="str">
        <f t="shared" ref="G14:G27" si="2">IF(F14&lt;&gt;0,F14,"")</f>
        <v>Person 2</v>
      </c>
      <c r="H14" s="37">
        <f ca="1">IF(F14=0,"",COUNTIFS(tblTasks[Assigned To],G14,tblTasks[Status],"&lt;&gt;Demand",tblTasks[BWD Duration],"&gt;0"))</f>
        <v>3</v>
      </c>
      <c r="I14" s="37">
        <f ca="1">IF(F14=0,"",SUMIFS(tblTasks[Total Hours],tblTasks[Assigned To],F14,tblTasks[Status],"&lt;&gt;Demand",tblTasks[BWD Duration],"&gt;0"))</f>
        <v>234</v>
      </c>
      <c r="J14" s="37">
        <f ca="1">IF(F14=0,"",SUMIFS(tblTasks[Duration],tblTasks[FLT DB],1,tblTasks[Assigned To],Dashboard_Calc!G14))</f>
        <v>0</v>
      </c>
      <c r="K14" s="37" t="str">
        <f t="shared" ref="K14:K27" si="3">IF(F14=0,"",F14)</f>
        <v>Person 2</v>
      </c>
      <c r="L14" s="37">
        <f ca="1">IF(F14=0,"",INDEX(tblResource[BW Capacity],E14))</f>
        <v>0</v>
      </c>
      <c r="M14" s="37">
        <f ca="1">IF(F14=0,"",SUMIFS(tblTasks[BWD Hours],tblTasks[Assigned To],G14,tblTasks[Status],"&lt;&gt;Demand"))</f>
        <v>228</v>
      </c>
      <c r="N14" s="37" t="str">
        <f ca="1">IF(F14=0,"",IF(P14&gt;0,P14,""))</f>
        <v/>
      </c>
      <c r="O14" s="37">
        <f ca="1">IF(OR(F14=0,$F$10=FALSE),"",SUMIFS(tblTasks[BWD Hours],tblTasks[Assigned To],G14,tblTasks[Status],"Demand"))</f>
        <v>252</v>
      </c>
      <c r="P14" s="162">
        <f ca="1">IF(F14=0,"",IF($F$10=TRUE,L14-M14-O14,L14-M14))</f>
        <v>-480</v>
      </c>
      <c r="Q14" s="35" t="str">
        <f t="shared" ref="Q14:Q27" ca="1" si="4">G14&amp;CHAR(10)&amp;$L$12 &amp;": "&amp;L14&amp;CHAR(10)&amp;$M$12 &amp;": "&amp;M14&amp;CHAR(10)&amp;$O$12 &amp;": "&amp;O14&amp;CHAR(10)&amp;$P$12 &amp;": "&amp;P14&amp;CHAR(10)</f>
        <v xml:space="preserve">Person 2
Capacity: 0
Allocated: 228
Demand: 252
Balance: -480
</v>
      </c>
      <c r="Z14" s="35">
        <f t="shared" si="0"/>
        <v>5</v>
      </c>
      <c r="AA14" s="402" t="str">
        <f>IFERROR(INDEX(tblResource[EMP NAME],Z14),"")</f>
        <v>Person 5</v>
      </c>
      <c r="AB14" s="403"/>
      <c r="AC14" s="403"/>
      <c r="AD14" s="403"/>
      <c r="AE14" s="404"/>
      <c r="AF14" s="166">
        <f ca="1">COUNTIFS(tblTasks[[Assigned To]:[Assigned To]],'Resource Summary_Calc'!$AA14,tblTasks[[Start Date]:[Start Date]],"&lt;="&amp;AF$9,tblTasks[[End Date]:[End Date]],"&gt;="&amp;AF$9)</f>
        <v>0</v>
      </c>
      <c r="AG14" s="166">
        <f ca="1">COUNTIFS(tblTasks[[Assigned To]:[Assigned To]],'Resource Summary_Calc'!$AA14,tblTasks[[Start Date]:[Start Date]],"&lt;="&amp;AG$9,tblTasks[[End Date]:[End Date]],"&gt;="&amp;AG$9)</f>
        <v>0</v>
      </c>
      <c r="AH14" s="166">
        <f ca="1">COUNTIFS(tblTasks[[Assigned To]:[Assigned To]],'Resource Summary_Calc'!$AA14,tblTasks[[Start Date]:[Start Date]],"&lt;="&amp;AH$9,tblTasks[[End Date]:[End Date]],"&gt;="&amp;AH$9)</f>
        <v>0</v>
      </c>
      <c r="AI14" s="166">
        <f ca="1">COUNTIFS(tblTasks[[Assigned To]:[Assigned To]],'Resource Summary_Calc'!$AA14,tblTasks[[Start Date]:[Start Date]],"&lt;="&amp;AI$9,tblTasks[[End Date]:[End Date]],"&gt;="&amp;AI$9)</f>
        <v>0</v>
      </c>
      <c r="AJ14" s="166">
        <f ca="1">COUNTIFS(tblTasks[[Assigned To]:[Assigned To]],'Resource Summary_Calc'!$AA14,tblTasks[[Start Date]:[Start Date]],"&lt;="&amp;AJ$9,tblTasks[[End Date]:[End Date]],"&gt;="&amp;AJ$9)</f>
        <v>0</v>
      </c>
      <c r="AK14" s="166">
        <f ca="1">COUNTIFS(tblTasks[[Assigned To]:[Assigned To]],'Resource Summary_Calc'!$AA14,tblTasks[[Start Date]:[Start Date]],"&lt;="&amp;AK$9,tblTasks[[End Date]:[End Date]],"&gt;="&amp;AK$9)</f>
        <v>0</v>
      </c>
      <c r="AL14" s="166">
        <f ca="1">COUNTIFS(tblTasks[[Assigned To]:[Assigned To]],'Resource Summary_Calc'!$AA14,tblTasks[[Start Date]:[Start Date]],"&lt;="&amp;AL$9,tblTasks[[End Date]:[End Date]],"&gt;="&amp;AL$9)</f>
        <v>0</v>
      </c>
      <c r="AM14" s="166">
        <f ca="1">COUNTIFS(tblTasks[[Assigned To]:[Assigned To]],'Resource Summary_Calc'!$AA14,tblTasks[[Start Date]:[Start Date]],"&lt;="&amp;AM$9,tblTasks[[End Date]:[End Date]],"&gt;="&amp;AM$9)</f>
        <v>0</v>
      </c>
      <c r="AN14" s="166">
        <f ca="1">COUNTIFS(tblTasks[[Assigned To]:[Assigned To]],'Resource Summary_Calc'!$AA14,tblTasks[[Start Date]:[Start Date]],"&lt;="&amp;AN$9,tblTasks[[End Date]:[End Date]],"&gt;="&amp;AN$9)</f>
        <v>0</v>
      </c>
      <c r="AO14" s="166">
        <f ca="1">COUNTIFS(tblTasks[[Assigned To]:[Assigned To]],'Resource Summary_Calc'!$AA14,tblTasks[[Start Date]:[Start Date]],"&lt;="&amp;AO$9,tblTasks[[End Date]:[End Date]],"&gt;="&amp;AO$9)</f>
        <v>0</v>
      </c>
      <c r="AP14" s="166">
        <f ca="1">COUNTIFS(tblTasks[[Assigned To]:[Assigned To]],'Resource Summary_Calc'!$AA14,tblTasks[[Start Date]:[Start Date]],"&lt;="&amp;AP$9,tblTasks[[End Date]:[End Date]],"&gt;="&amp;AP$9)</f>
        <v>0</v>
      </c>
      <c r="AQ14" s="166">
        <f ca="1">COUNTIFS(tblTasks[[Assigned To]:[Assigned To]],'Resource Summary_Calc'!$AA14,tblTasks[[Start Date]:[Start Date]],"&lt;="&amp;AQ$9,tblTasks[[End Date]:[End Date]],"&gt;="&amp;AQ$9)</f>
        <v>0</v>
      </c>
      <c r="AR14" s="166">
        <f ca="1">COUNTIFS(tblTasks[[Assigned To]:[Assigned To]],'Resource Summary_Calc'!$AA14,tblTasks[[Start Date]:[Start Date]],"&lt;="&amp;AR$9,tblTasks[[End Date]:[End Date]],"&gt;="&amp;AR$9)</f>
        <v>0</v>
      </c>
      <c r="AS14" s="166">
        <f ca="1">COUNTIFS(tblTasks[[Assigned To]:[Assigned To]],'Resource Summary_Calc'!$AA14,tblTasks[[Start Date]:[Start Date]],"&lt;="&amp;AS$9,tblTasks[[End Date]:[End Date]],"&gt;="&amp;AS$9)</f>
        <v>0</v>
      </c>
      <c r="AT14" s="166">
        <f ca="1">COUNTIFS(tblTasks[[Assigned To]:[Assigned To]],'Resource Summary_Calc'!$AA14,tblTasks[[Start Date]:[Start Date]],"&lt;="&amp;AT$9,tblTasks[[End Date]:[End Date]],"&gt;="&amp;AT$9)</f>
        <v>0</v>
      </c>
      <c r="AU14" s="166">
        <f ca="1">COUNTIFS(tblTasks[[Assigned To]:[Assigned To]],'Resource Summary_Calc'!$AA14,tblTasks[[Start Date]:[Start Date]],"&lt;="&amp;AU$9,tblTasks[[End Date]:[End Date]],"&gt;="&amp;AU$9)</f>
        <v>0</v>
      </c>
      <c r="AV14" s="166">
        <f ca="1">COUNTIFS(tblTasks[[Assigned To]:[Assigned To]],'Resource Summary_Calc'!$AA14,tblTasks[[Start Date]:[Start Date]],"&lt;="&amp;AV$9,tblTasks[[End Date]:[End Date]],"&gt;="&amp;AV$9)</f>
        <v>0</v>
      </c>
      <c r="AW14" s="166">
        <f ca="1">COUNTIFS(tblTasks[[Assigned To]:[Assigned To]],'Resource Summary_Calc'!$AA14,tblTasks[[Start Date]:[Start Date]],"&lt;="&amp;AW$9,tblTasks[[End Date]:[End Date]],"&gt;="&amp;AW$9)</f>
        <v>0</v>
      </c>
      <c r="AX14" s="166">
        <f ca="1">COUNTIFS(tblTasks[[Assigned To]:[Assigned To]],'Resource Summary_Calc'!$AA14,tblTasks[[Start Date]:[Start Date]],"&lt;="&amp;AX$9,tblTasks[[End Date]:[End Date]],"&gt;="&amp;AX$9)</f>
        <v>0</v>
      </c>
      <c r="AY14" s="166">
        <f ca="1">COUNTIFS(tblTasks[[Assigned To]:[Assigned To]],'Resource Summary_Calc'!$AA14,tblTasks[[Start Date]:[Start Date]],"&lt;="&amp;AY$9,tblTasks[[End Date]:[End Date]],"&gt;="&amp;AY$9)</f>
        <v>0</v>
      </c>
      <c r="AZ14" s="166">
        <f ca="1">COUNTIFS(tblTasks[[Assigned To]:[Assigned To]],'Resource Summary_Calc'!$AA14,tblTasks[[Start Date]:[Start Date]],"&lt;="&amp;AZ$9,tblTasks[[End Date]:[End Date]],"&gt;="&amp;AZ$9)</f>
        <v>0</v>
      </c>
      <c r="BA14" s="166">
        <f ca="1">COUNTIFS(tblTasks[[Assigned To]:[Assigned To]],'Resource Summary_Calc'!$AA14,tblTasks[[Start Date]:[Start Date]],"&lt;="&amp;BA$9,tblTasks[[End Date]:[End Date]],"&gt;="&amp;BA$9)</f>
        <v>0</v>
      </c>
      <c r="BB14" s="166">
        <f ca="1">COUNTIFS(tblTasks[[Assigned To]:[Assigned To]],'Resource Summary_Calc'!$AA14,tblTasks[[Start Date]:[Start Date]],"&lt;="&amp;BB$9,tblTasks[[End Date]:[End Date]],"&gt;="&amp;BB$9)</f>
        <v>0</v>
      </c>
      <c r="BC14" s="166">
        <f ca="1">COUNTIFS(tblTasks[[Assigned To]:[Assigned To]],'Resource Summary_Calc'!$AA14,tblTasks[[Start Date]:[Start Date]],"&lt;="&amp;BC$9,tblTasks[[End Date]:[End Date]],"&gt;="&amp;BC$9)</f>
        <v>0</v>
      </c>
      <c r="BD14" s="166">
        <f ca="1">COUNTIFS(tblTasks[[Assigned To]:[Assigned To]],'Resource Summary_Calc'!$AA14,tblTasks[[Start Date]:[Start Date]],"&lt;="&amp;BD$9,tblTasks[[End Date]:[End Date]],"&gt;="&amp;BD$9)</f>
        <v>0</v>
      </c>
      <c r="BE14" s="166">
        <f ca="1">COUNTIFS(tblTasks[[Assigned To]:[Assigned To]],'Resource Summary_Calc'!$AA14,tblTasks[[Start Date]:[Start Date]],"&lt;="&amp;BE$9,tblTasks[[End Date]:[End Date]],"&gt;="&amp;BE$9)</f>
        <v>0</v>
      </c>
      <c r="BF14" s="166">
        <f ca="1">COUNTIFS(tblTasks[[Assigned To]:[Assigned To]],'Resource Summary_Calc'!$AA14,tblTasks[[Start Date]:[Start Date]],"&lt;="&amp;BF$9,tblTasks[[End Date]:[End Date]],"&gt;="&amp;BF$9)</f>
        <v>0</v>
      </c>
      <c r="BG14" s="166">
        <f ca="1">COUNTIFS(tblTasks[[Assigned To]:[Assigned To]],'Resource Summary_Calc'!$AA14,tblTasks[[Start Date]:[Start Date]],"&lt;="&amp;BG$9,tblTasks[[End Date]:[End Date]],"&gt;="&amp;BG$9)</f>
        <v>0</v>
      </c>
      <c r="BH14" s="166">
        <f ca="1">COUNTIFS(tblTasks[[Assigned To]:[Assigned To]],'Resource Summary_Calc'!$AA14,tblTasks[[Start Date]:[Start Date]],"&lt;="&amp;BH$9,tblTasks[[End Date]:[End Date]],"&gt;="&amp;BH$9)</f>
        <v>0</v>
      </c>
      <c r="BI14" s="166">
        <f ca="1">COUNTIFS(tblTasks[[Assigned To]:[Assigned To]],'Resource Summary_Calc'!$AA14,tblTasks[[Start Date]:[Start Date]],"&lt;="&amp;BI$9,tblTasks[[End Date]:[End Date]],"&gt;="&amp;BI$9)</f>
        <v>0</v>
      </c>
      <c r="BJ14" s="166">
        <f ca="1">COUNTIFS(tblTasks[[Assigned To]:[Assigned To]],'Resource Summary_Calc'!$AA14,tblTasks[[Start Date]:[Start Date]],"&lt;="&amp;BJ$9,tblTasks[[End Date]:[End Date]],"&gt;="&amp;BJ$9)</f>
        <v>0</v>
      </c>
    </row>
    <row r="15" spans="5:62" ht="18" customHeight="1">
      <c r="E15" s="35">
        <f t="shared" si="1"/>
        <v>3</v>
      </c>
      <c r="F15" s="35" t="str">
        <f>IFERROR(INDEX(tblResource[EMP NAME],E15),0)</f>
        <v>Person 3</v>
      </c>
      <c r="G15" s="75" t="str">
        <f t="shared" si="2"/>
        <v>Person 3</v>
      </c>
      <c r="H15" s="37">
        <f ca="1">IF(F15=0,"",COUNTIFS(tblTasks[Assigned To],G15,tblTasks[Status],"&lt;&gt;Demand",tblTasks[BWD Duration],"&gt;0"))</f>
        <v>1</v>
      </c>
      <c r="I15" s="37">
        <f ca="1">IF(F15=0,"",SUMIFS(tblTasks[Total Hours],tblTasks[Assigned To],F15,tblTasks[Status],"&lt;&gt;Demand",tblTasks[BWD Duration],"&gt;0"))</f>
        <v>20</v>
      </c>
      <c r="J15" s="37">
        <f ca="1">IF(F15=0,"",SUMIFS(tblTasks[Duration],tblTasks[FLT DB],1,tblTasks[Assigned To],Dashboard_Calc!G15))</f>
        <v>0</v>
      </c>
      <c r="K15" s="37" t="str">
        <f t="shared" si="3"/>
        <v>Person 3</v>
      </c>
      <c r="L15" s="37">
        <f ca="1">IF(F15=0,"",INDEX(tblResource[BW Capacity],E15))</f>
        <v>2590</v>
      </c>
      <c r="M15" s="37">
        <f ca="1">IF(F15=0,"",SUMIFS(tblTasks[BWD Hours],tblTasks[Assigned To],G15,tblTasks[Status],"&lt;&gt;Demand"))</f>
        <v>20</v>
      </c>
      <c r="N15" s="37">
        <f t="shared" ref="N15:N27" ca="1" si="5">IF(F15=0,"",IF(P15&gt;0,P15,""))</f>
        <v>2570</v>
      </c>
      <c r="O15" s="37">
        <f ca="1">IF(OR(F15=0,$F$10=FALSE),"",SUMIFS(tblTasks[BWD Hours],tblTasks[Assigned To],G15,tblTasks[Status],"Demand"))</f>
        <v>0</v>
      </c>
      <c r="P15" s="162">
        <f t="shared" ref="P15:P27" ca="1" si="6">IF(F15=0,"",IF($F$10=TRUE,L15-M15-O15,L15-M15))</f>
        <v>2570</v>
      </c>
      <c r="Q15" s="35" t="str">
        <f t="shared" ca="1" si="4"/>
        <v xml:space="preserve">Person 3
Capacity: 2590
Allocated: 20
Demand: 0
Balance: 2570
</v>
      </c>
      <c r="Z15" s="35">
        <f t="shared" si="0"/>
        <v>6</v>
      </c>
      <c r="AA15" s="402" t="str">
        <f>IFERROR(INDEX(tblResource[EMP NAME],Z15),"")</f>
        <v>Person 6</v>
      </c>
      <c r="AB15" s="403"/>
      <c r="AC15" s="403"/>
      <c r="AD15" s="403"/>
      <c r="AE15" s="404"/>
      <c r="AF15" s="166">
        <f ca="1">COUNTIFS(tblTasks[[Assigned To]:[Assigned To]],'Resource Summary_Calc'!$AA15,tblTasks[[Start Date]:[Start Date]],"&lt;="&amp;AF$9,tblTasks[[End Date]:[End Date]],"&gt;="&amp;AF$9)</f>
        <v>0</v>
      </c>
      <c r="AG15" s="166">
        <f ca="1">COUNTIFS(tblTasks[[Assigned To]:[Assigned To]],'Resource Summary_Calc'!$AA15,tblTasks[[Start Date]:[Start Date]],"&lt;="&amp;AG$9,tblTasks[[End Date]:[End Date]],"&gt;="&amp;AG$9)</f>
        <v>0</v>
      </c>
      <c r="AH15" s="166">
        <f ca="1">COUNTIFS(tblTasks[[Assigned To]:[Assigned To]],'Resource Summary_Calc'!$AA15,tblTasks[[Start Date]:[Start Date]],"&lt;="&amp;AH$9,tblTasks[[End Date]:[End Date]],"&gt;="&amp;AH$9)</f>
        <v>0</v>
      </c>
      <c r="AI15" s="166">
        <f ca="1">COUNTIFS(tblTasks[[Assigned To]:[Assigned To]],'Resource Summary_Calc'!$AA15,tblTasks[[Start Date]:[Start Date]],"&lt;="&amp;AI$9,tblTasks[[End Date]:[End Date]],"&gt;="&amp;AI$9)</f>
        <v>0</v>
      </c>
      <c r="AJ15" s="166">
        <f ca="1">COUNTIFS(tblTasks[[Assigned To]:[Assigned To]],'Resource Summary_Calc'!$AA15,tblTasks[[Start Date]:[Start Date]],"&lt;="&amp;AJ$9,tblTasks[[End Date]:[End Date]],"&gt;="&amp;AJ$9)</f>
        <v>0</v>
      </c>
      <c r="AK15" s="166">
        <f ca="1">COUNTIFS(tblTasks[[Assigned To]:[Assigned To]],'Resource Summary_Calc'!$AA15,tblTasks[[Start Date]:[Start Date]],"&lt;="&amp;AK$9,tblTasks[[End Date]:[End Date]],"&gt;="&amp;AK$9)</f>
        <v>0</v>
      </c>
      <c r="AL15" s="166">
        <f ca="1">COUNTIFS(tblTasks[[Assigned To]:[Assigned To]],'Resource Summary_Calc'!$AA15,tblTasks[[Start Date]:[Start Date]],"&lt;="&amp;AL$9,tblTasks[[End Date]:[End Date]],"&gt;="&amp;AL$9)</f>
        <v>0</v>
      </c>
      <c r="AM15" s="166">
        <f ca="1">COUNTIFS(tblTasks[[Assigned To]:[Assigned To]],'Resource Summary_Calc'!$AA15,tblTasks[[Start Date]:[Start Date]],"&lt;="&amp;AM$9,tblTasks[[End Date]:[End Date]],"&gt;="&amp;AM$9)</f>
        <v>0</v>
      </c>
      <c r="AN15" s="166">
        <f ca="1">COUNTIFS(tblTasks[[Assigned To]:[Assigned To]],'Resource Summary_Calc'!$AA15,tblTasks[[Start Date]:[Start Date]],"&lt;="&amp;AN$9,tblTasks[[End Date]:[End Date]],"&gt;="&amp;AN$9)</f>
        <v>0</v>
      </c>
      <c r="AO15" s="166">
        <f ca="1">COUNTIFS(tblTasks[[Assigned To]:[Assigned To]],'Resource Summary_Calc'!$AA15,tblTasks[[Start Date]:[Start Date]],"&lt;="&amp;AO$9,tblTasks[[End Date]:[End Date]],"&gt;="&amp;AO$9)</f>
        <v>0</v>
      </c>
      <c r="AP15" s="166">
        <f ca="1">COUNTIFS(tblTasks[[Assigned To]:[Assigned To]],'Resource Summary_Calc'!$AA15,tblTasks[[Start Date]:[Start Date]],"&lt;="&amp;AP$9,tblTasks[[End Date]:[End Date]],"&gt;="&amp;AP$9)</f>
        <v>0</v>
      </c>
      <c r="AQ15" s="166">
        <f ca="1">COUNTIFS(tblTasks[[Assigned To]:[Assigned To]],'Resource Summary_Calc'!$AA15,tblTasks[[Start Date]:[Start Date]],"&lt;="&amp;AQ$9,tblTasks[[End Date]:[End Date]],"&gt;="&amp;AQ$9)</f>
        <v>0</v>
      </c>
      <c r="AR15" s="166">
        <f ca="1">COUNTIFS(tblTasks[[Assigned To]:[Assigned To]],'Resource Summary_Calc'!$AA15,tblTasks[[Start Date]:[Start Date]],"&lt;="&amp;AR$9,tblTasks[[End Date]:[End Date]],"&gt;="&amp;AR$9)</f>
        <v>0</v>
      </c>
      <c r="AS15" s="166">
        <f ca="1">COUNTIFS(tblTasks[[Assigned To]:[Assigned To]],'Resource Summary_Calc'!$AA15,tblTasks[[Start Date]:[Start Date]],"&lt;="&amp;AS$9,tblTasks[[End Date]:[End Date]],"&gt;="&amp;AS$9)</f>
        <v>0</v>
      </c>
      <c r="AT15" s="166">
        <f ca="1">COUNTIFS(tblTasks[[Assigned To]:[Assigned To]],'Resource Summary_Calc'!$AA15,tblTasks[[Start Date]:[Start Date]],"&lt;="&amp;AT$9,tblTasks[[End Date]:[End Date]],"&gt;="&amp;AT$9)</f>
        <v>0</v>
      </c>
      <c r="AU15" s="166">
        <f ca="1">COUNTIFS(tblTasks[[Assigned To]:[Assigned To]],'Resource Summary_Calc'!$AA15,tblTasks[[Start Date]:[Start Date]],"&lt;="&amp;AU$9,tblTasks[[End Date]:[End Date]],"&gt;="&amp;AU$9)</f>
        <v>0</v>
      </c>
      <c r="AV15" s="166">
        <f ca="1">COUNTIFS(tblTasks[[Assigned To]:[Assigned To]],'Resource Summary_Calc'!$AA15,tblTasks[[Start Date]:[Start Date]],"&lt;="&amp;AV$9,tblTasks[[End Date]:[End Date]],"&gt;="&amp;AV$9)</f>
        <v>0</v>
      </c>
      <c r="AW15" s="166">
        <f ca="1">COUNTIFS(tblTasks[[Assigned To]:[Assigned To]],'Resource Summary_Calc'!$AA15,tblTasks[[Start Date]:[Start Date]],"&lt;="&amp;AW$9,tblTasks[[End Date]:[End Date]],"&gt;="&amp;AW$9)</f>
        <v>0</v>
      </c>
      <c r="AX15" s="166">
        <f ca="1">COUNTIFS(tblTasks[[Assigned To]:[Assigned To]],'Resource Summary_Calc'!$AA15,tblTasks[[Start Date]:[Start Date]],"&lt;="&amp;AX$9,tblTasks[[End Date]:[End Date]],"&gt;="&amp;AX$9)</f>
        <v>0</v>
      </c>
      <c r="AY15" s="166">
        <f ca="1">COUNTIFS(tblTasks[[Assigned To]:[Assigned To]],'Resource Summary_Calc'!$AA15,tblTasks[[Start Date]:[Start Date]],"&lt;="&amp;AY$9,tblTasks[[End Date]:[End Date]],"&gt;="&amp;AY$9)</f>
        <v>0</v>
      </c>
      <c r="AZ15" s="166">
        <f ca="1">COUNTIFS(tblTasks[[Assigned To]:[Assigned To]],'Resource Summary_Calc'!$AA15,tblTasks[[Start Date]:[Start Date]],"&lt;="&amp;AZ$9,tblTasks[[End Date]:[End Date]],"&gt;="&amp;AZ$9)</f>
        <v>0</v>
      </c>
      <c r="BA15" s="166">
        <f ca="1">COUNTIFS(tblTasks[[Assigned To]:[Assigned To]],'Resource Summary_Calc'!$AA15,tblTasks[[Start Date]:[Start Date]],"&lt;="&amp;BA$9,tblTasks[[End Date]:[End Date]],"&gt;="&amp;BA$9)</f>
        <v>0</v>
      </c>
      <c r="BB15" s="166">
        <f ca="1">COUNTIFS(tblTasks[[Assigned To]:[Assigned To]],'Resource Summary_Calc'!$AA15,tblTasks[[Start Date]:[Start Date]],"&lt;="&amp;BB$9,tblTasks[[End Date]:[End Date]],"&gt;="&amp;BB$9)</f>
        <v>0</v>
      </c>
      <c r="BC15" s="166">
        <f ca="1">COUNTIFS(tblTasks[[Assigned To]:[Assigned To]],'Resource Summary_Calc'!$AA15,tblTasks[[Start Date]:[Start Date]],"&lt;="&amp;BC$9,tblTasks[[End Date]:[End Date]],"&gt;="&amp;BC$9)</f>
        <v>0</v>
      </c>
      <c r="BD15" s="166">
        <f ca="1">COUNTIFS(tblTasks[[Assigned To]:[Assigned To]],'Resource Summary_Calc'!$AA15,tblTasks[[Start Date]:[Start Date]],"&lt;="&amp;BD$9,tblTasks[[End Date]:[End Date]],"&gt;="&amp;BD$9)</f>
        <v>0</v>
      </c>
      <c r="BE15" s="166">
        <f ca="1">COUNTIFS(tblTasks[[Assigned To]:[Assigned To]],'Resource Summary_Calc'!$AA15,tblTasks[[Start Date]:[Start Date]],"&lt;="&amp;BE$9,tblTasks[[End Date]:[End Date]],"&gt;="&amp;BE$9)</f>
        <v>0</v>
      </c>
      <c r="BF15" s="166">
        <f ca="1">COUNTIFS(tblTasks[[Assigned To]:[Assigned To]],'Resource Summary_Calc'!$AA15,tblTasks[[Start Date]:[Start Date]],"&lt;="&amp;BF$9,tblTasks[[End Date]:[End Date]],"&gt;="&amp;BF$9)</f>
        <v>0</v>
      </c>
      <c r="BG15" s="166">
        <f ca="1">COUNTIFS(tblTasks[[Assigned To]:[Assigned To]],'Resource Summary_Calc'!$AA15,tblTasks[[Start Date]:[Start Date]],"&lt;="&amp;BG$9,tblTasks[[End Date]:[End Date]],"&gt;="&amp;BG$9)</f>
        <v>0</v>
      </c>
      <c r="BH15" s="166">
        <f ca="1">COUNTIFS(tblTasks[[Assigned To]:[Assigned To]],'Resource Summary_Calc'!$AA15,tblTasks[[Start Date]:[Start Date]],"&lt;="&amp;BH$9,tblTasks[[End Date]:[End Date]],"&gt;="&amp;BH$9)</f>
        <v>0</v>
      </c>
      <c r="BI15" s="166">
        <f ca="1">COUNTIFS(tblTasks[[Assigned To]:[Assigned To]],'Resource Summary_Calc'!$AA15,tblTasks[[Start Date]:[Start Date]],"&lt;="&amp;BI$9,tblTasks[[End Date]:[End Date]],"&gt;="&amp;BI$9)</f>
        <v>0</v>
      </c>
      <c r="BJ15" s="166">
        <f ca="1">COUNTIFS(tblTasks[[Assigned To]:[Assigned To]],'Resource Summary_Calc'!$AA15,tblTasks[[Start Date]:[Start Date]],"&lt;="&amp;BJ$9,tblTasks[[End Date]:[End Date]],"&gt;="&amp;BJ$9)</f>
        <v>0</v>
      </c>
    </row>
    <row r="16" spans="5:62" ht="18" customHeight="1">
      <c r="E16" s="35">
        <f t="shared" si="1"/>
        <v>4</v>
      </c>
      <c r="F16" s="35" t="str">
        <f>IFERROR(INDEX(tblResource[EMP NAME],E16),0)</f>
        <v>Person 4</v>
      </c>
      <c r="G16" s="75" t="str">
        <f t="shared" si="2"/>
        <v>Person 4</v>
      </c>
      <c r="H16" s="37">
        <f ca="1">IF(F16=0,"",COUNTIFS(tblTasks[Assigned To],G16,tblTasks[Status],"&lt;&gt;Demand",tblTasks[BWD Duration],"&gt;0"))</f>
        <v>3</v>
      </c>
      <c r="I16" s="37">
        <f ca="1">IF(F16=0,"",SUMIFS(tblTasks[Total Hours],tblTasks[Assigned To],F16,tblTasks[Status],"&lt;&gt;Demand",tblTasks[BWD Duration],"&gt;0"))</f>
        <v>146</v>
      </c>
      <c r="J16" s="37">
        <f ca="1">IF(F16=0,"",SUMIFS(tblTasks[Duration],tblTasks[FLT DB],1,tblTasks[Assigned To],Dashboard_Calc!G16))</f>
        <v>0</v>
      </c>
      <c r="K16" s="37" t="str">
        <f t="shared" si="3"/>
        <v>Person 4</v>
      </c>
      <c r="L16" s="37">
        <f ca="1">IF(F16=0,"",INDEX(tblResource[BW Capacity],E16))</f>
        <v>0</v>
      </c>
      <c r="M16" s="37">
        <f ca="1">IF(F16=0,"",SUMIFS(tblTasks[BWD Hours],tblTasks[Assigned To],G16,tblTasks[Status],"&lt;&gt;Demand"))</f>
        <v>146</v>
      </c>
      <c r="N16" s="37" t="str">
        <f t="shared" ca="1" si="5"/>
        <v/>
      </c>
      <c r="O16" s="37">
        <f ca="1">IF(OR(F16=0,$F$10=FALSE),"",SUMIFS(tblTasks[BWD Hours],tblTasks[Assigned To],G16,tblTasks[Status],"Demand"))</f>
        <v>0</v>
      </c>
      <c r="P16" s="162">
        <f t="shared" ca="1" si="6"/>
        <v>-146</v>
      </c>
      <c r="Q16" s="35" t="str">
        <f t="shared" ca="1" si="4"/>
        <v xml:space="preserve">Person 4
Capacity: 0
Allocated: 146
Demand: 0
Balance: -146
</v>
      </c>
      <c r="Z16" s="35">
        <f t="shared" si="0"/>
        <v>7</v>
      </c>
      <c r="AA16" s="402" t="str">
        <f>IFERROR(INDEX(tblResource[EMP NAME],Z16),"")</f>
        <v>Person 7</v>
      </c>
      <c r="AB16" s="403"/>
      <c r="AC16" s="403"/>
      <c r="AD16" s="403"/>
      <c r="AE16" s="404"/>
      <c r="AF16" s="166">
        <f ca="1">COUNTIFS(tblTasks[[Assigned To]:[Assigned To]],'Resource Summary_Calc'!$AA16,tblTasks[[Start Date]:[Start Date]],"&lt;="&amp;AF$9,tblTasks[[End Date]:[End Date]],"&gt;="&amp;AF$9)</f>
        <v>0</v>
      </c>
      <c r="AG16" s="166">
        <f ca="1">COUNTIFS(tblTasks[[Assigned To]:[Assigned To]],'Resource Summary_Calc'!$AA16,tblTasks[[Start Date]:[Start Date]],"&lt;="&amp;AG$9,tblTasks[[End Date]:[End Date]],"&gt;="&amp;AG$9)</f>
        <v>0</v>
      </c>
      <c r="AH16" s="166">
        <f ca="1">COUNTIFS(tblTasks[[Assigned To]:[Assigned To]],'Resource Summary_Calc'!$AA16,tblTasks[[Start Date]:[Start Date]],"&lt;="&amp;AH$9,tblTasks[[End Date]:[End Date]],"&gt;="&amp;AH$9)</f>
        <v>0</v>
      </c>
      <c r="AI16" s="166">
        <f ca="1">COUNTIFS(tblTasks[[Assigned To]:[Assigned To]],'Resource Summary_Calc'!$AA16,tblTasks[[Start Date]:[Start Date]],"&lt;="&amp;AI$9,tblTasks[[End Date]:[End Date]],"&gt;="&amp;AI$9)</f>
        <v>0</v>
      </c>
      <c r="AJ16" s="166">
        <f ca="1">COUNTIFS(tblTasks[[Assigned To]:[Assigned To]],'Resource Summary_Calc'!$AA16,tblTasks[[Start Date]:[Start Date]],"&lt;="&amp;AJ$9,tblTasks[[End Date]:[End Date]],"&gt;="&amp;AJ$9)</f>
        <v>0</v>
      </c>
      <c r="AK16" s="166">
        <f ca="1">COUNTIFS(tblTasks[[Assigned To]:[Assigned To]],'Resource Summary_Calc'!$AA16,tblTasks[[Start Date]:[Start Date]],"&lt;="&amp;AK$9,tblTasks[[End Date]:[End Date]],"&gt;="&amp;AK$9)</f>
        <v>0</v>
      </c>
      <c r="AL16" s="166">
        <f ca="1">COUNTIFS(tblTasks[[Assigned To]:[Assigned To]],'Resource Summary_Calc'!$AA16,tblTasks[[Start Date]:[Start Date]],"&lt;="&amp;AL$9,tblTasks[[End Date]:[End Date]],"&gt;="&amp;AL$9)</f>
        <v>0</v>
      </c>
      <c r="AM16" s="166">
        <f ca="1">COUNTIFS(tblTasks[[Assigned To]:[Assigned To]],'Resource Summary_Calc'!$AA16,tblTasks[[Start Date]:[Start Date]],"&lt;="&amp;AM$9,tblTasks[[End Date]:[End Date]],"&gt;="&amp;AM$9)</f>
        <v>0</v>
      </c>
      <c r="AN16" s="166">
        <f ca="1">COUNTIFS(tblTasks[[Assigned To]:[Assigned To]],'Resource Summary_Calc'!$AA16,tblTasks[[Start Date]:[Start Date]],"&lt;="&amp;AN$9,tblTasks[[End Date]:[End Date]],"&gt;="&amp;AN$9)</f>
        <v>0</v>
      </c>
      <c r="AO16" s="166">
        <f ca="1">COUNTIFS(tblTasks[[Assigned To]:[Assigned To]],'Resource Summary_Calc'!$AA16,tblTasks[[Start Date]:[Start Date]],"&lt;="&amp;AO$9,tblTasks[[End Date]:[End Date]],"&gt;="&amp;AO$9)</f>
        <v>0</v>
      </c>
      <c r="AP16" s="166">
        <f ca="1">COUNTIFS(tblTasks[[Assigned To]:[Assigned To]],'Resource Summary_Calc'!$AA16,tblTasks[[Start Date]:[Start Date]],"&lt;="&amp;AP$9,tblTasks[[End Date]:[End Date]],"&gt;="&amp;AP$9)</f>
        <v>0</v>
      </c>
      <c r="AQ16" s="166">
        <f ca="1">COUNTIFS(tblTasks[[Assigned To]:[Assigned To]],'Resource Summary_Calc'!$AA16,tblTasks[[Start Date]:[Start Date]],"&lt;="&amp;AQ$9,tblTasks[[End Date]:[End Date]],"&gt;="&amp;AQ$9)</f>
        <v>0</v>
      </c>
      <c r="AR16" s="166">
        <f ca="1">COUNTIFS(tblTasks[[Assigned To]:[Assigned To]],'Resource Summary_Calc'!$AA16,tblTasks[[Start Date]:[Start Date]],"&lt;="&amp;AR$9,tblTasks[[End Date]:[End Date]],"&gt;="&amp;AR$9)</f>
        <v>0</v>
      </c>
      <c r="AS16" s="166">
        <f ca="1">COUNTIFS(tblTasks[[Assigned To]:[Assigned To]],'Resource Summary_Calc'!$AA16,tblTasks[[Start Date]:[Start Date]],"&lt;="&amp;AS$9,tblTasks[[End Date]:[End Date]],"&gt;="&amp;AS$9)</f>
        <v>0</v>
      </c>
      <c r="AT16" s="166">
        <f ca="1">COUNTIFS(tblTasks[[Assigned To]:[Assigned To]],'Resource Summary_Calc'!$AA16,tblTasks[[Start Date]:[Start Date]],"&lt;="&amp;AT$9,tblTasks[[End Date]:[End Date]],"&gt;="&amp;AT$9)</f>
        <v>0</v>
      </c>
      <c r="AU16" s="166">
        <f ca="1">COUNTIFS(tblTasks[[Assigned To]:[Assigned To]],'Resource Summary_Calc'!$AA16,tblTasks[[Start Date]:[Start Date]],"&lt;="&amp;AU$9,tblTasks[[End Date]:[End Date]],"&gt;="&amp;AU$9)</f>
        <v>0</v>
      </c>
      <c r="AV16" s="166">
        <f ca="1">COUNTIFS(tblTasks[[Assigned To]:[Assigned To]],'Resource Summary_Calc'!$AA16,tblTasks[[Start Date]:[Start Date]],"&lt;="&amp;AV$9,tblTasks[[End Date]:[End Date]],"&gt;="&amp;AV$9)</f>
        <v>0</v>
      </c>
      <c r="AW16" s="166">
        <f ca="1">COUNTIFS(tblTasks[[Assigned To]:[Assigned To]],'Resource Summary_Calc'!$AA16,tblTasks[[Start Date]:[Start Date]],"&lt;="&amp;AW$9,tblTasks[[End Date]:[End Date]],"&gt;="&amp;AW$9)</f>
        <v>0</v>
      </c>
      <c r="AX16" s="166">
        <f ca="1">COUNTIFS(tblTasks[[Assigned To]:[Assigned To]],'Resource Summary_Calc'!$AA16,tblTasks[[Start Date]:[Start Date]],"&lt;="&amp;AX$9,tblTasks[[End Date]:[End Date]],"&gt;="&amp;AX$9)</f>
        <v>0</v>
      </c>
      <c r="AY16" s="166">
        <f ca="1">COUNTIFS(tblTasks[[Assigned To]:[Assigned To]],'Resource Summary_Calc'!$AA16,tblTasks[[Start Date]:[Start Date]],"&lt;="&amp;AY$9,tblTasks[[End Date]:[End Date]],"&gt;="&amp;AY$9)</f>
        <v>0</v>
      </c>
      <c r="AZ16" s="166">
        <f ca="1">COUNTIFS(tblTasks[[Assigned To]:[Assigned To]],'Resource Summary_Calc'!$AA16,tblTasks[[Start Date]:[Start Date]],"&lt;="&amp;AZ$9,tblTasks[[End Date]:[End Date]],"&gt;="&amp;AZ$9)</f>
        <v>0</v>
      </c>
      <c r="BA16" s="166">
        <f ca="1">COUNTIFS(tblTasks[[Assigned To]:[Assigned To]],'Resource Summary_Calc'!$AA16,tblTasks[[Start Date]:[Start Date]],"&lt;="&amp;BA$9,tblTasks[[End Date]:[End Date]],"&gt;="&amp;BA$9)</f>
        <v>0</v>
      </c>
      <c r="BB16" s="166">
        <f ca="1">COUNTIFS(tblTasks[[Assigned To]:[Assigned To]],'Resource Summary_Calc'!$AA16,tblTasks[[Start Date]:[Start Date]],"&lt;="&amp;BB$9,tblTasks[[End Date]:[End Date]],"&gt;="&amp;BB$9)</f>
        <v>0</v>
      </c>
      <c r="BC16" s="166">
        <f ca="1">COUNTIFS(tblTasks[[Assigned To]:[Assigned To]],'Resource Summary_Calc'!$AA16,tblTasks[[Start Date]:[Start Date]],"&lt;="&amp;BC$9,tblTasks[[End Date]:[End Date]],"&gt;="&amp;BC$9)</f>
        <v>0</v>
      </c>
      <c r="BD16" s="166">
        <f ca="1">COUNTIFS(tblTasks[[Assigned To]:[Assigned To]],'Resource Summary_Calc'!$AA16,tblTasks[[Start Date]:[Start Date]],"&lt;="&amp;BD$9,tblTasks[[End Date]:[End Date]],"&gt;="&amp;BD$9)</f>
        <v>0</v>
      </c>
      <c r="BE16" s="166">
        <f ca="1">COUNTIFS(tblTasks[[Assigned To]:[Assigned To]],'Resource Summary_Calc'!$AA16,tblTasks[[Start Date]:[Start Date]],"&lt;="&amp;BE$9,tblTasks[[End Date]:[End Date]],"&gt;="&amp;BE$9)</f>
        <v>0</v>
      </c>
      <c r="BF16" s="166">
        <f ca="1">COUNTIFS(tblTasks[[Assigned To]:[Assigned To]],'Resource Summary_Calc'!$AA16,tblTasks[[Start Date]:[Start Date]],"&lt;="&amp;BF$9,tblTasks[[End Date]:[End Date]],"&gt;="&amp;BF$9)</f>
        <v>0</v>
      </c>
      <c r="BG16" s="166">
        <f ca="1">COUNTIFS(tblTasks[[Assigned To]:[Assigned To]],'Resource Summary_Calc'!$AA16,tblTasks[[Start Date]:[Start Date]],"&lt;="&amp;BG$9,tblTasks[[End Date]:[End Date]],"&gt;="&amp;BG$9)</f>
        <v>0</v>
      </c>
      <c r="BH16" s="166">
        <f ca="1">COUNTIFS(tblTasks[[Assigned To]:[Assigned To]],'Resource Summary_Calc'!$AA16,tblTasks[[Start Date]:[Start Date]],"&lt;="&amp;BH$9,tblTasks[[End Date]:[End Date]],"&gt;="&amp;BH$9)</f>
        <v>0</v>
      </c>
      <c r="BI16" s="166">
        <f ca="1">COUNTIFS(tblTasks[[Assigned To]:[Assigned To]],'Resource Summary_Calc'!$AA16,tblTasks[[Start Date]:[Start Date]],"&lt;="&amp;BI$9,tblTasks[[End Date]:[End Date]],"&gt;="&amp;BI$9)</f>
        <v>0</v>
      </c>
      <c r="BJ16" s="166">
        <f ca="1">COUNTIFS(tblTasks[[Assigned To]:[Assigned To]],'Resource Summary_Calc'!$AA16,tblTasks[[Start Date]:[Start Date]],"&lt;="&amp;BJ$9,tblTasks[[End Date]:[End Date]],"&gt;="&amp;BJ$9)</f>
        <v>0</v>
      </c>
    </row>
    <row r="17" spans="5:63" ht="18" customHeight="1">
      <c r="E17" s="35">
        <f t="shared" si="1"/>
        <v>5</v>
      </c>
      <c r="F17" s="35" t="str">
        <f>IFERROR(INDEX(tblResource[EMP NAME],E17),0)</f>
        <v>Person 5</v>
      </c>
      <c r="G17" s="75" t="str">
        <f t="shared" si="2"/>
        <v>Person 5</v>
      </c>
      <c r="H17" s="37">
        <f ca="1">IF(F17=0,"",COUNTIFS(tblTasks[Assigned To],G17,tblTasks[Status],"&lt;&gt;Demand",tblTasks[BWD Duration],"&gt;0"))</f>
        <v>5</v>
      </c>
      <c r="I17" s="37">
        <f ca="1">IF(F17=0,"",SUMIFS(tblTasks[Total Hours],tblTasks[Assigned To],F17,tblTasks[Status],"&lt;&gt;Demand",tblTasks[BWD Duration],"&gt;0"))</f>
        <v>306.5</v>
      </c>
      <c r="J17" s="37">
        <f ca="1">IF(F17=0,"",SUMIFS(tblTasks[Duration],tblTasks[FLT DB],1,tblTasks[Assigned To],Dashboard_Calc!G17))</f>
        <v>0</v>
      </c>
      <c r="K17" s="37" t="str">
        <f t="shared" si="3"/>
        <v>Person 5</v>
      </c>
      <c r="L17" s="37">
        <f ca="1">IF(F17=0,"",INDEX(tblResource[BW Capacity],E17))</f>
        <v>310</v>
      </c>
      <c r="M17" s="37">
        <f ca="1">IF(F17=0,"",SUMIFS(tblTasks[BWD Hours],tblTasks[Assigned To],G17,tblTasks[Status],"&lt;&gt;Demand"))</f>
        <v>228.5</v>
      </c>
      <c r="N17" s="37">
        <f t="shared" ca="1" si="5"/>
        <v>81.5</v>
      </c>
      <c r="O17" s="37">
        <f ca="1">IF(OR(F17=0,$F$10=FALSE),"",SUMIFS(tblTasks[BWD Hours],tblTasks[Assigned To],G17,tblTasks[Status],"Demand"))</f>
        <v>0</v>
      </c>
      <c r="P17" s="162">
        <f t="shared" ca="1" si="6"/>
        <v>81.5</v>
      </c>
      <c r="Q17" s="35" t="str">
        <f t="shared" ca="1" si="4"/>
        <v xml:space="preserve">Person 5
Capacity: 310
Allocated: 228.5
Demand: 0
Balance: 81.5
</v>
      </c>
      <c r="Z17" s="35">
        <f t="shared" si="0"/>
        <v>8</v>
      </c>
      <c r="AA17" s="402" t="str">
        <f>IFERROR(INDEX(tblResource[EMP NAME],Z17),"")</f>
        <v>Person 8</v>
      </c>
      <c r="AB17" s="403"/>
      <c r="AC17" s="403"/>
      <c r="AD17" s="403"/>
      <c r="AE17" s="404"/>
      <c r="AF17" s="166">
        <f ca="1">COUNTIFS(tblTasks[[Assigned To]:[Assigned To]],'Resource Summary_Calc'!$AA17,tblTasks[[Start Date]:[Start Date]],"&lt;="&amp;AF$9,tblTasks[[End Date]:[End Date]],"&gt;="&amp;AF$9)</f>
        <v>0</v>
      </c>
      <c r="AG17" s="166">
        <f ca="1">COUNTIFS(tblTasks[[Assigned To]:[Assigned To]],'Resource Summary_Calc'!$AA17,tblTasks[[Start Date]:[Start Date]],"&lt;="&amp;AG$9,tblTasks[[End Date]:[End Date]],"&gt;="&amp;AG$9)</f>
        <v>0</v>
      </c>
      <c r="AH17" s="166">
        <f ca="1">COUNTIFS(tblTasks[[Assigned To]:[Assigned To]],'Resource Summary_Calc'!$AA17,tblTasks[[Start Date]:[Start Date]],"&lt;="&amp;AH$9,tblTasks[[End Date]:[End Date]],"&gt;="&amp;AH$9)</f>
        <v>0</v>
      </c>
      <c r="AI17" s="166">
        <f ca="1">COUNTIFS(tblTasks[[Assigned To]:[Assigned To]],'Resource Summary_Calc'!$AA17,tblTasks[[Start Date]:[Start Date]],"&lt;="&amp;AI$9,tblTasks[[End Date]:[End Date]],"&gt;="&amp;AI$9)</f>
        <v>0</v>
      </c>
      <c r="AJ17" s="166">
        <f ca="1">COUNTIFS(tblTasks[[Assigned To]:[Assigned To]],'Resource Summary_Calc'!$AA17,tblTasks[[Start Date]:[Start Date]],"&lt;="&amp;AJ$9,tblTasks[[End Date]:[End Date]],"&gt;="&amp;AJ$9)</f>
        <v>0</v>
      </c>
      <c r="AK17" s="166">
        <f ca="1">COUNTIFS(tblTasks[[Assigned To]:[Assigned To]],'Resource Summary_Calc'!$AA17,tblTasks[[Start Date]:[Start Date]],"&lt;="&amp;AK$9,tblTasks[[End Date]:[End Date]],"&gt;="&amp;AK$9)</f>
        <v>0</v>
      </c>
      <c r="AL17" s="166">
        <f ca="1">COUNTIFS(tblTasks[[Assigned To]:[Assigned To]],'Resource Summary_Calc'!$AA17,tblTasks[[Start Date]:[Start Date]],"&lt;="&amp;AL$9,tblTasks[[End Date]:[End Date]],"&gt;="&amp;AL$9)</f>
        <v>0</v>
      </c>
      <c r="AM17" s="166">
        <f ca="1">COUNTIFS(tblTasks[[Assigned To]:[Assigned To]],'Resource Summary_Calc'!$AA17,tblTasks[[Start Date]:[Start Date]],"&lt;="&amp;AM$9,tblTasks[[End Date]:[End Date]],"&gt;="&amp;AM$9)</f>
        <v>0</v>
      </c>
      <c r="AN17" s="166">
        <f ca="1">COUNTIFS(tblTasks[[Assigned To]:[Assigned To]],'Resource Summary_Calc'!$AA17,tblTasks[[Start Date]:[Start Date]],"&lt;="&amp;AN$9,tblTasks[[End Date]:[End Date]],"&gt;="&amp;AN$9)</f>
        <v>0</v>
      </c>
      <c r="AO17" s="166">
        <f ca="1">COUNTIFS(tblTasks[[Assigned To]:[Assigned To]],'Resource Summary_Calc'!$AA17,tblTasks[[Start Date]:[Start Date]],"&lt;="&amp;AO$9,tblTasks[[End Date]:[End Date]],"&gt;="&amp;AO$9)</f>
        <v>0</v>
      </c>
      <c r="AP17" s="166">
        <f ca="1">COUNTIFS(tblTasks[[Assigned To]:[Assigned To]],'Resource Summary_Calc'!$AA17,tblTasks[[Start Date]:[Start Date]],"&lt;="&amp;AP$9,tblTasks[[End Date]:[End Date]],"&gt;="&amp;AP$9)</f>
        <v>0</v>
      </c>
      <c r="AQ17" s="166">
        <f ca="1">COUNTIFS(tblTasks[[Assigned To]:[Assigned To]],'Resource Summary_Calc'!$AA17,tblTasks[[Start Date]:[Start Date]],"&lt;="&amp;AQ$9,tblTasks[[End Date]:[End Date]],"&gt;="&amp;AQ$9)</f>
        <v>0</v>
      </c>
      <c r="AR17" s="166">
        <f ca="1">COUNTIFS(tblTasks[[Assigned To]:[Assigned To]],'Resource Summary_Calc'!$AA17,tblTasks[[Start Date]:[Start Date]],"&lt;="&amp;AR$9,tblTasks[[End Date]:[End Date]],"&gt;="&amp;AR$9)</f>
        <v>0</v>
      </c>
      <c r="AS17" s="166">
        <f ca="1">COUNTIFS(tblTasks[[Assigned To]:[Assigned To]],'Resource Summary_Calc'!$AA17,tblTasks[[Start Date]:[Start Date]],"&lt;="&amp;AS$9,tblTasks[[End Date]:[End Date]],"&gt;="&amp;AS$9)</f>
        <v>0</v>
      </c>
      <c r="AT17" s="166">
        <f ca="1">COUNTIFS(tblTasks[[Assigned To]:[Assigned To]],'Resource Summary_Calc'!$AA17,tblTasks[[Start Date]:[Start Date]],"&lt;="&amp;AT$9,tblTasks[[End Date]:[End Date]],"&gt;="&amp;AT$9)</f>
        <v>0</v>
      </c>
      <c r="AU17" s="166">
        <f ca="1">COUNTIFS(tblTasks[[Assigned To]:[Assigned To]],'Resource Summary_Calc'!$AA17,tblTasks[[Start Date]:[Start Date]],"&lt;="&amp;AU$9,tblTasks[[End Date]:[End Date]],"&gt;="&amp;AU$9)</f>
        <v>0</v>
      </c>
      <c r="AV17" s="166">
        <f ca="1">COUNTIFS(tblTasks[[Assigned To]:[Assigned To]],'Resource Summary_Calc'!$AA17,tblTasks[[Start Date]:[Start Date]],"&lt;="&amp;AV$9,tblTasks[[End Date]:[End Date]],"&gt;="&amp;AV$9)</f>
        <v>0</v>
      </c>
      <c r="AW17" s="166">
        <f ca="1">COUNTIFS(tblTasks[[Assigned To]:[Assigned To]],'Resource Summary_Calc'!$AA17,tblTasks[[Start Date]:[Start Date]],"&lt;="&amp;AW$9,tblTasks[[End Date]:[End Date]],"&gt;="&amp;AW$9)</f>
        <v>0</v>
      </c>
      <c r="AX17" s="166">
        <f ca="1">COUNTIFS(tblTasks[[Assigned To]:[Assigned To]],'Resource Summary_Calc'!$AA17,tblTasks[[Start Date]:[Start Date]],"&lt;="&amp;AX$9,tblTasks[[End Date]:[End Date]],"&gt;="&amp;AX$9)</f>
        <v>0</v>
      </c>
      <c r="AY17" s="166">
        <f ca="1">COUNTIFS(tblTasks[[Assigned To]:[Assigned To]],'Resource Summary_Calc'!$AA17,tblTasks[[Start Date]:[Start Date]],"&lt;="&amp;AY$9,tblTasks[[End Date]:[End Date]],"&gt;="&amp;AY$9)</f>
        <v>0</v>
      </c>
      <c r="AZ17" s="166">
        <f ca="1">COUNTIFS(tblTasks[[Assigned To]:[Assigned To]],'Resource Summary_Calc'!$AA17,tblTasks[[Start Date]:[Start Date]],"&lt;="&amp;AZ$9,tblTasks[[End Date]:[End Date]],"&gt;="&amp;AZ$9)</f>
        <v>0</v>
      </c>
      <c r="BA17" s="166">
        <f ca="1">COUNTIFS(tblTasks[[Assigned To]:[Assigned To]],'Resource Summary_Calc'!$AA17,tblTasks[[Start Date]:[Start Date]],"&lt;="&amp;BA$9,tblTasks[[End Date]:[End Date]],"&gt;="&amp;BA$9)</f>
        <v>0</v>
      </c>
      <c r="BB17" s="166">
        <f ca="1">COUNTIFS(tblTasks[[Assigned To]:[Assigned To]],'Resource Summary_Calc'!$AA17,tblTasks[[Start Date]:[Start Date]],"&lt;="&amp;BB$9,tblTasks[[End Date]:[End Date]],"&gt;="&amp;BB$9)</f>
        <v>0</v>
      </c>
      <c r="BC17" s="166">
        <f ca="1">COUNTIFS(tblTasks[[Assigned To]:[Assigned To]],'Resource Summary_Calc'!$AA17,tblTasks[[Start Date]:[Start Date]],"&lt;="&amp;BC$9,tblTasks[[End Date]:[End Date]],"&gt;="&amp;BC$9)</f>
        <v>0</v>
      </c>
      <c r="BD17" s="166">
        <f ca="1">COUNTIFS(tblTasks[[Assigned To]:[Assigned To]],'Resource Summary_Calc'!$AA17,tblTasks[[Start Date]:[Start Date]],"&lt;="&amp;BD$9,tblTasks[[End Date]:[End Date]],"&gt;="&amp;BD$9)</f>
        <v>0</v>
      </c>
      <c r="BE17" s="166">
        <f ca="1">COUNTIFS(tblTasks[[Assigned To]:[Assigned To]],'Resource Summary_Calc'!$AA17,tblTasks[[Start Date]:[Start Date]],"&lt;="&amp;BE$9,tblTasks[[End Date]:[End Date]],"&gt;="&amp;BE$9)</f>
        <v>0</v>
      </c>
      <c r="BF17" s="166">
        <f ca="1">COUNTIFS(tblTasks[[Assigned To]:[Assigned To]],'Resource Summary_Calc'!$AA17,tblTasks[[Start Date]:[Start Date]],"&lt;="&amp;BF$9,tblTasks[[End Date]:[End Date]],"&gt;="&amp;BF$9)</f>
        <v>0</v>
      </c>
      <c r="BG17" s="166">
        <f ca="1">COUNTIFS(tblTasks[[Assigned To]:[Assigned To]],'Resource Summary_Calc'!$AA17,tblTasks[[Start Date]:[Start Date]],"&lt;="&amp;BG$9,tblTasks[[End Date]:[End Date]],"&gt;="&amp;BG$9)</f>
        <v>0</v>
      </c>
      <c r="BH17" s="166">
        <f ca="1">COUNTIFS(tblTasks[[Assigned To]:[Assigned To]],'Resource Summary_Calc'!$AA17,tblTasks[[Start Date]:[Start Date]],"&lt;="&amp;BH$9,tblTasks[[End Date]:[End Date]],"&gt;="&amp;BH$9)</f>
        <v>0</v>
      </c>
      <c r="BI17" s="166">
        <f ca="1">COUNTIFS(tblTasks[[Assigned To]:[Assigned To]],'Resource Summary_Calc'!$AA17,tblTasks[[Start Date]:[Start Date]],"&lt;="&amp;BI$9,tblTasks[[End Date]:[End Date]],"&gt;="&amp;BI$9)</f>
        <v>0</v>
      </c>
      <c r="BJ17" s="166">
        <f ca="1">COUNTIFS(tblTasks[[Assigned To]:[Assigned To]],'Resource Summary_Calc'!$AA17,tblTasks[[Start Date]:[Start Date]],"&lt;="&amp;BJ$9,tblTasks[[End Date]:[End Date]],"&gt;="&amp;BJ$9)</f>
        <v>0</v>
      </c>
    </row>
    <row r="18" spans="5:63" ht="18" customHeight="1">
      <c r="E18" s="35">
        <f t="shared" si="1"/>
        <v>6</v>
      </c>
      <c r="F18" s="35" t="str">
        <f>IFERROR(INDEX(tblResource[EMP NAME],E18),0)</f>
        <v>Person 6</v>
      </c>
      <c r="G18" s="75" t="str">
        <f t="shared" si="2"/>
        <v>Person 6</v>
      </c>
      <c r="H18" s="37">
        <f ca="1">IF(F18=0,"",COUNTIFS(tblTasks[Assigned To],G18,tblTasks[Status],"&lt;&gt;Demand",tblTasks[BWD Duration],"&gt;0"))</f>
        <v>3</v>
      </c>
      <c r="I18" s="37">
        <f ca="1">IF(F18=0,"",SUMIFS(tblTasks[Total Hours],tblTasks[Assigned To],F18,tblTasks[Status],"&lt;&gt;Demand",tblTasks[BWD Duration],"&gt;0"))</f>
        <v>61.5</v>
      </c>
      <c r="J18" s="37">
        <f ca="1">IF(F18=0,"",SUMIFS(tblTasks[Duration],tblTasks[FLT DB],1,tblTasks[Assigned To],Dashboard_Calc!G18))</f>
        <v>0</v>
      </c>
      <c r="K18" s="37" t="str">
        <f t="shared" si="3"/>
        <v>Person 6</v>
      </c>
      <c r="L18" s="37">
        <f ca="1">IF(F18=0,"",INDEX(tblResource[BW Capacity],E18))</f>
        <v>2056</v>
      </c>
      <c r="M18" s="37">
        <f ca="1">IF(F18=0,"",SUMIFS(tblTasks[BWD Hours],tblTasks[Assigned To],G18,tblTasks[Status],"&lt;&gt;Demand"))</f>
        <v>61.5</v>
      </c>
      <c r="N18" s="37">
        <f t="shared" ca="1" si="5"/>
        <v>1994.5</v>
      </c>
      <c r="O18" s="37">
        <f ca="1">IF(OR(F18=0,$F$10=FALSE),"",SUMIFS(tblTasks[BWD Hours],tblTasks[Assigned To],G18,tblTasks[Status],"Demand"))</f>
        <v>0</v>
      </c>
      <c r="P18" s="162">
        <f t="shared" ca="1" si="6"/>
        <v>1994.5</v>
      </c>
      <c r="Q18" s="35" t="str">
        <f t="shared" ca="1" si="4"/>
        <v xml:space="preserve">Person 6
Capacity: 2056
Allocated: 61.5
Demand: 0
Balance: 1994.5
</v>
      </c>
      <c r="Z18" s="35">
        <f t="shared" si="0"/>
        <v>9</v>
      </c>
      <c r="AA18" s="402" t="str">
        <f>IFERROR(INDEX(tblResource[EMP NAME],Z18),"")</f>
        <v>Person 9</v>
      </c>
      <c r="AB18" s="403"/>
      <c r="AC18" s="403"/>
      <c r="AD18" s="403"/>
      <c r="AE18" s="404"/>
      <c r="AF18" s="166">
        <f ca="1">COUNTIFS(tblTasks[[Assigned To]:[Assigned To]],'Resource Summary_Calc'!$AA18,tblTasks[[Start Date]:[Start Date]],"&lt;="&amp;AF$9,tblTasks[[End Date]:[End Date]],"&gt;="&amp;AF$9)</f>
        <v>0</v>
      </c>
      <c r="AG18" s="166">
        <f ca="1">COUNTIFS(tblTasks[[Assigned To]:[Assigned To]],'Resource Summary_Calc'!$AA18,tblTasks[[Start Date]:[Start Date]],"&lt;="&amp;AG$9,tblTasks[[End Date]:[End Date]],"&gt;="&amp;AG$9)</f>
        <v>0</v>
      </c>
      <c r="AH18" s="166">
        <f ca="1">COUNTIFS(tblTasks[[Assigned To]:[Assigned To]],'Resource Summary_Calc'!$AA18,tblTasks[[Start Date]:[Start Date]],"&lt;="&amp;AH$9,tblTasks[[End Date]:[End Date]],"&gt;="&amp;AH$9)</f>
        <v>0</v>
      </c>
      <c r="AI18" s="166">
        <f ca="1">COUNTIFS(tblTasks[[Assigned To]:[Assigned To]],'Resource Summary_Calc'!$AA18,tblTasks[[Start Date]:[Start Date]],"&lt;="&amp;AI$9,tblTasks[[End Date]:[End Date]],"&gt;="&amp;AI$9)</f>
        <v>0</v>
      </c>
      <c r="AJ18" s="166">
        <f ca="1">COUNTIFS(tblTasks[[Assigned To]:[Assigned To]],'Resource Summary_Calc'!$AA18,tblTasks[[Start Date]:[Start Date]],"&lt;="&amp;AJ$9,tblTasks[[End Date]:[End Date]],"&gt;="&amp;AJ$9)</f>
        <v>0</v>
      </c>
      <c r="AK18" s="166">
        <f ca="1">COUNTIFS(tblTasks[[Assigned To]:[Assigned To]],'Resource Summary_Calc'!$AA18,tblTasks[[Start Date]:[Start Date]],"&lt;="&amp;AK$9,tblTasks[[End Date]:[End Date]],"&gt;="&amp;AK$9)</f>
        <v>0</v>
      </c>
      <c r="AL18" s="166">
        <f ca="1">COUNTIFS(tblTasks[[Assigned To]:[Assigned To]],'Resource Summary_Calc'!$AA18,tblTasks[[Start Date]:[Start Date]],"&lt;="&amp;AL$9,tblTasks[[End Date]:[End Date]],"&gt;="&amp;AL$9)</f>
        <v>0</v>
      </c>
      <c r="AM18" s="166">
        <f ca="1">COUNTIFS(tblTasks[[Assigned To]:[Assigned To]],'Resource Summary_Calc'!$AA18,tblTasks[[Start Date]:[Start Date]],"&lt;="&amp;AM$9,tblTasks[[End Date]:[End Date]],"&gt;="&amp;AM$9)</f>
        <v>0</v>
      </c>
      <c r="AN18" s="166">
        <f ca="1">COUNTIFS(tblTasks[[Assigned To]:[Assigned To]],'Resource Summary_Calc'!$AA18,tblTasks[[Start Date]:[Start Date]],"&lt;="&amp;AN$9,tblTasks[[End Date]:[End Date]],"&gt;="&amp;AN$9)</f>
        <v>0</v>
      </c>
      <c r="AO18" s="166">
        <f ca="1">COUNTIFS(tblTasks[[Assigned To]:[Assigned To]],'Resource Summary_Calc'!$AA18,tblTasks[[Start Date]:[Start Date]],"&lt;="&amp;AO$9,tblTasks[[End Date]:[End Date]],"&gt;="&amp;AO$9)</f>
        <v>0</v>
      </c>
      <c r="AP18" s="166">
        <f ca="1">COUNTIFS(tblTasks[[Assigned To]:[Assigned To]],'Resource Summary_Calc'!$AA18,tblTasks[[Start Date]:[Start Date]],"&lt;="&amp;AP$9,tblTasks[[End Date]:[End Date]],"&gt;="&amp;AP$9)</f>
        <v>0</v>
      </c>
      <c r="AQ18" s="166">
        <f ca="1">COUNTIFS(tblTasks[[Assigned To]:[Assigned To]],'Resource Summary_Calc'!$AA18,tblTasks[[Start Date]:[Start Date]],"&lt;="&amp;AQ$9,tblTasks[[End Date]:[End Date]],"&gt;="&amp;AQ$9)</f>
        <v>0</v>
      </c>
      <c r="AR18" s="166">
        <f ca="1">COUNTIFS(tblTasks[[Assigned To]:[Assigned To]],'Resource Summary_Calc'!$AA18,tblTasks[[Start Date]:[Start Date]],"&lt;="&amp;AR$9,tblTasks[[End Date]:[End Date]],"&gt;="&amp;AR$9)</f>
        <v>0</v>
      </c>
      <c r="AS18" s="166">
        <f ca="1">COUNTIFS(tblTasks[[Assigned To]:[Assigned To]],'Resource Summary_Calc'!$AA18,tblTasks[[Start Date]:[Start Date]],"&lt;="&amp;AS$9,tblTasks[[End Date]:[End Date]],"&gt;="&amp;AS$9)</f>
        <v>0</v>
      </c>
      <c r="AT18" s="166">
        <f ca="1">COUNTIFS(tblTasks[[Assigned To]:[Assigned To]],'Resource Summary_Calc'!$AA18,tblTasks[[Start Date]:[Start Date]],"&lt;="&amp;AT$9,tblTasks[[End Date]:[End Date]],"&gt;="&amp;AT$9)</f>
        <v>0</v>
      </c>
      <c r="AU18" s="166">
        <f ca="1">COUNTIFS(tblTasks[[Assigned To]:[Assigned To]],'Resource Summary_Calc'!$AA18,tblTasks[[Start Date]:[Start Date]],"&lt;="&amp;AU$9,tblTasks[[End Date]:[End Date]],"&gt;="&amp;AU$9)</f>
        <v>0</v>
      </c>
      <c r="AV18" s="166">
        <f ca="1">COUNTIFS(tblTasks[[Assigned To]:[Assigned To]],'Resource Summary_Calc'!$AA18,tblTasks[[Start Date]:[Start Date]],"&lt;="&amp;AV$9,tblTasks[[End Date]:[End Date]],"&gt;="&amp;AV$9)</f>
        <v>0</v>
      </c>
      <c r="AW18" s="166">
        <f ca="1">COUNTIFS(tblTasks[[Assigned To]:[Assigned To]],'Resource Summary_Calc'!$AA18,tblTasks[[Start Date]:[Start Date]],"&lt;="&amp;AW$9,tblTasks[[End Date]:[End Date]],"&gt;="&amp;AW$9)</f>
        <v>0</v>
      </c>
      <c r="AX18" s="166">
        <f ca="1">COUNTIFS(tblTasks[[Assigned To]:[Assigned To]],'Resource Summary_Calc'!$AA18,tblTasks[[Start Date]:[Start Date]],"&lt;="&amp;AX$9,tblTasks[[End Date]:[End Date]],"&gt;="&amp;AX$9)</f>
        <v>0</v>
      </c>
      <c r="AY18" s="166">
        <f ca="1">COUNTIFS(tblTasks[[Assigned To]:[Assigned To]],'Resource Summary_Calc'!$AA18,tblTasks[[Start Date]:[Start Date]],"&lt;="&amp;AY$9,tblTasks[[End Date]:[End Date]],"&gt;="&amp;AY$9)</f>
        <v>0</v>
      </c>
      <c r="AZ18" s="166">
        <f ca="1">COUNTIFS(tblTasks[[Assigned To]:[Assigned To]],'Resource Summary_Calc'!$AA18,tblTasks[[Start Date]:[Start Date]],"&lt;="&amp;AZ$9,tblTasks[[End Date]:[End Date]],"&gt;="&amp;AZ$9)</f>
        <v>0</v>
      </c>
      <c r="BA18" s="166">
        <f ca="1">COUNTIFS(tblTasks[[Assigned To]:[Assigned To]],'Resource Summary_Calc'!$AA18,tblTasks[[Start Date]:[Start Date]],"&lt;="&amp;BA$9,tblTasks[[End Date]:[End Date]],"&gt;="&amp;BA$9)</f>
        <v>0</v>
      </c>
      <c r="BB18" s="166">
        <f ca="1">COUNTIFS(tblTasks[[Assigned To]:[Assigned To]],'Resource Summary_Calc'!$AA18,tblTasks[[Start Date]:[Start Date]],"&lt;="&amp;BB$9,tblTasks[[End Date]:[End Date]],"&gt;="&amp;BB$9)</f>
        <v>0</v>
      </c>
      <c r="BC18" s="166">
        <f ca="1">COUNTIFS(tblTasks[[Assigned To]:[Assigned To]],'Resource Summary_Calc'!$AA18,tblTasks[[Start Date]:[Start Date]],"&lt;="&amp;BC$9,tblTasks[[End Date]:[End Date]],"&gt;="&amp;BC$9)</f>
        <v>0</v>
      </c>
      <c r="BD18" s="166">
        <f ca="1">COUNTIFS(tblTasks[[Assigned To]:[Assigned To]],'Resource Summary_Calc'!$AA18,tblTasks[[Start Date]:[Start Date]],"&lt;="&amp;BD$9,tblTasks[[End Date]:[End Date]],"&gt;="&amp;BD$9)</f>
        <v>0</v>
      </c>
      <c r="BE18" s="166">
        <f ca="1">COUNTIFS(tblTasks[[Assigned To]:[Assigned To]],'Resource Summary_Calc'!$AA18,tblTasks[[Start Date]:[Start Date]],"&lt;="&amp;BE$9,tblTasks[[End Date]:[End Date]],"&gt;="&amp;BE$9)</f>
        <v>0</v>
      </c>
      <c r="BF18" s="166">
        <f ca="1">COUNTIFS(tblTasks[[Assigned To]:[Assigned To]],'Resource Summary_Calc'!$AA18,tblTasks[[Start Date]:[Start Date]],"&lt;="&amp;BF$9,tblTasks[[End Date]:[End Date]],"&gt;="&amp;BF$9)</f>
        <v>0</v>
      </c>
      <c r="BG18" s="166">
        <f ca="1">COUNTIFS(tblTasks[[Assigned To]:[Assigned To]],'Resource Summary_Calc'!$AA18,tblTasks[[Start Date]:[Start Date]],"&lt;="&amp;BG$9,tblTasks[[End Date]:[End Date]],"&gt;="&amp;BG$9)</f>
        <v>0</v>
      </c>
      <c r="BH18" s="166">
        <f ca="1">COUNTIFS(tblTasks[[Assigned To]:[Assigned To]],'Resource Summary_Calc'!$AA18,tblTasks[[Start Date]:[Start Date]],"&lt;="&amp;BH$9,tblTasks[[End Date]:[End Date]],"&gt;="&amp;BH$9)</f>
        <v>0</v>
      </c>
      <c r="BI18" s="166">
        <f ca="1">COUNTIFS(tblTasks[[Assigned To]:[Assigned To]],'Resource Summary_Calc'!$AA18,tblTasks[[Start Date]:[Start Date]],"&lt;="&amp;BI$9,tblTasks[[End Date]:[End Date]],"&gt;="&amp;BI$9)</f>
        <v>0</v>
      </c>
      <c r="BJ18" s="166">
        <f ca="1">COUNTIFS(tblTasks[[Assigned To]:[Assigned To]],'Resource Summary_Calc'!$AA18,tblTasks[[Start Date]:[Start Date]],"&lt;="&amp;BJ$9,tblTasks[[End Date]:[End Date]],"&gt;="&amp;BJ$9)</f>
        <v>0</v>
      </c>
    </row>
    <row r="19" spans="5:63" ht="18" customHeight="1">
      <c r="E19" s="35">
        <f t="shared" si="1"/>
        <v>7</v>
      </c>
      <c r="F19" s="35" t="str">
        <f>IFERROR(INDEX(tblResource[EMP NAME],E19),0)</f>
        <v>Person 7</v>
      </c>
      <c r="G19" s="75" t="str">
        <f t="shared" si="2"/>
        <v>Person 7</v>
      </c>
      <c r="H19" s="37">
        <f ca="1">IF(F19=0,"",COUNTIFS(tblTasks[Assigned To],G19,tblTasks[Status],"&lt;&gt;Demand",tblTasks[BWD Duration],"&gt;0"))</f>
        <v>2</v>
      </c>
      <c r="I19" s="37">
        <f ca="1">IF(F19=0,"",SUMIFS(tblTasks[Total Hours],tblTasks[Assigned To],F19,tblTasks[Status],"&lt;&gt;Demand",tblTasks[BWD Duration],"&gt;0"))</f>
        <v>35</v>
      </c>
      <c r="J19" s="37">
        <f ca="1">IF(F19=0,"",SUMIFS(tblTasks[Duration],tblTasks[FLT DB],1,tblTasks[Assigned To],Dashboard_Calc!G19))</f>
        <v>0</v>
      </c>
      <c r="K19" s="37" t="str">
        <f t="shared" si="3"/>
        <v>Person 7</v>
      </c>
      <c r="L19" s="37">
        <f ca="1">IF(F19=0,"",INDEX(tblResource[BW Capacity],E19))</f>
        <v>310</v>
      </c>
      <c r="M19" s="37">
        <f ca="1">IF(F19=0,"",SUMIFS(tblTasks[BWD Hours],tblTasks[Assigned To],G19,tblTasks[Status],"&lt;&gt;Demand"))</f>
        <v>35</v>
      </c>
      <c r="N19" s="37">
        <f t="shared" ca="1" si="5"/>
        <v>275</v>
      </c>
      <c r="O19" s="37">
        <f ca="1">IF(OR(F19=0,$F$10=FALSE),"",SUMIFS(tblTasks[BWD Hours],tblTasks[Assigned To],G19,tblTasks[Status],"Demand"))</f>
        <v>0</v>
      </c>
      <c r="P19" s="162">
        <f t="shared" ca="1" si="6"/>
        <v>275</v>
      </c>
      <c r="Q19" s="35" t="str">
        <f t="shared" ca="1" si="4"/>
        <v xml:space="preserve">Person 7
Capacity: 310
Allocated: 35
Demand: 0
Balance: 275
</v>
      </c>
      <c r="Z19" s="35">
        <f t="shared" si="0"/>
        <v>10</v>
      </c>
      <c r="AA19" s="402" t="str">
        <f>IFERROR(INDEX(tblResource[EMP NAME],Z19),"")</f>
        <v>Person 10</v>
      </c>
      <c r="AB19" s="403"/>
      <c r="AC19" s="403"/>
      <c r="AD19" s="403"/>
      <c r="AE19" s="404"/>
      <c r="AF19" s="166">
        <f ca="1">COUNTIFS(tblTasks[[Assigned To]:[Assigned To]],'Resource Summary_Calc'!$AA19,tblTasks[[Start Date]:[Start Date]],"&lt;="&amp;AF$9,tblTasks[[End Date]:[End Date]],"&gt;="&amp;AF$9)</f>
        <v>0</v>
      </c>
      <c r="AG19" s="166">
        <f ca="1">COUNTIFS(tblTasks[[Assigned To]:[Assigned To]],'Resource Summary_Calc'!$AA19,tblTasks[[Start Date]:[Start Date]],"&lt;="&amp;AG$9,tblTasks[[End Date]:[End Date]],"&gt;="&amp;AG$9)</f>
        <v>0</v>
      </c>
      <c r="AH19" s="166">
        <f ca="1">COUNTIFS(tblTasks[[Assigned To]:[Assigned To]],'Resource Summary_Calc'!$AA19,tblTasks[[Start Date]:[Start Date]],"&lt;="&amp;AH$9,tblTasks[[End Date]:[End Date]],"&gt;="&amp;AH$9)</f>
        <v>0</v>
      </c>
      <c r="AI19" s="166">
        <f ca="1">COUNTIFS(tblTasks[[Assigned To]:[Assigned To]],'Resource Summary_Calc'!$AA19,tblTasks[[Start Date]:[Start Date]],"&lt;="&amp;AI$9,tblTasks[[End Date]:[End Date]],"&gt;="&amp;AI$9)</f>
        <v>0</v>
      </c>
      <c r="AJ19" s="166">
        <f ca="1">COUNTIFS(tblTasks[[Assigned To]:[Assigned To]],'Resource Summary_Calc'!$AA19,tblTasks[[Start Date]:[Start Date]],"&lt;="&amp;AJ$9,tblTasks[[End Date]:[End Date]],"&gt;="&amp;AJ$9)</f>
        <v>0</v>
      </c>
      <c r="AK19" s="166">
        <f ca="1">COUNTIFS(tblTasks[[Assigned To]:[Assigned To]],'Resource Summary_Calc'!$AA19,tblTasks[[Start Date]:[Start Date]],"&lt;="&amp;AK$9,tblTasks[[End Date]:[End Date]],"&gt;="&amp;AK$9)</f>
        <v>0</v>
      </c>
      <c r="AL19" s="166">
        <f ca="1">COUNTIFS(tblTasks[[Assigned To]:[Assigned To]],'Resource Summary_Calc'!$AA19,tblTasks[[Start Date]:[Start Date]],"&lt;="&amp;AL$9,tblTasks[[End Date]:[End Date]],"&gt;="&amp;AL$9)</f>
        <v>0</v>
      </c>
      <c r="AM19" s="166">
        <f ca="1">COUNTIFS(tblTasks[[Assigned To]:[Assigned To]],'Resource Summary_Calc'!$AA19,tblTasks[[Start Date]:[Start Date]],"&lt;="&amp;AM$9,tblTasks[[End Date]:[End Date]],"&gt;="&amp;AM$9)</f>
        <v>0</v>
      </c>
      <c r="AN19" s="166">
        <f ca="1">COUNTIFS(tblTasks[[Assigned To]:[Assigned To]],'Resource Summary_Calc'!$AA19,tblTasks[[Start Date]:[Start Date]],"&lt;="&amp;AN$9,tblTasks[[End Date]:[End Date]],"&gt;="&amp;AN$9)</f>
        <v>0</v>
      </c>
      <c r="AO19" s="166">
        <f ca="1">COUNTIFS(tblTasks[[Assigned To]:[Assigned To]],'Resource Summary_Calc'!$AA19,tblTasks[[Start Date]:[Start Date]],"&lt;="&amp;AO$9,tblTasks[[End Date]:[End Date]],"&gt;="&amp;AO$9)</f>
        <v>0</v>
      </c>
      <c r="AP19" s="166">
        <f ca="1">COUNTIFS(tblTasks[[Assigned To]:[Assigned To]],'Resource Summary_Calc'!$AA19,tblTasks[[Start Date]:[Start Date]],"&lt;="&amp;AP$9,tblTasks[[End Date]:[End Date]],"&gt;="&amp;AP$9)</f>
        <v>0</v>
      </c>
      <c r="AQ19" s="166">
        <f ca="1">COUNTIFS(tblTasks[[Assigned To]:[Assigned To]],'Resource Summary_Calc'!$AA19,tblTasks[[Start Date]:[Start Date]],"&lt;="&amp;AQ$9,tblTasks[[End Date]:[End Date]],"&gt;="&amp;AQ$9)</f>
        <v>0</v>
      </c>
      <c r="AR19" s="166">
        <f ca="1">COUNTIFS(tblTasks[[Assigned To]:[Assigned To]],'Resource Summary_Calc'!$AA19,tblTasks[[Start Date]:[Start Date]],"&lt;="&amp;AR$9,tblTasks[[End Date]:[End Date]],"&gt;="&amp;AR$9)</f>
        <v>0</v>
      </c>
      <c r="AS19" s="166">
        <f ca="1">COUNTIFS(tblTasks[[Assigned To]:[Assigned To]],'Resource Summary_Calc'!$AA19,tblTasks[[Start Date]:[Start Date]],"&lt;="&amp;AS$9,tblTasks[[End Date]:[End Date]],"&gt;="&amp;AS$9)</f>
        <v>0</v>
      </c>
      <c r="AT19" s="166">
        <f ca="1">COUNTIFS(tblTasks[[Assigned To]:[Assigned To]],'Resource Summary_Calc'!$AA19,tblTasks[[Start Date]:[Start Date]],"&lt;="&amp;AT$9,tblTasks[[End Date]:[End Date]],"&gt;="&amp;AT$9)</f>
        <v>0</v>
      </c>
      <c r="AU19" s="166">
        <f ca="1">COUNTIFS(tblTasks[[Assigned To]:[Assigned To]],'Resource Summary_Calc'!$AA19,tblTasks[[Start Date]:[Start Date]],"&lt;="&amp;AU$9,tblTasks[[End Date]:[End Date]],"&gt;="&amp;AU$9)</f>
        <v>0</v>
      </c>
      <c r="AV19" s="166">
        <f ca="1">COUNTIFS(tblTasks[[Assigned To]:[Assigned To]],'Resource Summary_Calc'!$AA19,tblTasks[[Start Date]:[Start Date]],"&lt;="&amp;AV$9,tblTasks[[End Date]:[End Date]],"&gt;="&amp;AV$9)</f>
        <v>0</v>
      </c>
      <c r="AW19" s="166">
        <f ca="1">COUNTIFS(tblTasks[[Assigned To]:[Assigned To]],'Resource Summary_Calc'!$AA19,tblTasks[[Start Date]:[Start Date]],"&lt;="&amp;AW$9,tblTasks[[End Date]:[End Date]],"&gt;="&amp;AW$9)</f>
        <v>0</v>
      </c>
      <c r="AX19" s="166">
        <f ca="1">COUNTIFS(tblTasks[[Assigned To]:[Assigned To]],'Resource Summary_Calc'!$AA19,tblTasks[[Start Date]:[Start Date]],"&lt;="&amp;AX$9,tblTasks[[End Date]:[End Date]],"&gt;="&amp;AX$9)</f>
        <v>0</v>
      </c>
      <c r="AY19" s="166">
        <f ca="1">COUNTIFS(tblTasks[[Assigned To]:[Assigned To]],'Resource Summary_Calc'!$AA19,tblTasks[[Start Date]:[Start Date]],"&lt;="&amp;AY$9,tblTasks[[End Date]:[End Date]],"&gt;="&amp;AY$9)</f>
        <v>0</v>
      </c>
      <c r="AZ19" s="166">
        <f ca="1">COUNTIFS(tblTasks[[Assigned To]:[Assigned To]],'Resource Summary_Calc'!$AA19,tblTasks[[Start Date]:[Start Date]],"&lt;="&amp;AZ$9,tblTasks[[End Date]:[End Date]],"&gt;="&amp;AZ$9)</f>
        <v>0</v>
      </c>
      <c r="BA19" s="166">
        <f ca="1">COUNTIFS(tblTasks[[Assigned To]:[Assigned To]],'Resource Summary_Calc'!$AA19,tblTasks[[Start Date]:[Start Date]],"&lt;="&amp;BA$9,tblTasks[[End Date]:[End Date]],"&gt;="&amp;BA$9)</f>
        <v>0</v>
      </c>
      <c r="BB19" s="166">
        <f ca="1">COUNTIFS(tblTasks[[Assigned To]:[Assigned To]],'Resource Summary_Calc'!$AA19,tblTasks[[Start Date]:[Start Date]],"&lt;="&amp;BB$9,tblTasks[[End Date]:[End Date]],"&gt;="&amp;BB$9)</f>
        <v>0</v>
      </c>
      <c r="BC19" s="166">
        <f ca="1">COUNTIFS(tblTasks[[Assigned To]:[Assigned To]],'Resource Summary_Calc'!$AA19,tblTasks[[Start Date]:[Start Date]],"&lt;="&amp;BC$9,tblTasks[[End Date]:[End Date]],"&gt;="&amp;BC$9)</f>
        <v>0</v>
      </c>
      <c r="BD19" s="166">
        <f ca="1">COUNTIFS(tblTasks[[Assigned To]:[Assigned To]],'Resource Summary_Calc'!$AA19,tblTasks[[Start Date]:[Start Date]],"&lt;="&amp;BD$9,tblTasks[[End Date]:[End Date]],"&gt;="&amp;BD$9)</f>
        <v>0</v>
      </c>
      <c r="BE19" s="166">
        <f ca="1">COUNTIFS(tblTasks[[Assigned To]:[Assigned To]],'Resource Summary_Calc'!$AA19,tblTasks[[Start Date]:[Start Date]],"&lt;="&amp;BE$9,tblTasks[[End Date]:[End Date]],"&gt;="&amp;BE$9)</f>
        <v>0</v>
      </c>
      <c r="BF19" s="166">
        <f ca="1">COUNTIFS(tblTasks[[Assigned To]:[Assigned To]],'Resource Summary_Calc'!$AA19,tblTasks[[Start Date]:[Start Date]],"&lt;="&amp;BF$9,tblTasks[[End Date]:[End Date]],"&gt;="&amp;BF$9)</f>
        <v>0</v>
      </c>
      <c r="BG19" s="166">
        <f ca="1">COUNTIFS(tblTasks[[Assigned To]:[Assigned To]],'Resource Summary_Calc'!$AA19,tblTasks[[Start Date]:[Start Date]],"&lt;="&amp;BG$9,tblTasks[[End Date]:[End Date]],"&gt;="&amp;BG$9)</f>
        <v>0</v>
      </c>
      <c r="BH19" s="166">
        <f ca="1">COUNTIFS(tblTasks[[Assigned To]:[Assigned To]],'Resource Summary_Calc'!$AA19,tblTasks[[Start Date]:[Start Date]],"&lt;="&amp;BH$9,tblTasks[[End Date]:[End Date]],"&gt;="&amp;BH$9)</f>
        <v>0</v>
      </c>
      <c r="BI19" s="166">
        <f ca="1">COUNTIFS(tblTasks[[Assigned To]:[Assigned To]],'Resource Summary_Calc'!$AA19,tblTasks[[Start Date]:[Start Date]],"&lt;="&amp;BI$9,tblTasks[[End Date]:[End Date]],"&gt;="&amp;BI$9)</f>
        <v>0</v>
      </c>
      <c r="BJ19" s="166">
        <f ca="1">COUNTIFS(tblTasks[[Assigned To]:[Assigned To]],'Resource Summary_Calc'!$AA19,tblTasks[[Start Date]:[Start Date]],"&lt;="&amp;BJ$9,tblTasks[[End Date]:[End Date]],"&gt;="&amp;BJ$9)</f>
        <v>0</v>
      </c>
    </row>
    <row r="20" spans="5:63" ht="18" customHeight="1">
      <c r="E20" s="35">
        <f t="shared" si="1"/>
        <v>8</v>
      </c>
      <c r="F20" s="35" t="str">
        <f>IFERROR(INDEX(tblResource[EMP NAME],E20),0)</f>
        <v>Person 8</v>
      </c>
      <c r="G20" s="75" t="str">
        <f t="shared" si="2"/>
        <v>Person 8</v>
      </c>
      <c r="H20" s="37">
        <f ca="1">IF(F20=0,"",COUNTIFS(tblTasks[Assigned To],G20,tblTasks[Status],"&lt;&gt;Demand",tblTasks[BWD Duration],"&gt;0"))</f>
        <v>1</v>
      </c>
      <c r="I20" s="37">
        <f ca="1">IF(F20=0,"",SUMIFS(tblTasks[Total Hours],tblTasks[Assigned To],F20,tblTasks[Status],"&lt;&gt;Demand",tblTasks[BWD Duration],"&gt;0"))</f>
        <v>11</v>
      </c>
      <c r="J20" s="37">
        <f ca="1">IF(F20=0,"",SUMIFS(tblTasks[Duration],tblTasks[FLT DB],1,tblTasks[Assigned To],Dashboard_Calc!G20))</f>
        <v>0</v>
      </c>
      <c r="K20" s="37" t="str">
        <f t="shared" si="3"/>
        <v>Person 8</v>
      </c>
      <c r="L20" s="37">
        <f ca="1">IF(F20=0,"",INDEX(tblResource[BW Capacity],E20))</f>
        <v>2056</v>
      </c>
      <c r="M20" s="37">
        <f ca="1">IF(F20=0,"",SUMIFS(tblTasks[BWD Hours],tblTasks[Assigned To],G20,tblTasks[Status],"&lt;&gt;Demand"))</f>
        <v>11</v>
      </c>
      <c r="N20" s="37">
        <f t="shared" ca="1" si="5"/>
        <v>2045</v>
      </c>
      <c r="O20" s="37">
        <f ca="1">IF(OR(F20=0,$F$10=FALSE),"",SUMIFS(tblTasks[BWD Hours],tblTasks[Assigned To],G20,tblTasks[Status],"Demand"))</f>
        <v>0</v>
      </c>
      <c r="P20" s="162">
        <f t="shared" ca="1" si="6"/>
        <v>2045</v>
      </c>
      <c r="Q20" s="35" t="str">
        <f t="shared" ca="1" si="4"/>
        <v xml:space="preserve">Person 8
Capacity: 2056
Allocated: 11
Demand: 0
Balance: 2045
</v>
      </c>
      <c r="Z20" s="35">
        <f t="shared" si="0"/>
        <v>11</v>
      </c>
      <c r="AA20" s="402" t="str">
        <f>IFERROR(INDEX(tblResource[EMP NAME],Z20),"")</f>
        <v>Person 11</v>
      </c>
      <c r="AB20" s="403"/>
      <c r="AC20" s="403"/>
      <c r="AD20" s="403"/>
      <c r="AE20" s="404"/>
      <c r="AF20" s="166">
        <f ca="1">COUNTIFS(tblTasks[[Assigned To]:[Assigned To]],'Resource Summary_Calc'!$AA20,tblTasks[[Start Date]:[Start Date]],"&lt;="&amp;AF$9,tblTasks[[End Date]:[End Date]],"&gt;="&amp;AF$9)</f>
        <v>0</v>
      </c>
      <c r="AG20" s="166">
        <f ca="1">COUNTIFS(tblTasks[[Assigned To]:[Assigned To]],'Resource Summary_Calc'!$AA20,tblTasks[[Start Date]:[Start Date]],"&lt;="&amp;AG$9,tblTasks[[End Date]:[End Date]],"&gt;="&amp;AG$9)</f>
        <v>0</v>
      </c>
      <c r="AH20" s="166">
        <f ca="1">COUNTIFS(tblTasks[[Assigned To]:[Assigned To]],'Resource Summary_Calc'!$AA20,tblTasks[[Start Date]:[Start Date]],"&lt;="&amp;AH$9,tblTasks[[End Date]:[End Date]],"&gt;="&amp;AH$9)</f>
        <v>0</v>
      </c>
      <c r="AI20" s="166">
        <f ca="1">COUNTIFS(tblTasks[[Assigned To]:[Assigned To]],'Resource Summary_Calc'!$AA20,tblTasks[[Start Date]:[Start Date]],"&lt;="&amp;AI$9,tblTasks[[End Date]:[End Date]],"&gt;="&amp;AI$9)</f>
        <v>0</v>
      </c>
      <c r="AJ20" s="166">
        <f ca="1">COUNTIFS(tblTasks[[Assigned To]:[Assigned To]],'Resource Summary_Calc'!$AA20,tblTasks[[Start Date]:[Start Date]],"&lt;="&amp;AJ$9,tblTasks[[End Date]:[End Date]],"&gt;="&amp;AJ$9)</f>
        <v>0</v>
      </c>
      <c r="AK20" s="166">
        <f ca="1">COUNTIFS(tblTasks[[Assigned To]:[Assigned To]],'Resource Summary_Calc'!$AA20,tblTasks[[Start Date]:[Start Date]],"&lt;="&amp;AK$9,tblTasks[[End Date]:[End Date]],"&gt;="&amp;AK$9)</f>
        <v>0</v>
      </c>
      <c r="AL20" s="166">
        <f ca="1">COUNTIFS(tblTasks[[Assigned To]:[Assigned To]],'Resource Summary_Calc'!$AA20,tblTasks[[Start Date]:[Start Date]],"&lt;="&amp;AL$9,tblTasks[[End Date]:[End Date]],"&gt;="&amp;AL$9)</f>
        <v>0</v>
      </c>
      <c r="AM20" s="166">
        <f ca="1">COUNTIFS(tblTasks[[Assigned To]:[Assigned To]],'Resource Summary_Calc'!$AA20,tblTasks[[Start Date]:[Start Date]],"&lt;="&amp;AM$9,tblTasks[[End Date]:[End Date]],"&gt;="&amp;AM$9)</f>
        <v>0</v>
      </c>
      <c r="AN20" s="166">
        <f ca="1">COUNTIFS(tblTasks[[Assigned To]:[Assigned To]],'Resource Summary_Calc'!$AA20,tblTasks[[Start Date]:[Start Date]],"&lt;="&amp;AN$9,tblTasks[[End Date]:[End Date]],"&gt;="&amp;AN$9)</f>
        <v>0</v>
      </c>
      <c r="AO20" s="166">
        <f ca="1">COUNTIFS(tblTasks[[Assigned To]:[Assigned To]],'Resource Summary_Calc'!$AA20,tblTasks[[Start Date]:[Start Date]],"&lt;="&amp;AO$9,tblTasks[[End Date]:[End Date]],"&gt;="&amp;AO$9)</f>
        <v>0</v>
      </c>
      <c r="AP20" s="166">
        <f ca="1">COUNTIFS(tblTasks[[Assigned To]:[Assigned To]],'Resource Summary_Calc'!$AA20,tblTasks[[Start Date]:[Start Date]],"&lt;="&amp;AP$9,tblTasks[[End Date]:[End Date]],"&gt;="&amp;AP$9)</f>
        <v>0</v>
      </c>
      <c r="AQ20" s="166">
        <f ca="1">COUNTIFS(tblTasks[[Assigned To]:[Assigned To]],'Resource Summary_Calc'!$AA20,tblTasks[[Start Date]:[Start Date]],"&lt;="&amp;AQ$9,tblTasks[[End Date]:[End Date]],"&gt;="&amp;AQ$9)</f>
        <v>0</v>
      </c>
      <c r="AR20" s="166">
        <f ca="1">COUNTIFS(tblTasks[[Assigned To]:[Assigned To]],'Resource Summary_Calc'!$AA20,tblTasks[[Start Date]:[Start Date]],"&lt;="&amp;AR$9,tblTasks[[End Date]:[End Date]],"&gt;="&amp;AR$9)</f>
        <v>0</v>
      </c>
      <c r="AS20" s="166">
        <f ca="1">COUNTIFS(tblTasks[[Assigned To]:[Assigned To]],'Resource Summary_Calc'!$AA20,tblTasks[[Start Date]:[Start Date]],"&lt;="&amp;AS$9,tblTasks[[End Date]:[End Date]],"&gt;="&amp;AS$9)</f>
        <v>0</v>
      </c>
      <c r="AT20" s="166">
        <f ca="1">COUNTIFS(tblTasks[[Assigned To]:[Assigned To]],'Resource Summary_Calc'!$AA20,tblTasks[[Start Date]:[Start Date]],"&lt;="&amp;AT$9,tblTasks[[End Date]:[End Date]],"&gt;="&amp;AT$9)</f>
        <v>0</v>
      </c>
      <c r="AU20" s="166">
        <f ca="1">COUNTIFS(tblTasks[[Assigned To]:[Assigned To]],'Resource Summary_Calc'!$AA20,tblTasks[[Start Date]:[Start Date]],"&lt;="&amp;AU$9,tblTasks[[End Date]:[End Date]],"&gt;="&amp;AU$9)</f>
        <v>0</v>
      </c>
      <c r="AV20" s="166">
        <f ca="1">COUNTIFS(tblTasks[[Assigned To]:[Assigned To]],'Resource Summary_Calc'!$AA20,tblTasks[[Start Date]:[Start Date]],"&lt;="&amp;AV$9,tblTasks[[End Date]:[End Date]],"&gt;="&amp;AV$9)</f>
        <v>0</v>
      </c>
      <c r="AW20" s="166">
        <f ca="1">COUNTIFS(tblTasks[[Assigned To]:[Assigned To]],'Resource Summary_Calc'!$AA20,tblTasks[[Start Date]:[Start Date]],"&lt;="&amp;AW$9,tblTasks[[End Date]:[End Date]],"&gt;="&amp;AW$9)</f>
        <v>0</v>
      </c>
      <c r="AX20" s="166">
        <f ca="1">COUNTIFS(tblTasks[[Assigned To]:[Assigned To]],'Resource Summary_Calc'!$AA20,tblTasks[[Start Date]:[Start Date]],"&lt;="&amp;AX$9,tblTasks[[End Date]:[End Date]],"&gt;="&amp;AX$9)</f>
        <v>0</v>
      </c>
      <c r="AY20" s="166">
        <f ca="1">COUNTIFS(tblTasks[[Assigned To]:[Assigned To]],'Resource Summary_Calc'!$AA20,tblTasks[[Start Date]:[Start Date]],"&lt;="&amp;AY$9,tblTasks[[End Date]:[End Date]],"&gt;="&amp;AY$9)</f>
        <v>0</v>
      </c>
      <c r="AZ20" s="166">
        <f ca="1">COUNTIFS(tblTasks[[Assigned To]:[Assigned To]],'Resource Summary_Calc'!$AA20,tblTasks[[Start Date]:[Start Date]],"&lt;="&amp;AZ$9,tblTasks[[End Date]:[End Date]],"&gt;="&amp;AZ$9)</f>
        <v>0</v>
      </c>
      <c r="BA20" s="166">
        <f ca="1">COUNTIFS(tblTasks[[Assigned To]:[Assigned To]],'Resource Summary_Calc'!$AA20,tblTasks[[Start Date]:[Start Date]],"&lt;="&amp;BA$9,tblTasks[[End Date]:[End Date]],"&gt;="&amp;BA$9)</f>
        <v>0</v>
      </c>
      <c r="BB20" s="166">
        <f ca="1">COUNTIFS(tblTasks[[Assigned To]:[Assigned To]],'Resource Summary_Calc'!$AA20,tblTasks[[Start Date]:[Start Date]],"&lt;="&amp;BB$9,tblTasks[[End Date]:[End Date]],"&gt;="&amp;BB$9)</f>
        <v>0</v>
      </c>
      <c r="BC20" s="166">
        <f ca="1">COUNTIFS(tblTasks[[Assigned To]:[Assigned To]],'Resource Summary_Calc'!$AA20,tblTasks[[Start Date]:[Start Date]],"&lt;="&amp;BC$9,tblTasks[[End Date]:[End Date]],"&gt;="&amp;BC$9)</f>
        <v>0</v>
      </c>
      <c r="BD20" s="166">
        <f ca="1">COUNTIFS(tblTasks[[Assigned To]:[Assigned To]],'Resource Summary_Calc'!$AA20,tblTasks[[Start Date]:[Start Date]],"&lt;="&amp;BD$9,tblTasks[[End Date]:[End Date]],"&gt;="&amp;BD$9)</f>
        <v>0</v>
      </c>
      <c r="BE20" s="166">
        <f ca="1">COUNTIFS(tblTasks[[Assigned To]:[Assigned To]],'Resource Summary_Calc'!$AA20,tblTasks[[Start Date]:[Start Date]],"&lt;="&amp;BE$9,tblTasks[[End Date]:[End Date]],"&gt;="&amp;BE$9)</f>
        <v>0</v>
      </c>
      <c r="BF20" s="166">
        <f ca="1">COUNTIFS(tblTasks[[Assigned To]:[Assigned To]],'Resource Summary_Calc'!$AA20,tblTasks[[Start Date]:[Start Date]],"&lt;="&amp;BF$9,tblTasks[[End Date]:[End Date]],"&gt;="&amp;BF$9)</f>
        <v>0</v>
      </c>
      <c r="BG20" s="166">
        <f ca="1">COUNTIFS(tblTasks[[Assigned To]:[Assigned To]],'Resource Summary_Calc'!$AA20,tblTasks[[Start Date]:[Start Date]],"&lt;="&amp;BG$9,tblTasks[[End Date]:[End Date]],"&gt;="&amp;BG$9)</f>
        <v>0</v>
      </c>
      <c r="BH20" s="166">
        <f ca="1">COUNTIFS(tblTasks[[Assigned To]:[Assigned To]],'Resource Summary_Calc'!$AA20,tblTasks[[Start Date]:[Start Date]],"&lt;="&amp;BH$9,tblTasks[[End Date]:[End Date]],"&gt;="&amp;BH$9)</f>
        <v>0</v>
      </c>
      <c r="BI20" s="166">
        <f ca="1">COUNTIFS(tblTasks[[Assigned To]:[Assigned To]],'Resource Summary_Calc'!$AA20,tblTasks[[Start Date]:[Start Date]],"&lt;="&amp;BI$9,tblTasks[[End Date]:[End Date]],"&gt;="&amp;BI$9)</f>
        <v>0</v>
      </c>
      <c r="BJ20" s="166">
        <f ca="1">COUNTIFS(tblTasks[[Assigned To]:[Assigned To]],'Resource Summary_Calc'!$AA20,tblTasks[[Start Date]:[Start Date]],"&lt;="&amp;BJ$9,tblTasks[[End Date]:[End Date]],"&gt;="&amp;BJ$9)</f>
        <v>0</v>
      </c>
    </row>
    <row r="21" spans="5:63" ht="18" customHeight="1">
      <c r="E21" s="35">
        <f t="shared" si="1"/>
        <v>9</v>
      </c>
      <c r="F21" s="35" t="str">
        <f>IFERROR(INDEX(tblResource[EMP NAME],E21),0)</f>
        <v>Person 9</v>
      </c>
      <c r="G21" s="75" t="str">
        <f t="shared" si="2"/>
        <v>Person 9</v>
      </c>
      <c r="H21" s="37">
        <f ca="1">IF(F21=0,"",COUNTIFS(tblTasks[Assigned To],G21,tblTasks[Status],"&lt;&gt;Demand",tblTasks[BWD Duration],"&gt;0"))</f>
        <v>2</v>
      </c>
      <c r="I21" s="37">
        <f ca="1">IF(F21=0,"",SUMIFS(tblTasks[Total Hours],tblTasks[Assigned To],F21,tblTasks[Status],"&lt;&gt;Demand",tblTasks[BWD Duration],"&gt;0"))</f>
        <v>31.5</v>
      </c>
      <c r="J21" s="37">
        <f ca="1">IF(F21=0,"",SUMIFS(tblTasks[Duration],tblTasks[FLT DB],1,tblTasks[Assigned To],Dashboard_Calc!G21))</f>
        <v>0</v>
      </c>
      <c r="K21" s="37" t="str">
        <f t="shared" si="3"/>
        <v>Person 9</v>
      </c>
      <c r="L21" s="37">
        <f ca="1">IF(F21=0,"",INDEX(tblResource[BW Capacity],E21))</f>
        <v>0</v>
      </c>
      <c r="M21" s="37">
        <f ca="1">IF(F21=0,"",SUMIFS(tblTasks[BWD Hours],tblTasks[Assigned To],G21,tblTasks[Status],"&lt;&gt;Demand"))</f>
        <v>31.5</v>
      </c>
      <c r="N21" s="37" t="str">
        <f t="shared" ca="1" si="5"/>
        <v/>
      </c>
      <c r="O21" s="37">
        <f>IF(OR(F21=0,$F$10=FALSE),"",SUMIFS(tblTasks[BWD Hours],tblTasks[Assigned To],G21,tblTasks[Status],"Demand"))</f>
        <v>0</v>
      </c>
      <c r="P21" s="162">
        <f t="shared" ca="1" si="6"/>
        <v>-31.5</v>
      </c>
      <c r="Q21" s="35" t="str">
        <f t="shared" ca="1" si="4"/>
        <v xml:space="preserve">Person 9
Capacity: 0
Allocated: 31.5
Demand: 0
Balance: -31.5
</v>
      </c>
      <c r="Z21" s="35">
        <f t="shared" si="0"/>
        <v>12</v>
      </c>
      <c r="AA21" s="402" t="str">
        <f>IFERROR(INDEX(tblResource[EMP NAME],Z21),"")</f>
        <v>Person 12</v>
      </c>
      <c r="AB21" s="403"/>
      <c r="AC21" s="403"/>
      <c r="AD21" s="403"/>
      <c r="AE21" s="404"/>
      <c r="AF21" s="166">
        <f ca="1">COUNTIFS(tblTasks[[Assigned To]:[Assigned To]],'Resource Summary_Calc'!$AA21,tblTasks[[Start Date]:[Start Date]],"&lt;="&amp;AF$9,tblTasks[[End Date]:[End Date]],"&gt;="&amp;AF$9)</f>
        <v>0</v>
      </c>
      <c r="AG21" s="166">
        <f ca="1">COUNTIFS(tblTasks[[Assigned To]:[Assigned To]],'Resource Summary_Calc'!$AA21,tblTasks[[Start Date]:[Start Date]],"&lt;="&amp;AG$9,tblTasks[[End Date]:[End Date]],"&gt;="&amp;AG$9)</f>
        <v>0</v>
      </c>
      <c r="AH21" s="166">
        <f ca="1">COUNTIFS(tblTasks[[Assigned To]:[Assigned To]],'Resource Summary_Calc'!$AA21,tblTasks[[Start Date]:[Start Date]],"&lt;="&amp;AH$9,tblTasks[[End Date]:[End Date]],"&gt;="&amp;AH$9)</f>
        <v>0</v>
      </c>
      <c r="AI21" s="166">
        <f ca="1">COUNTIFS(tblTasks[[Assigned To]:[Assigned To]],'Resource Summary_Calc'!$AA21,tblTasks[[Start Date]:[Start Date]],"&lt;="&amp;AI$9,tblTasks[[End Date]:[End Date]],"&gt;="&amp;AI$9)</f>
        <v>0</v>
      </c>
      <c r="AJ21" s="166">
        <f ca="1">COUNTIFS(tblTasks[[Assigned To]:[Assigned To]],'Resource Summary_Calc'!$AA21,tblTasks[[Start Date]:[Start Date]],"&lt;="&amp;AJ$9,tblTasks[[End Date]:[End Date]],"&gt;="&amp;AJ$9)</f>
        <v>0</v>
      </c>
      <c r="AK21" s="166">
        <f ca="1">COUNTIFS(tblTasks[[Assigned To]:[Assigned To]],'Resource Summary_Calc'!$AA21,tblTasks[[Start Date]:[Start Date]],"&lt;="&amp;AK$9,tblTasks[[End Date]:[End Date]],"&gt;="&amp;AK$9)</f>
        <v>0</v>
      </c>
      <c r="AL21" s="166">
        <f ca="1">COUNTIFS(tblTasks[[Assigned To]:[Assigned To]],'Resource Summary_Calc'!$AA21,tblTasks[[Start Date]:[Start Date]],"&lt;="&amp;AL$9,tblTasks[[End Date]:[End Date]],"&gt;="&amp;AL$9)</f>
        <v>0</v>
      </c>
      <c r="AM21" s="166">
        <f ca="1">COUNTIFS(tblTasks[[Assigned To]:[Assigned To]],'Resource Summary_Calc'!$AA21,tblTasks[[Start Date]:[Start Date]],"&lt;="&amp;AM$9,tblTasks[[End Date]:[End Date]],"&gt;="&amp;AM$9)</f>
        <v>0</v>
      </c>
      <c r="AN21" s="166">
        <f ca="1">COUNTIFS(tblTasks[[Assigned To]:[Assigned To]],'Resource Summary_Calc'!$AA21,tblTasks[[Start Date]:[Start Date]],"&lt;="&amp;AN$9,tblTasks[[End Date]:[End Date]],"&gt;="&amp;AN$9)</f>
        <v>0</v>
      </c>
      <c r="AO21" s="166">
        <f ca="1">COUNTIFS(tblTasks[[Assigned To]:[Assigned To]],'Resource Summary_Calc'!$AA21,tblTasks[[Start Date]:[Start Date]],"&lt;="&amp;AO$9,tblTasks[[End Date]:[End Date]],"&gt;="&amp;AO$9)</f>
        <v>0</v>
      </c>
      <c r="AP21" s="166">
        <f ca="1">COUNTIFS(tblTasks[[Assigned To]:[Assigned To]],'Resource Summary_Calc'!$AA21,tblTasks[[Start Date]:[Start Date]],"&lt;="&amp;AP$9,tblTasks[[End Date]:[End Date]],"&gt;="&amp;AP$9)</f>
        <v>0</v>
      </c>
      <c r="AQ21" s="166">
        <f ca="1">COUNTIFS(tblTasks[[Assigned To]:[Assigned To]],'Resource Summary_Calc'!$AA21,tblTasks[[Start Date]:[Start Date]],"&lt;="&amp;AQ$9,tblTasks[[End Date]:[End Date]],"&gt;="&amp;AQ$9)</f>
        <v>0</v>
      </c>
      <c r="AR21" s="166">
        <f ca="1">COUNTIFS(tblTasks[[Assigned To]:[Assigned To]],'Resource Summary_Calc'!$AA21,tblTasks[[Start Date]:[Start Date]],"&lt;="&amp;AR$9,tblTasks[[End Date]:[End Date]],"&gt;="&amp;AR$9)</f>
        <v>0</v>
      </c>
      <c r="AS21" s="166">
        <f ca="1">COUNTIFS(tblTasks[[Assigned To]:[Assigned To]],'Resource Summary_Calc'!$AA21,tblTasks[[Start Date]:[Start Date]],"&lt;="&amp;AS$9,tblTasks[[End Date]:[End Date]],"&gt;="&amp;AS$9)</f>
        <v>0</v>
      </c>
      <c r="AT21" s="166">
        <f ca="1">COUNTIFS(tblTasks[[Assigned To]:[Assigned To]],'Resource Summary_Calc'!$AA21,tblTasks[[Start Date]:[Start Date]],"&lt;="&amp;AT$9,tblTasks[[End Date]:[End Date]],"&gt;="&amp;AT$9)</f>
        <v>0</v>
      </c>
      <c r="AU21" s="166">
        <f ca="1">COUNTIFS(tblTasks[[Assigned To]:[Assigned To]],'Resource Summary_Calc'!$AA21,tblTasks[[Start Date]:[Start Date]],"&lt;="&amp;AU$9,tblTasks[[End Date]:[End Date]],"&gt;="&amp;AU$9)</f>
        <v>0</v>
      </c>
      <c r="AV21" s="166">
        <f ca="1">COUNTIFS(tblTasks[[Assigned To]:[Assigned To]],'Resource Summary_Calc'!$AA21,tblTasks[[Start Date]:[Start Date]],"&lt;="&amp;AV$9,tblTasks[[End Date]:[End Date]],"&gt;="&amp;AV$9)</f>
        <v>0</v>
      </c>
      <c r="AW21" s="166">
        <f ca="1">COUNTIFS(tblTasks[[Assigned To]:[Assigned To]],'Resource Summary_Calc'!$AA21,tblTasks[[Start Date]:[Start Date]],"&lt;="&amp;AW$9,tblTasks[[End Date]:[End Date]],"&gt;="&amp;AW$9)</f>
        <v>0</v>
      </c>
      <c r="AX21" s="166">
        <f ca="1">COUNTIFS(tblTasks[[Assigned To]:[Assigned To]],'Resource Summary_Calc'!$AA21,tblTasks[[Start Date]:[Start Date]],"&lt;="&amp;AX$9,tblTasks[[End Date]:[End Date]],"&gt;="&amp;AX$9)</f>
        <v>0</v>
      </c>
      <c r="AY21" s="166">
        <f ca="1">COUNTIFS(tblTasks[[Assigned To]:[Assigned To]],'Resource Summary_Calc'!$AA21,tblTasks[[Start Date]:[Start Date]],"&lt;="&amp;AY$9,tblTasks[[End Date]:[End Date]],"&gt;="&amp;AY$9)</f>
        <v>0</v>
      </c>
      <c r="AZ21" s="166">
        <f ca="1">COUNTIFS(tblTasks[[Assigned To]:[Assigned To]],'Resource Summary_Calc'!$AA21,tblTasks[[Start Date]:[Start Date]],"&lt;="&amp;AZ$9,tblTasks[[End Date]:[End Date]],"&gt;="&amp;AZ$9)</f>
        <v>0</v>
      </c>
      <c r="BA21" s="166">
        <f ca="1">COUNTIFS(tblTasks[[Assigned To]:[Assigned To]],'Resource Summary_Calc'!$AA21,tblTasks[[Start Date]:[Start Date]],"&lt;="&amp;BA$9,tblTasks[[End Date]:[End Date]],"&gt;="&amp;BA$9)</f>
        <v>0</v>
      </c>
      <c r="BB21" s="166">
        <f ca="1">COUNTIFS(tblTasks[[Assigned To]:[Assigned To]],'Resource Summary_Calc'!$AA21,tblTasks[[Start Date]:[Start Date]],"&lt;="&amp;BB$9,tblTasks[[End Date]:[End Date]],"&gt;="&amp;BB$9)</f>
        <v>0</v>
      </c>
      <c r="BC21" s="166">
        <f ca="1">COUNTIFS(tblTasks[[Assigned To]:[Assigned To]],'Resource Summary_Calc'!$AA21,tblTasks[[Start Date]:[Start Date]],"&lt;="&amp;BC$9,tblTasks[[End Date]:[End Date]],"&gt;="&amp;BC$9)</f>
        <v>0</v>
      </c>
      <c r="BD21" s="166">
        <f ca="1">COUNTIFS(tblTasks[[Assigned To]:[Assigned To]],'Resource Summary_Calc'!$AA21,tblTasks[[Start Date]:[Start Date]],"&lt;="&amp;BD$9,tblTasks[[End Date]:[End Date]],"&gt;="&amp;BD$9)</f>
        <v>0</v>
      </c>
      <c r="BE21" s="166">
        <f ca="1">COUNTIFS(tblTasks[[Assigned To]:[Assigned To]],'Resource Summary_Calc'!$AA21,tblTasks[[Start Date]:[Start Date]],"&lt;="&amp;BE$9,tblTasks[[End Date]:[End Date]],"&gt;="&amp;BE$9)</f>
        <v>0</v>
      </c>
      <c r="BF21" s="166">
        <f ca="1">COUNTIFS(tblTasks[[Assigned To]:[Assigned To]],'Resource Summary_Calc'!$AA21,tblTasks[[Start Date]:[Start Date]],"&lt;="&amp;BF$9,tblTasks[[End Date]:[End Date]],"&gt;="&amp;BF$9)</f>
        <v>0</v>
      </c>
      <c r="BG21" s="166">
        <f ca="1">COUNTIFS(tblTasks[[Assigned To]:[Assigned To]],'Resource Summary_Calc'!$AA21,tblTasks[[Start Date]:[Start Date]],"&lt;="&amp;BG$9,tblTasks[[End Date]:[End Date]],"&gt;="&amp;BG$9)</f>
        <v>0</v>
      </c>
      <c r="BH21" s="166">
        <f ca="1">COUNTIFS(tblTasks[[Assigned To]:[Assigned To]],'Resource Summary_Calc'!$AA21,tblTasks[[Start Date]:[Start Date]],"&lt;="&amp;BH$9,tblTasks[[End Date]:[End Date]],"&gt;="&amp;BH$9)</f>
        <v>0</v>
      </c>
      <c r="BI21" s="166">
        <f ca="1">COUNTIFS(tblTasks[[Assigned To]:[Assigned To]],'Resource Summary_Calc'!$AA21,tblTasks[[Start Date]:[Start Date]],"&lt;="&amp;BI$9,tblTasks[[End Date]:[End Date]],"&gt;="&amp;BI$9)</f>
        <v>0</v>
      </c>
      <c r="BJ21" s="166">
        <f ca="1">COUNTIFS(tblTasks[[Assigned To]:[Assigned To]],'Resource Summary_Calc'!$AA21,tblTasks[[Start Date]:[Start Date]],"&lt;="&amp;BJ$9,tblTasks[[End Date]:[End Date]],"&gt;="&amp;BJ$9)</f>
        <v>0</v>
      </c>
    </row>
    <row r="22" spans="5:63" ht="18" customHeight="1">
      <c r="E22" s="35">
        <f t="shared" si="1"/>
        <v>10</v>
      </c>
      <c r="F22" s="35" t="str">
        <f>IFERROR(INDEX(tblResource[EMP NAME],E22),0)</f>
        <v>Person 10</v>
      </c>
      <c r="G22" s="75" t="str">
        <f t="shared" si="2"/>
        <v>Person 10</v>
      </c>
      <c r="H22" s="37">
        <f ca="1">IF(F22=0,"",COUNTIFS(tblTasks[Assigned To],G22,tblTasks[Status],"&lt;&gt;Demand",tblTasks[BWD Duration],"&gt;0"))</f>
        <v>1</v>
      </c>
      <c r="I22" s="37">
        <f ca="1">IF(F22=0,"",SUMIFS(tblTasks[Total Hours],tblTasks[Assigned To],F22,tblTasks[Status],"&lt;&gt;Demand",tblTasks[BWD Duration],"&gt;0"))</f>
        <v>17.5</v>
      </c>
      <c r="J22" s="37">
        <f ca="1">IF(F22=0,"",SUMIFS(tblTasks[Duration],tblTasks[FLT DB],1,tblTasks[Assigned To],Dashboard_Calc!G22))</f>
        <v>0</v>
      </c>
      <c r="K22" s="37" t="str">
        <f t="shared" si="3"/>
        <v>Person 10</v>
      </c>
      <c r="L22" s="37">
        <f ca="1">IF(F22=0,"",INDEX(tblResource[BW Capacity],E22))</f>
        <v>2560</v>
      </c>
      <c r="M22" s="37">
        <f ca="1">IF(F22=0,"",SUMIFS(tblTasks[BWD Hours],tblTasks[Assigned To],G22,tblTasks[Status],"&lt;&gt;Demand"))</f>
        <v>17.5</v>
      </c>
      <c r="N22" s="37">
        <f t="shared" ca="1" si="5"/>
        <v>2542.5</v>
      </c>
      <c r="O22" s="37">
        <f ca="1">IF(OR(F22=0,$F$10=FALSE),"",SUMIFS(tblTasks[BWD Hours],tblTasks[Assigned To],G22,tblTasks[Status],"Demand"))</f>
        <v>0</v>
      </c>
      <c r="P22" s="162">
        <f t="shared" ca="1" si="6"/>
        <v>2542.5</v>
      </c>
      <c r="Q22" s="35" t="str">
        <f t="shared" ca="1" si="4"/>
        <v xml:space="preserve">Person 10
Capacity: 2560
Allocated: 17.5
Demand: 0
Balance: 2542.5
</v>
      </c>
      <c r="Z22" s="35">
        <f t="shared" si="0"/>
        <v>13</v>
      </c>
      <c r="AA22" s="402" t="str">
        <f>IFERROR(INDEX(tblResource[EMP NAME],Z22),"")</f>
        <v>Person 13</v>
      </c>
      <c r="AB22" s="403"/>
      <c r="AC22" s="403"/>
      <c r="AD22" s="403"/>
      <c r="AE22" s="404"/>
      <c r="AF22" s="166">
        <f ca="1">COUNTIFS(tblTasks[[Assigned To]:[Assigned To]],'Resource Summary_Calc'!$AA22,tblTasks[[Start Date]:[Start Date]],"&lt;="&amp;AF$9,tblTasks[[End Date]:[End Date]],"&gt;="&amp;AF$9)</f>
        <v>0</v>
      </c>
      <c r="AG22" s="166">
        <f ca="1">COUNTIFS(tblTasks[[Assigned To]:[Assigned To]],'Resource Summary_Calc'!$AA22,tblTasks[[Start Date]:[Start Date]],"&lt;="&amp;AG$9,tblTasks[[End Date]:[End Date]],"&gt;="&amp;AG$9)</f>
        <v>0</v>
      </c>
      <c r="AH22" s="166">
        <f ca="1">COUNTIFS(tblTasks[[Assigned To]:[Assigned To]],'Resource Summary_Calc'!$AA22,tblTasks[[Start Date]:[Start Date]],"&lt;="&amp;AH$9,tblTasks[[End Date]:[End Date]],"&gt;="&amp;AH$9)</f>
        <v>0</v>
      </c>
      <c r="AI22" s="166">
        <f ca="1">COUNTIFS(tblTasks[[Assigned To]:[Assigned To]],'Resource Summary_Calc'!$AA22,tblTasks[[Start Date]:[Start Date]],"&lt;="&amp;AI$9,tblTasks[[End Date]:[End Date]],"&gt;="&amp;AI$9)</f>
        <v>0</v>
      </c>
      <c r="AJ22" s="166">
        <f ca="1">COUNTIFS(tblTasks[[Assigned To]:[Assigned To]],'Resource Summary_Calc'!$AA22,tblTasks[[Start Date]:[Start Date]],"&lt;="&amp;AJ$9,tblTasks[[End Date]:[End Date]],"&gt;="&amp;AJ$9)</f>
        <v>0</v>
      </c>
      <c r="AK22" s="166">
        <f ca="1">COUNTIFS(tblTasks[[Assigned To]:[Assigned To]],'Resource Summary_Calc'!$AA22,tblTasks[[Start Date]:[Start Date]],"&lt;="&amp;AK$9,tblTasks[[End Date]:[End Date]],"&gt;="&amp;AK$9)</f>
        <v>0</v>
      </c>
      <c r="AL22" s="166">
        <f ca="1">COUNTIFS(tblTasks[[Assigned To]:[Assigned To]],'Resource Summary_Calc'!$AA22,tblTasks[[Start Date]:[Start Date]],"&lt;="&amp;AL$9,tblTasks[[End Date]:[End Date]],"&gt;="&amp;AL$9)</f>
        <v>0</v>
      </c>
      <c r="AM22" s="166">
        <f ca="1">COUNTIFS(tblTasks[[Assigned To]:[Assigned To]],'Resource Summary_Calc'!$AA22,tblTasks[[Start Date]:[Start Date]],"&lt;="&amp;AM$9,tblTasks[[End Date]:[End Date]],"&gt;="&amp;AM$9)</f>
        <v>0</v>
      </c>
      <c r="AN22" s="166">
        <f ca="1">COUNTIFS(tblTasks[[Assigned To]:[Assigned To]],'Resource Summary_Calc'!$AA22,tblTasks[[Start Date]:[Start Date]],"&lt;="&amp;AN$9,tblTasks[[End Date]:[End Date]],"&gt;="&amp;AN$9)</f>
        <v>0</v>
      </c>
      <c r="AO22" s="166">
        <f ca="1">COUNTIFS(tblTasks[[Assigned To]:[Assigned To]],'Resource Summary_Calc'!$AA22,tblTasks[[Start Date]:[Start Date]],"&lt;="&amp;AO$9,tblTasks[[End Date]:[End Date]],"&gt;="&amp;AO$9)</f>
        <v>0</v>
      </c>
      <c r="AP22" s="166">
        <f ca="1">COUNTIFS(tblTasks[[Assigned To]:[Assigned To]],'Resource Summary_Calc'!$AA22,tblTasks[[Start Date]:[Start Date]],"&lt;="&amp;AP$9,tblTasks[[End Date]:[End Date]],"&gt;="&amp;AP$9)</f>
        <v>0</v>
      </c>
      <c r="AQ22" s="166">
        <f ca="1">COUNTIFS(tblTasks[[Assigned To]:[Assigned To]],'Resource Summary_Calc'!$AA22,tblTasks[[Start Date]:[Start Date]],"&lt;="&amp;AQ$9,tblTasks[[End Date]:[End Date]],"&gt;="&amp;AQ$9)</f>
        <v>0</v>
      </c>
      <c r="AR22" s="166">
        <f ca="1">COUNTIFS(tblTasks[[Assigned To]:[Assigned To]],'Resource Summary_Calc'!$AA22,tblTasks[[Start Date]:[Start Date]],"&lt;="&amp;AR$9,tblTasks[[End Date]:[End Date]],"&gt;="&amp;AR$9)</f>
        <v>0</v>
      </c>
      <c r="AS22" s="166">
        <f ca="1">COUNTIFS(tblTasks[[Assigned To]:[Assigned To]],'Resource Summary_Calc'!$AA22,tblTasks[[Start Date]:[Start Date]],"&lt;="&amp;AS$9,tblTasks[[End Date]:[End Date]],"&gt;="&amp;AS$9)</f>
        <v>0</v>
      </c>
      <c r="AT22" s="166">
        <f ca="1">COUNTIFS(tblTasks[[Assigned To]:[Assigned To]],'Resource Summary_Calc'!$AA22,tblTasks[[Start Date]:[Start Date]],"&lt;="&amp;AT$9,tblTasks[[End Date]:[End Date]],"&gt;="&amp;AT$9)</f>
        <v>0</v>
      </c>
      <c r="AU22" s="166">
        <f ca="1">COUNTIFS(tblTasks[[Assigned To]:[Assigned To]],'Resource Summary_Calc'!$AA22,tblTasks[[Start Date]:[Start Date]],"&lt;="&amp;AU$9,tblTasks[[End Date]:[End Date]],"&gt;="&amp;AU$9)</f>
        <v>0</v>
      </c>
      <c r="AV22" s="166">
        <f ca="1">COUNTIFS(tblTasks[[Assigned To]:[Assigned To]],'Resource Summary_Calc'!$AA22,tblTasks[[Start Date]:[Start Date]],"&lt;="&amp;AV$9,tblTasks[[End Date]:[End Date]],"&gt;="&amp;AV$9)</f>
        <v>0</v>
      </c>
      <c r="AW22" s="166">
        <f ca="1">COUNTIFS(tblTasks[[Assigned To]:[Assigned To]],'Resource Summary_Calc'!$AA22,tblTasks[[Start Date]:[Start Date]],"&lt;="&amp;AW$9,tblTasks[[End Date]:[End Date]],"&gt;="&amp;AW$9)</f>
        <v>0</v>
      </c>
      <c r="AX22" s="166">
        <f ca="1">COUNTIFS(tblTasks[[Assigned To]:[Assigned To]],'Resource Summary_Calc'!$AA22,tblTasks[[Start Date]:[Start Date]],"&lt;="&amp;AX$9,tblTasks[[End Date]:[End Date]],"&gt;="&amp;AX$9)</f>
        <v>0</v>
      </c>
      <c r="AY22" s="166">
        <f ca="1">COUNTIFS(tblTasks[[Assigned To]:[Assigned To]],'Resource Summary_Calc'!$AA22,tblTasks[[Start Date]:[Start Date]],"&lt;="&amp;AY$9,tblTasks[[End Date]:[End Date]],"&gt;="&amp;AY$9)</f>
        <v>0</v>
      </c>
      <c r="AZ22" s="166">
        <f ca="1">COUNTIFS(tblTasks[[Assigned To]:[Assigned To]],'Resource Summary_Calc'!$AA22,tblTasks[[Start Date]:[Start Date]],"&lt;="&amp;AZ$9,tblTasks[[End Date]:[End Date]],"&gt;="&amp;AZ$9)</f>
        <v>0</v>
      </c>
      <c r="BA22" s="166">
        <f ca="1">COUNTIFS(tblTasks[[Assigned To]:[Assigned To]],'Resource Summary_Calc'!$AA22,tblTasks[[Start Date]:[Start Date]],"&lt;="&amp;BA$9,tblTasks[[End Date]:[End Date]],"&gt;="&amp;BA$9)</f>
        <v>0</v>
      </c>
      <c r="BB22" s="166">
        <f ca="1">COUNTIFS(tblTasks[[Assigned To]:[Assigned To]],'Resource Summary_Calc'!$AA22,tblTasks[[Start Date]:[Start Date]],"&lt;="&amp;BB$9,tblTasks[[End Date]:[End Date]],"&gt;="&amp;BB$9)</f>
        <v>0</v>
      </c>
      <c r="BC22" s="166">
        <f ca="1">COUNTIFS(tblTasks[[Assigned To]:[Assigned To]],'Resource Summary_Calc'!$AA22,tblTasks[[Start Date]:[Start Date]],"&lt;="&amp;BC$9,tblTasks[[End Date]:[End Date]],"&gt;="&amp;BC$9)</f>
        <v>0</v>
      </c>
      <c r="BD22" s="166">
        <f ca="1">COUNTIFS(tblTasks[[Assigned To]:[Assigned To]],'Resource Summary_Calc'!$AA22,tblTasks[[Start Date]:[Start Date]],"&lt;="&amp;BD$9,tblTasks[[End Date]:[End Date]],"&gt;="&amp;BD$9)</f>
        <v>0</v>
      </c>
      <c r="BE22" s="166">
        <f ca="1">COUNTIFS(tblTasks[[Assigned To]:[Assigned To]],'Resource Summary_Calc'!$AA22,tblTasks[[Start Date]:[Start Date]],"&lt;="&amp;BE$9,tblTasks[[End Date]:[End Date]],"&gt;="&amp;BE$9)</f>
        <v>0</v>
      </c>
      <c r="BF22" s="166">
        <f ca="1">COUNTIFS(tblTasks[[Assigned To]:[Assigned To]],'Resource Summary_Calc'!$AA22,tblTasks[[Start Date]:[Start Date]],"&lt;="&amp;BF$9,tblTasks[[End Date]:[End Date]],"&gt;="&amp;BF$9)</f>
        <v>0</v>
      </c>
      <c r="BG22" s="166">
        <f ca="1">COUNTIFS(tblTasks[[Assigned To]:[Assigned To]],'Resource Summary_Calc'!$AA22,tblTasks[[Start Date]:[Start Date]],"&lt;="&amp;BG$9,tblTasks[[End Date]:[End Date]],"&gt;="&amp;BG$9)</f>
        <v>0</v>
      </c>
      <c r="BH22" s="166">
        <f ca="1">COUNTIFS(tblTasks[[Assigned To]:[Assigned To]],'Resource Summary_Calc'!$AA22,tblTasks[[Start Date]:[Start Date]],"&lt;="&amp;BH$9,tblTasks[[End Date]:[End Date]],"&gt;="&amp;BH$9)</f>
        <v>0</v>
      </c>
      <c r="BI22" s="166">
        <f ca="1">COUNTIFS(tblTasks[[Assigned To]:[Assigned To]],'Resource Summary_Calc'!$AA22,tblTasks[[Start Date]:[Start Date]],"&lt;="&amp;BI$9,tblTasks[[End Date]:[End Date]],"&gt;="&amp;BI$9)</f>
        <v>0</v>
      </c>
      <c r="BJ22" s="166">
        <f ca="1">COUNTIFS(tblTasks[[Assigned To]:[Assigned To]],'Resource Summary_Calc'!$AA22,tblTasks[[Start Date]:[Start Date]],"&lt;="&amp;BJ$9,tblTasks[[End Date]:[End Date]],"&gt;="&amp;BJ$9)</f>
        <v>0</v>
      </c>
    </row>
    <row r="23" spans="5:63" ht="18" customHeight="1">
      <c r="E23" s="35">
        <f t="shared" si="1"/>
        <v>11</v>
      </c>
      <c r="F23" s="35" t="str">
        <f>IFERROR(INDEX(tblResource[EMP NAME],E23),0)</f>
        <v>Person 11</v>
      </c>
      <c r="G23" s="75" t="str">
        <f t="shared" si="2"/>
        <v>Person 11</v>
      </c>
      <c r="H23" s="1">
        <f ca="1">IF(F23=0,"",COUNTIFS(tblTasks[Assigned To],G23,tblTasks[Status],"&lt;&gt;Demand",tblTasks[BWD Duration],"&gt;0"))</f>
        <v>0</v>
      </c>
      <c r="I23" s="1">
        <f ca="1">IF(F23=0,"",SUMIFS(tblTasks[Total Hours],tblTasks[Assigned To],F23,tblTasks[Status],"&lt;&gt;Demand",tblTasks[BWD Duration],"&gt;0"))</f>
        <v>0</v>
      </c>
      <c r="J23" s="1">
        <f ca="1">IF(F23=0,"",SUMIFS(tblTasks[Duration],tblTasks[FLT DB],1,tblTasks[Assigned To],Dashboard_Calc!G23))</f>
        <v>0</v>
      </c>
      <c r="K23" s="1" t="str">
        <f t="shared" si="3"/>
        <v>Person 11</v>
      </c>
      <c r="L23" s="1">
        <f ca="1">IF(F23=0,"",INDEX(tblResource[BW Capacity],E23))</f>
        <v>0</v>
      </c>
      <c r="M23" s="1">
        <f ca="1">IF(F23=0,"",SUMIFS(tblTasks[BWD Hours],tblTasks[Assigned To],G23,tblTasks[Status],"&lt;&gt;Demand"))</f>
        <v>0</v>
      </c>
      <c r="N23" s="37" t="str">
        <f t="shared" ca="1" si="5"/>
        <v/>
      </c>
      <c r="O23" s="37">
        <f ca="1">IF(OR(F23=0,$F$10=FALSE),"",SUMIFS(tblTasks[BWD Hours],tblTasks[Assigned To],G23,tblTasks[Status],"Demand"))</f>
        <v>0</v>
      </c>
      <c r="P23" s="162">
        <f t="shared" ca="1" si="6"/>
        <v>0</v>
      </c>
      <c r="Q23" s="35" t="str">
        <f t="shared" ca="1" si="4"/>
        <v xml:space="preserve">Person 11
Capacity: 0
Allocated: 0
Demand: 0
Balance: 0
</v>
      </c>
      <c r="Z23" s="35">
        <f t="shared" si="0"/>
        <v>14</v>
      </c>
      <c r="AA23" s="402" t="str">
        <f>IFERROR(INDEX(tblResource[EMP NAME],Z23),"")</f>
        <v>Person 14</v>
      </c>
      <c r="AB23" s="403"/>
      <c r="AC23" s="403"/>
      <c r="AD23" s="403"/>
      <c r="AE23" s="404"/>
      <c r="AF23" s="166">
        <f ca="1">COUNTIFS(tblTasks[[Assigned To]:[Assigned To]],'Resource Summary_Calc'!$AA23,tblTasks[[Start Date]:[Start Date]],"&lt;="&amp;AF$9,tblTasks[[End Date]:[End Date]],"&gt;="&amp;AF$9)</f>
        <v>0</v>
      </c>
      <c r="AG23" s="166">
        <f ca="1">COUNTIFS(tblTasks[[Assigned To]:[Assigned To]],'Resource Summary_Calc'!$AA23,tblTasks[[Start Date]:[Start Date]],"&lt;="&amp;AG$9,tblTasks[[End Date]:[End Date]],"&gt;="&amp;AG$9)</f>
        <v>0</v>
      </c>
      <c r="AH23" s="166">
        <f ca="1">COUNTIFS(tblTasks[[Assigned To]:[Assigned To]],'Resource Summary_Calc'!$AA23,tblTasks[[Start Date]:[Start Date]],"&lt;="&amp;AH$9,tblTasks[[End Date]:[End Date]],"&gt;="&amp;AH$9)</f>
        <v>0</v>
      </c>
      <c r="AI23" s="166">
        <f ca="1">COUNTIFS(tblTasks[[Assigned To]:[Assigned To]],'Resource Summary_Calc'!$AA23,tblTasks[[Start Date]:[Start Date]],"&lt;="&amp;AI$9,tblTasks[[End Date]:[End Date]],"&gt;="&amp;AI$9)</f>
        <v>0</v>
      </c>
      <c r="AJ23" s="166">
        <f ca="1">COUNTIFS(tblTasks[[Assigned To]:[Assigned To]],'Resource Summary_Calc'!$AA23,tblTasks[[Start Date]:[Start Date]],"&lt;="&amp;AJ$9,tblTasks[[End Date]:[End Date]],"&gt;="&amp;AJ$9)</f>
        <v>0</v>
      </c>
      <c r="AK23" s="166">
        <f ca="1">COUNTIFS(tblTasks[[Assigned To]:[Assigned To]],'Resource Summary_Calc'!$AA23,tblTasks[[Start Date]:[Start Date]],"&lt;="&amp;AK$9,tblTasks[[End Date]:[End Date]],"&gt;="&amp;AK$9)</f>
        <v>0</v>
      </c>
      <c r="AL23" s="166">
        <f ca="1">COUNTIFS(tblTasks[[Assigned To]:[Assigned To]],'Resource Summary_Calc'!$AA23,tblTasks[[Start Date]:[Start Date]],"&lt;="&amp;AL$9,tblTasks[[End Date]:[End Date]],"&gt;="&amp;AL$9)</f>
        <v>0</v>
      </c>
      <c r="AM23" s="166">
        <f ca="1">COUNTIFS(tblTasks[[Assigned To]:[Assigned To]],'Resource Summary_Calc'!$AA23,tblTasks[[Start Date]:[Start Date]],"&lt;="&amp;AM$9,tblTasks[[End Date]:[End Date]],"&gt;="&amp;AM$9)</f>
        <v>0</v>
      </c>
      <c r="AN23" s="166">
        <f ca="1">COUNTIFS(tblTasks[[Assigned To]:[Assigned To]],'Resource Summary_Calc'!$AA23,tblTasks[[Start Date]:[Start Date]],"&lt;="&amp;AN$9,tblTasks[[End Date]:[End Date]],"&gt;="&amp;AN$9)</f>
        <v>0</v>
      </c>
      <c r="AO23" s="166">
        <f ca="1">COUNTIFS(tblTasks[[Assigned To]:[Assigned To]],'Resource Summary_Calc'!$AA23,tblTasks[[Start Date]:[Start Date]],"&lt;="&amp;AO$9,tblTasks[[End Date]:[End Date]],"&gt;="&amp;AO$9)</f>
        <v>0</v>
      </c>
      <c r="AP23" s="166">
        <f ca="1">COUNTIFS(tblTasks[[Assigned To]:[Assigned To]],'Resource Summary_Calc'!$AA23,tblTasks[[Start Date]:[Start Date]],"&lt;="&amp;AP$9,tblTasks[[End Date]:[End Date]],"&gt;="&amp;AP$9)</f>
        <v>0</v>
      </c>
      <c r="AQ23" s="166">
        <f ca="1">COUNTIFS(tblTasks[[Assigned To]:[Assigned To]],'Resource Summary_Calc'!$AA23,tblTasks[[Start Date]:[Start Date]],"&lt;="&amp;AQ$9,tblTasks[[End Date]:[End Date]],"&gt;="&amp;AQ$9)</f>
        <v>0</v>
      </c>
      <c r="AR23" s="166">
        <f ca="1">COUNTIFS(tblTasks[[Assigned To]:[Assigned To]],'Resource Summary_Calc'!$AA23,tblTasks[[Start Date]:[Start Date]],"&lt;="&amp;AR$9,tblTasks[[End Date]:[End Date]],"&gt;="&amp;AR$9)</f>
        <v>0</v>
      </c>
      <c r="AS23" s="166">
        <f ca="1">COUNTIFS(tblTasks[[Assigned To]:[Assigned To]],'Resource Summary_Calc'!$AA23,tblTasks[[Start Date]:[Start Date]],"&lt;="&amp;AS$9,tblTasks[[End Date]:[End Date]],"&gt;="&amp;AS$9)</f>
        <v>0</v>
      </c>
      <c r="AT23" s="166">
        <f ca="1">COUNTIFS(tblTasks[[Assigned To]:[Assigned To]],'Resource Summary_Calc'!$AA23,tblTasks[[Start Date]:[Start Date]],"&lt;="&amp;AT$9,tblTasks[[End Date]:[End Date]],"&gt;="&amp;AT$9)</f>
        <v>0</v>
      </c>
      <c r="AU23" s="166">
        <f ca="1">COUNTIFS(tblTasks[[Assigned To]:[Assigned To]],'Resource Summary_Calc'!$AA23,tblTasks[[Start Date]:[Start Date]],"&lt;="&amp;AU$9,tblTasks[[End Date]:[End Date]],"&gt;="&amp;AU$9)</f>
        <v>0</v>
      </c>
      <c r="AV23" s="166">
        <f ca="1">COUNTIFS(tblTasks[[Assigned To]:[Assigned To]],'Resource Summary_Calc'!$AA23,tblTasks[[Start Date]:[Start Date]],"&lt;="&amp;AV$9,tblTasks[[End Date]:[End Date]],"&gt;="&amp;AV$9)</f>
        <v>0</v>
      </c>
      <c r="AW23" s="166">
        <f ca="1">COUNTIFS(tblTasks[[Assigned To]:[Assigned To]],'Resource Summary_Calc'!$AA23,tblTasks[[Start Date]:[Start Date]],"&lt;="&amp;AW$9,tblTasks[[End Date]:[End Date]],"&gt;="&amp;AW$9)</f>
        <v>0</v>
      </c>
      <c r="AX23" s="166">
        <f ca="1">COUNTIFS(tblTasks[[Assigned To]:[Assigned To]],'Resource Summary_Calc'!$AA23,tblTasks[[Start Date]:[Start Date]],"&lt;="&amp;AX$9,tblTasks[[End Date]:[End Date]],"&gt;="&amp;AX$9)</f>
        <v>0</v>
      </c>
      <c r="AY23" s="166">
        <f ca="1">COUNTIFS(tblTasks[[Assigned To]:[Assigned To]],'Resource Summary_Calc'!$AA23,tblTasks[[Start Date]:[Start Date]],"&lt;="&amp;AY$9,tblTasks[[End Date]:[End Date]],"&gt;="&amp;AY$9)</f>
        <v>0</v>
      </c>
      <c r="AZ23" s="166">
        <f ca="1">COUNTIFS(tblTasks[[Assigned To]:[Assigned To]],'Resource Summary_Calc'!$AA23,tblTasks[[Start Date]:[Start Date]],"&lt;="&amp;AZ$9,tblTasks[[End Date]:[End Date]],"&gt;="&amp;AZ$9)</f>
        <v>0</v>
      </c>
      <c r="BA23" s="166">
        <f ca="1">COUNTIFS(tblTasks[[Assigned To]:[Assigned To]],'Resource Summary_Calc'!$AA23,tblTasks[[Start Date]:[Start Date]],"&lt;="&amp;BA$9,tblTasks[[End Date]:[End Date]],"&gt;="&amp;BA$9)</f>
        <v>0</v>
      </c>
      <c r="BB23" s="166">
        <f ca="1">COUNTIFS(tblTasks[[Assigned To]:[Assigned To]],'Resource Summary_Calc'!$AA23,tblTasks[[Start Date]:[Start Date]],"&lt;="&amp;BB$9,tblTasks[[End Date]:[End Date]],"&gt;="&amp;BB$9)</f>
        <v>0</v>
      </c>
      <c r="BC23" s="166">
        <f ca="1">COUNTIFS(tblTasks[[Assigned To]:[Assigned To]],'Resource Summary_Calc'!$AA23,tblTasks[[Start Date]:[Start Date]],"&lt;="&amp;BC$9,tblTasks[[End Date]:[End Date]],"&gt;="&amp;BC$9)</f>
        <v>0</v>
      </c>
      <c r="BD23" s="166">
        <f ca="1">COUNTIFS(tblTasks[[Assigned To]:[Assigned To]],'Resource Summary_Calc'!$AA23,tblTasks[[Start Date]:[Start Date]],"&lt;="&amp;BD$9,tblTasks[[End Date]:[End Date]],"&gt;="&amp;BD$9)</f>
        <v>0</v>
      </c>
      <c r="BE23" s="166">
        <f ca="1">COUNTIFS(tblTasks[[Assigned To]:[Assigned To]],'Resource Summary_Calc'!$AA23,tblTasks[[Start Date]:[Start Date]],"&lt;="&amp;BE$9,tblTasks[[End Date]:[End Date]],"&gt;="&amp;BE$9)</f>
        <v>0</v>
      </c>
      <c r="BF23" s="166">
        <f ca="1">COUNTIFS(tblTasks[[Assigned To]:[Assigned To]],'Resource Summary_Calc'!$AA23,tblTasks[[Start Date]:[Start Date]],"&lt;="&amp;BF$9,tblTasks[[End Date]:[End Date]],"&gt;="&amp;BF$9)</f>
        <v>0</v>
      </c>
      <c r="BG23" s="166">
        <f ca="1">COUNTIFS(tblTasks[[Assigned To]:[Assigned To]],'Resource Summary_Calc'!$AA23,tblTasks[[Start Date]:[Start Date]],"&lt;="&amp;BG$9,tblTasks[[End Date]:[End Date]],"&gt;="&amp;BG$9)</f>
        <v>0</v>
      </c>
      <c r="BH23" s="166">
        <f ca="1">COUNTIFS(tblTasks[[Assigned To]:[Assigned To]],'Resource Summary_Calc'!$AA23,tblTasks[[Start Date]:[Start Date]],"&lt;="&amp;BH$9,tblTasks[[End Date]:[End Date]],"&gt;="&amp;BH$9)</f>
        <v>0</v>
      </c>
      <c r="BI23" s="166">
        <f ca="1">COUNTIFS(tblTasks[[Assigned To]:[Assigned To]],'Resource Summary_Calc'!$AA23,tblTasks[[Start Date]:[Start Date]],"&lt;="&amp;BI$9,tblTasks[[End Date]:[End Date]],"&gt;="&amp;BI$9)</f>
        <v>0</v>
      </c>
      <c r="BJ23" s="166">
        <f ca="1">COUNTIFS(tblTasks[[Assigned To]:[Assigned To]],'Resource Summary_Calc'!$AA23,tblTasks[[Start Date]:[Start Date]],"&lt;="&amp;BJ$9,tblTasks[[End Date]:[End Date]],"&gt;="&amp;BJ$9)</f>
        <v>0</v>
      </c>
    </row>
    <row r="24" spans="5:63" ht="18" customHeight="1">
      <c r="E24" s="35">
        <f t="shared" si="1"/>
        <v>12</v>
      </c>
      <c r="F24" s="35" t="str">
        <f>IFERROR(INDEX(tblResource[EMP NAME],E24),0)</f>
        <v>Person 12</v>
      </c>
      <c r="G24" s="75" t="str">
        <f t="shared" si="2"/>
        <v>Person 12</v>
      </c>
      <c r="H24" s="1">
        <f ca="1">IF(F24=0,"",COUNTIFS(tblTasks[Assigned To],G24,tblTasks[Status],"&lt;&gt;Demand",tblTasks[BWD Duration],"&gt;0"))</f>
        <v>5</v>
      </c>
      <c r="I24" s="1">
        <f ca="1">IF(F24=0,"",SUMIFS(tblTasks[Total Hours],tblTasks[Assigned To],F24,tblTasks[Status],"&lt;&gt;Demand",tblTasks[BWD Duration],"&gt;0"))</f>
        <v>406</v>
      </c>
      <c r="J24" s="1">
        <f ca="1">IF(F24=0,"",SUMIFS(tblTasks[Duration],tblTasks[FLT DB],1,tblTasks[Assigned To],Dashboard_Calc!G24))</f>
        <v>0</v>
      </c>
      <c r="K24" s="1" t="str">
        <f t="shared" si="3"/>
        <v>Person 12</v>
      </c>
      <c r="L24" s="1">
        <f ca="1">IF(F24=0,"",INDEX(tblResource[BW Capacity],E24))</f>
        <v>310</v>
      </c>
      <c r="M24" s="1">
        <f ca="1">IF(F24=0,"",SUMIFS(tblTasks[BWD Hours],tblTasks[Assigned To],G24,tblTasks[Status],"&lt;&gt;Demand"))</f>
        <v>388.5</v>
      </c>
      <c r="N24" s="37" t="str">
        <f t="shared" ca="1" si="5"/>
        <v/>
      </c>
      <c r="O24" s="37">
        <f ca="1">IF(OR(F24=0,$F$10=FALSE),"",SUMIFS(tblTasks[BWD Hours],tblTasks[Assigned To],G24,tblTasks[Status],"Demand"))</f>
        <v>0</v>
      </c>
      <c r="P24" s="162">
        <f t="shared" ca="1" si="6"/>
        <v>-78.5</v>
      </c>
      <c r="Q24" s="35" t="str">
        <f t="shared" ca="1" si="4"/>
        <v xml:space="preserve">Person 12
Capacity: 310
Allocated: 388.5
Demand: 0
Balance: -78.5
</v>
      </c>
      <c r="Z24" s="35">
        <f t="shared" si="0"/>
        <v>15</v>
      </c>
      <c r="AA24" s="402" t="str">
        <f>IFERROR(INDEX(tblResource[EMP NAME],Z24),"")</f>
        <v>Person 15</v>
      </c>
      <c r="AB24" s="403"/>
      <c r="AC24" s="403"/>
      <c r="AD24" s="403"/>
      <c r="AE24" s="404"/>
      <c r="AF24" s="166">
        <f ca="1">COUNTIFS(tblTasks[[Assigned To]:[Assigned To]],'Resource Summary_Calc'!$AA24,tblTasks[[Start Date]:[Start Date]],"&lt;="&amp;AF$9,tblTasks[[End Date]:[End Date]],"&gt;="&amp;AF$9)</f>
        <v>0</v>
      </c>
      <c r="AG24" s="166">
        <f ca="1">COUNTIFS(tblTasks[[Assigned To]:[Assigned To]],'Resource Summary_Calc'!$AA24,tblTasks[[Start Date]:[Start Date]],"&lt;="&amp;AG$9,tblTasks[[End Date]:[End Date]],"&gt;="&amp;AG$9)</f>
        <v>0</v>
      </c>
      <c r="AH24" s="166">
        <f ca="1">COUNTIFS(tblTasks[[Assigned To]:[Assigned To]],'Resource Summary_Calc'!$AA24,tblTasks[[Start Date]:[Start Date]],"&lt;="&amp;AH$9,tblTasks[[End Date]:[End Date]],"&gt;="&amp;AH$9)</f>
        <v>0</v>
      </c>
      <c r="AI24" s="166">
        <f ca="1">COUNTIFS(tblTasks[[Assigned To]:[Assigned To]],'Resource Summary_Calc'!$AA24,tblTasks[[Start Date]:[Start Date]],"&lt;="&amp;AI$9,tblTasks[[End Date]:[End Date]],"&gt;="&amp;AI$9)</f>
        <v>0</v>
      </c>
      <c r="AJ24" s="166">
        <f ca="1">COUNTIFS(tblTasks[[Assigned To]:[Assigned To]],'Resource Summary_Calc'!$AA24,tblTasks[[Start Date]:[Start Date]],"&lt;="&amp;AJ$9,tblTasks[[End Date]:[End Date]],"&gt;="&amp;AJ$9)</f>
        <v>0</v>
      </c>
      <c r="AK24" s="166">
        <f ca="1">COUNTIFS(tblTasks[[Assigned To]:[Assigned To]],'Resource Summary_Calc'!$AA24,tblTasks[[Start Date]:[Start Date]],"&lt;="&amp;AK$9,tblTasks[[End Date]:[End Date]],"&gt;="&amp;AK$9)</f>
        <v>0</v>
      </c>
      <c r="AL24" s="166">
        <f ca="1">COUNTIFS(tblTasks[[Assigned To]:[Assigned To]],'Resource Summary_Calc'!$AA24,tblTasks[[Start Date]:[Start Date]],"&lt;="&amp;AL$9,tblTasks[[End Date]:[End Date]],"&gt;="&amp;AL$9)</f>
        <v>0</v>
      </c>
      <c r="AM24" s="166">
        <f ca="1">COUNTIFS(tblTasks[[Assigned To]:[Assigned To]],'Resource Summary_Calc'!$AA24,tblTasks[[Start Date]:[Start Date]],"&lt;="&amp;AM$9,tblTasks[[End Date]:[End Date]],"&gt;="&amp;AM$9)</f>
        <v>0</v>
      </c>
      <c r="AN24" s="166">
        <f ca="1">COUNTIFS(tblTasks[[Assigned To]:[Assigned To]],'Resource Summary_Calc'!$AA24,tblTasks[[Start Date]:[Start Date]],"&lt;="&amp;AN$9,tblTasks[[End Date]:[End Date]],"&gt;="&amp;AN$9)</f>
        <v>0</v>
      </c>
      <c r="AO24" s="166">
        <f ca="1">COUNTIFS(tblTasks[[Assigned To]:[Assigned To]],'Resource Summary_Calc'!$AA24,tblTasks[[Start Date]:[Start Date]],"&lt;="&amp;AO$9,tblTasks[[End Date]:[End Date]],"&gt;="&amp;AO$9)</f>
        <v>0</v>
      </c>
      <c r="AP24" s="166">
        <f ca="1">COUNTIFS(tblTasks[[Assigned To]:[Assigned To]],'Resource Summary_Calc'!$AA24,tblTasks[[Start Date]:[Start Date]],"&lt;="&amp;AP$9,tblTasks[[End Date]:[End Date]],"&gt;="&amp;AP$9)</f>
        <v>0</v>
      </c>
      <c r="AQ24" s="166">
        <f ca="1">COUNTIFS(tblTasks[[Assigned To]:[Assigned To]],'Resource Summary_Calc'!$AA24,tblTasks[[Start Date]:[Start Date]],"&lt;="&amp;AQ$9,tblTasks[[End Date]:[End Date]],"&gt;="&amp;AQ$9)</f>
        <v>0</v>
      </c>
      <c r="AR24" s="166">
        <f ca="1">COUNTIFS(tblTasks[[Assigned To]:[Assigned To]],'Resource Summary_Calc'!$AA24,tblTasks[[Start Date]:[Start Date]],"&lt;="&amp;AR$9,tblTasks[[End Date]:[End Date]],"&gt;="&amp;AR$9)</f>
        <v>0</v>
      </c>
      <c r="AS24" s="166">
        <f ca="1">COUNTIFS(tblTasks[[Assigned To]:[Assigned To]],'Resource Summary_Calc'!$AA24,tblTasks[[Start Date]:[Start Date]],"&lt;="&amp;AS$9,tblTasks[[End Date]:[End Date]],"&gt;="&amp;AS$9)</f>
        <v>0</v>
      </c>
      <c r="AT24" s="166">
        <f ca="1">COUNTIFS(tblTasks[[Assigned To]:[Assigned To]],'Resource Summary_Calc'!$AA24,tblTasks[[Start Date]:[Start Date]],"&lt;="&amp;AT$9,tblTasks[[End Date]:[End Date]],"&gt;="&amp;AT$9)</f>
        <v>0</v>
      </c>
      <c r="AU24" s="166">
        <f ca="1">COUNTIFS(tblTasks[[Assigned To]:[Assigned To]],'Resource Summary_Calc'!$AA24,tblTasks[[Start Date]:[Start Date]],"&lt;="&amp;AU$9,tblTasks[[End Date]:[End Date]],"&gt;="&amp;AU$9)</f>
        <v>0</v>
      </c>
      <c r="AV24" s="166">
        <f ca="1">COUNTIFS(tblTasks[[Assigned To]:[Assigned To]],'Resource Summary_Calc'!$AA24,tblTasks[[Start Date]:[Start Date]],"&lt;="&amp;AV$9,tblTasks[[End Date]:[End Date]],"&gt;="&amp;AV$9)</f>
        <v>0</v>
      </c>
      <c r="AW24" s="166">
        <f ca="1">COUNTIFS(tblTasks[[Assigned To]:[Assigned To]],'Resource Summary_Calc'!$AA24,tblTasks[[Start Date]:[Start Date]],"&lt;="&amp;AW$9,tblTasks[[End Date]:[End Date]],"&gt;="&amp;AW$9)</f>
        <v>0</v>
      </c>
      <c r="AX24" s="166">
        <f ca="1">COUNTIFS(tblTasks[[Assigned To]:[Assigned To]],'Resource Summary_Calc'!$AA24,tblTasks[[Start Date]:[Start Date]],"&lt;="&amp;AX$9,tblTasks[[End Date]:[End Date]],"&gt;="&amp;AX$9)</f>
        <v>0</v>
      </c>
      <c r="AY24" s="166">
        <f ca="1">COUNTIFS(tblTasks[[Assigned To]:[Assigned To]],'Resource Summary_Calc'!$AA24,tblTasks[[Start Date]:[Start Date]],"&lt;="&amp;AY$9,tblTasks[[End Date]:[End Date]],"&gt;="&amp;AY$9)</f>
        <v>0</v>
      </c>
      <c r="AZ24" s="166">
        <f ca="1">COUNTIFS(tblTasks[[Assigned To]:[Assigned To]],'Resource Summary_Calc'!$AA24,tblTasks[[Start Date]:[Start Date]],"&lt;="&amp;AZ$9,tblTasks[[End Date]:[End Date]],"&gt;="&amp;AZ$9)</f>
        <v>0</v>
      </c>
      <c r="BA24" s="166">
        <f ca="1">COUNTIFS(tblTasks[[Assigned To]:[Assigned To]],'Resource Summary_Calc'!$AA24,tblTasks[[Start Date]:[Start Date]],"&lt;="&amp;BA$9,tblTasks[[End Date]:[End Date]],"&gt;="&amp;BA$9)</f>
        <v>0</v>
      </c>
      <c r="BB24" s="166">
        <f ca="1">COUNTIFS(tblTasks[[Assigned To]:[Assigned To]],'Resource Summary_Calc'!$AA24,tblTasks[[Start Date]:[Start Date]],"&lt;="&amp;BB$9,tblTasks[[End Date]:[End Date]],"&gt;="&amp;BB$9)</f>
        <v>0</v>
      </c>
      <c r="BC24" s="166">
        <f ca="1">COUNTIFS(tblTasks[[Assigned To]:[Assigned To]],'Resource Summary_Calc'!$AA24,tblTasks[[Start Date]:[Start Date]],"&lt;="&amp;BC$9,tblTasks[[End Date]:[End Date]],"&gt;="&amp;BC$9)</f>
        <v>0</v>
      </c>
      <c r="BD24" s="166">
        <f ca="1">COUNTIFS(tblTasks[[Assigned To]:[Assigned To]],'Resource Summary_Calc'!$AA24,tblTasks[[Start Date]:[Start Date]],"&lt;="&amp;BD$9,tblTasks[[End Date]:[End Date]],"&gt;="&amp;BD$9)</f>
        <v>0</v>
      </c>
      <c r="BE24" s="166">
        <f ca="1">COUNTIFS(tblTasks[[Assigned To]:[Assigned To]],'Resource Summary_Calc'!$AA24,tblTasks[[Start Date]:[Start Date]],"&lt;="&amp;BE$9,tblTasks[[End Date]:[End Date]],"&gt;="&amp;BE$9)</f>
        <v>0</v>
      </c>
      <c r="BF24" s="166">
        <f ca="1">COUNTIFS(tblTasks[[Assigned To]:[Assigned To]],'Resource Summary_Calc'!$AA24,tblTasks[[Start Date]:[Start Date]],"&lt;="&amp;BF$9,tblTasks[[End Date]:[End Date]],"&gt;="&amp;BF$9)</f>
        <v>0</v>
      </c>
      <c r="BG24" s="166">
        <f ca="1">COUNTIFS(tblTasks[[Assigned To]:[Assigned To]],'Resource Summary_Calc'!$AA24,tblTasks[[Start Date]:[Start Date]],"&lt;="&amp;BG$9,tblTasks[[End Date]:[End Date]],"&gt;="&amp;BG$9)</f>
        <v>0</v>
      </c>
      <c r="BH24" s="166">
        <f ca="1">COUNTIFS(tblTasks[[Assigned To]:[Assigned To]],'Resource Summary_Calc'!$AA24,tblTasks[[Start Date]:[Start Date]],"&lt;="&amp;BH$9,tblTasks[[End Date]:[End Date]],"&gt;="&amp;BH$9)</f>
        <v>0</v>
      </c>
      <c r="BI24" s="166">
        <f ca="1">COUNTIFS(tblTasks[[Assigned To]:[Assigned To]],'Resource Summary_Calc'!$AA24,tblTasks[[Start Date]:[Start Date]],"&lt;="&amp;BI$9,tblTasks[[End Date]:[End Date]],"&gt;="&amp;BI$9)</f>
        <v>0</v>
      </c>
      <c r="BJ24" s="166">
        <f ca="1">COUNTIFS(tblTasks[[Assigned To]:[Assigned To]],'Resource Summary_Calc'!$AA24,tblTasks[[Start Date]:[Start Date]],"&lt;="&amp;BJ$9,tblTasks[[End Date]:[End Date]],"&gt;="&amp;BJ$9)</f>
        <v>0</v>
      </c>
      <c r="BK24" s="59"/>
    </row>
    <row r="25" spans="5:63" ht="18" customHeight="1">
      <c r="E25" s="35">
        <f t="shared" si="1"/>
        <v>13</v>
      </c>
      <c r="F25" s="35" t="str">
        <f>IFERROR(INDEX(tblResource[EMP NAME],E25),0)</f>
        <v>Person 13</v>
      </c>
      <c r="G25" s="75" t="str">
        <f t="shared" si="2"/>
        <v>Person 13</v>
      </c>
      <c r="H25" s="1">
        <f ca="1">IF(F25=0,"",COUNTIFS(tblTasks[Assigned To],G25,tblTasks[Status],"&lt;&gt;Demand",tblTasks[BWD Duration],"&gt;0"))</f>
        <v>2</v>
      </c>
      <c r="I25" s="1">
        <f ca="1">IF(F25=0,"",SUMIFS(tblTasks[Total Hours],tblTasks[Assigned To],F25,tblTasks[Status],"&lt;&gt;Demand",tblTasks[BWD Duration],"&gt;0"))</f>
        <v>31</v>
      </c>
      <c r="J25" s="1">
        <f ca="1">IF(F25=0,"",SUMIFS(tblTasks[Duration],tblTasks[FLT DB],1,tblTasks[Assigned To],Dashboard_Calc!G25))</f>
        <v>0</v>
      </c>
      <c r="K25" s="1" t="str">
        <f t="shared" si="3"/>
        <v>Person 13</v>
      </c>
      <c r="L25" s="1">
        <f ca="1">IF(F25=0,"",INDEX(tblResource[BW Capacity],E25))</f>
        <v>2072</v>
      </c>
      <c r="M25" s="1">
        <f ca="1">IF(F25=0,"",SUMIFS(tblTasks[BWD Hours],tblTasks[Assigned To],G25,tblTasks[Status],"&lt;&gt;Demand"))</f>
        <v>31</v>
      </c>
      <c r="N25" s="37">
        <f t="shared" ca="1" si="5"/>
        <v>2041</v>
      </c>
      <c r="O25" s="37">
        <f ca="1">IF(OR(F25=0,$F$10=FALSE),"",SUMIFS(tblTasks[BWD Hours],tblTasks[Assigned To],G25,tblTasks[Status],"Demand"))</f>
        <v>0</v>
      </c>
      <c r="P25" s="162">
        <f t="shared" ca="1" si="6"/>
        <v>2041</v>
      </c>
      <c r="Q25" s="35" t="str">
        <f t="shared" ca="1" si="4"/>
        <v xml:space="preserve">Person 13
Capacity: 2072
Allocated: 31
Demand: 0
Balance: 2041
</v>
      </c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</row>
    <row r="26" spans="5:63" ht="18" customHeight="1">
      <c r="E26" s="35">
        <f t="shared" si="1"/>
        <v>14</v>
      </c>
      <c r="F26" s="35" t="str">
        <f>IFERROR(INDEX(tblResource[EMP NAME],E26),0)</f>
        <v>Person 14</v>
      </c>
      <c r="G26" s="75" t="str">
        <f t="shared" si="2"/>
        <v>Person 14</v>
      </c>
      <c r="H26" s="1">
        <f ca="1">IF(F26=0,"",COUNTIFS(tblTasks[Assigned To],G26,tblTasks[Status],"&lt;&gt;Demand",tblTasks[BWD Duration],"&gt;0"))</f>
        <v>0</v>
      </c>
      <c r="I26" s="1">
        <f ca="1">IF(F26=0,"",SUMIFS(tblTasks[Total Hours],tblTasks[Assigned To],F26,tblTasks[Status],"&lt;&gt;Demand",tblTasks[BWD Duration],"&gt;0"))</f>
        <v>0</v>
      </c>
      <c r="J26" s="1">
        <f ca="1">IF(F26=0,"",SUMIFS(tblTasks[Duration],tblTasks[FLT DB],1,tblTasks[Assigned To],Dashboard_Calc!G26))</f>
        <v>0</v>
      </c>
      <c r="K26" s="1" t="str">
        <f t="shared" si="3"/>
        <v>Person 14</v>
      </c>
      <c r="L26" s="1">
        <f ca="1">IF(F26=0,"",INDEX(tblResource[BW Capacity],E26))</f>
        <v>310</v>
      </c>
      <c r="M26" s="1">
        <f ca="1">IF(F26=0,"",SUMIFS(tblTasks[BWD Hours],tblTasks[Assigned To],G26,tblTasks[Status],"&lt;&gt;Demand"))</f>
        <v>0</v>
      </c>
      <c r="N26" s="37">
        <f t="shared" ca="1" si="5"/>
        <v>310</v>
      </c>
      <c r="O26" s="37">
        <f ca="1">IF(OR(F26=0,$F$10=FALSE),"",SUMIFS(tblTasks[BWD Hours],tblTasks[Assigned To],G26,tblTasks[Status],"Demand"))</f>
        <v>0</v>
      </c>
      <c r="P26" s="162">
        <f t="shared" ca="1" si="6"/>
        <v>310</v>
      </c>
      <c r="Q26" s="35" t="str">
        <f t="shared" ca="1" si="4"/>
        <v xml:space="preserve">Person 14
Capacity: 310
Allocated: 0
Demand: 0
Balance: 310
</v>
      </c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</row>
    <row r="27" spans="5:63" ht="18" customHeight="1">
      <c r="E27" s="35">
        <f t="shared" si="1"/>
        <v>15</v>
      </c>
      <c r="F27" s="35" t="str">
        <f>IFERROR(INDEX(tblResource[EMP NAME],E27),0)</f>
        <v>Person 15</v>
      </c>
      <c r="G27" s="75" t="str">
        <f t="shared" si="2"/>
        <v>Person 15</v>
      </c>
      <c r="H27" s="1">
        <f ca="1">IF(F27=0,"",COUNTIFS(tblTasks[Assigned To],G27,tblTasks[Status],"&lt;&gt;Demand",tblTasks[BWD Duration],"&gt;0"))</f>
        <v>0</v>
      </c>
      <c r="I27" s="1">
        <f ca="1">IF(F27=0,"",SUMIFS(tblTasks[Total Hours],tblTasks[Assigned To],F27,tblTasks[Status],"&lt;&gt;Demand",tblTasks[BWD Duration],"&gt;0"))</f>
        <v>0</v>
      </c>
      <c r="J27" s="1">
        <f ca="1">IF(F27=0,"",SUMIFS(tblTasks[Duration],tblTasks[FLT DB],1,tblTasks[Assigned To],Dashboard_Calc!G27))</f>
        <v>0</v>
      </c>
      <c r="K27" s="1" t="str">
        <f t="shared" si="3"/>
        <v>Person 15</v>
      </c>
      <c r="L27" s="1">
        <f ca="1">IF(F27=0,"",INDEX(tblResource[BW Capacity],E27))</f>
        <v>104</v>
      </c>
      <c r="M27" s="1">
        <f ca="1">IF(F27=0,"",SUMIFS(tblTasks[BWD Hours],tblTasks[Assigned To],G27,tblTasks[Status],"&lt;&gt;Demand"))</f>
        <v>0</v>
      </c>
      <c r="N27" s="37">
        <f t="shared" ca="1" si="5"/>
        <v>104</v>
      </c>
      <c r="O27" s="37">
        <f ca="1">IF(OR(F27=0,$F$10=FALSE),"",SUMIFS(tblTasks[BWD Hours],tblTasks[Assigned To],G27,tblTasks[Status],"Demand"))</f>
        <v>0</v>
      </c>
      <c r="P27" s="162">
        <f t="shared" ca="1" si="6"/>
        <v>104</v>
      </c>
      <c r="Q27" s="35" t="str">
        <f t="shared" ca="1" si="4"/>
        <v xml:space="preserve">Person 15
Capacity: 104
Allocated: 0
Demand: 0
Balance: 104
</v>
      </c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</row>
    <row r="28" spans="5:63" ht="18" customHeight="1">
      <c r="E28" s="35"/>
      <c r="F28" s="35"/>
      <c r="G28" s="35"/>
      <c r="H28" s="35"/>
      <c r="I28" s="35"/>
      <c r="J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</row>
    <row r="29" spans="5:63" ht="55.5" customHeight="1">
      <c r="AA29" s="411" t="s">
        <v>243</v>
      </c>
      <c r="AB29" s="411"/>
      <c r="AC29" s="411"/>
      <c r="AD29" s="411"/>
      <c r="AE29" s="412"/>
      <c r="AF29" s="167">
        <f t="shared" ref="AF29:BJ29" ca="1" si="7">AF9</f>
        <v>44796</v>
      </c>
      <c r="AG29" s="167">
        <f t="shared" ca="1" si="7"/>
        <v>44797</v>
      </c>
      <c r="AH29" s="167">
        <f t="shared" ca="1" si="7"/>
        <v>44798</v>
      </c>
      <c r="AI29" s="167">
        <f t="shared" ca="1" si="7"/>
        <v>44799</v>
      </c>
      <c r="AJ29" s="167">
        <f t="shared" ca="1" si="7"/>
        <v>44800</v>
      </c>
      <c r="AK29" s="167">
        <f t="shared" ca="1" si="7"/>
        <v>44801</v>
      </c>
      <c r="AL29" s="167">
        <f t="shared" ca="1" si="7"/>
        <v>44802</v>
      </c>
      <c r="AM29" s="167">
        <f t="shared" ca="1" si="7"/>
        <v>44803</v>
      </c>
      <c r="AN29" s="167">
        <f t="shared" ca="1" si="7"/>
        <v>44804</v>
      </c>
      <c r="AO29" s="167">
        <f t="shared" ca="1" si="7"/>
        <v>44805</v>
      </c>
      <c r="AP29" s="167">
        <f t="shared" ca="1" si="7"/>
        <v>44806</v>
      </c>
      <c r="AQ29" s="167">
        <f t="shared" ca="1" si="7"/>
        <v>44807</v>
      </c>
      <c r="AR29" s="167">
        <f t="shared" ca="1" si="7"/>
        <v>44808</v>
      </c>
      <c r="AS29" s="167">
        <f t="shared" ca="1" si="7"/>
        <v>44809</v>
      </c>
      <c r="AT29" s="167">
        <f t="shared" ca="1" si="7"/>
        <v>44810</v>
      </c>
      <c r="AU29" s="167">
        <f t="shared" ca="1" si="7"/>
        <v>44811</v>
      </c>
      <c r="AV29" s="167">
        <f t="shared" ca="1" si="7"/>
        <v>44812</v>
      </c>
      <c r="AW29" s="167">
        <f t="shared" ca="1" si="7"/>
        <v>44813</v>
      </c>
      <c r="AX29" s="167">
        <f t="shared" ca="1" si="7"/>
        <v>44814</v>
      </c>
      <c r="AY29" s="167">
        <f t="shared" ca="1" si="7"/>
        <v>44815</v>
      </c>
      <c r="AZ29" s="167">
        <f t="shared" ca="1" si="7"/>
        <v>44816</v>
      </c>
      <c r="BA29" s="167">
        <f t="shared" ca="1" si="7"/>
        <v>44817</v>
      </c>
      <c r="BB29" s="167">
        <f t="shared" ca="1" si="7"/>
        <v>44818</v>
      </c>
      <c r="BC29" s="167">
        <f t="shared" ca="1" si="7"/>
        <v>44819</v>
      </c>
      <c r="BD29" s="167">
        <f t="shared" ca="1" si="7"/>
        <v>44820</v>
      </c>
      <c r="BE29" s="167">
        <f t="shared" ca="1" si="7"/>
        <v>44821</v>
      </c>
      <c r="BF29" s="167">
        <f t="shared" ca="1" si="7"/>
        <v>44822</v>
      </c>
      <c r="BG29" s="167">
        <f t="shared" ca="1" si="7"/>
        <v>44823</v>
      </c>
      <c r="BH29" s="167">
        <f t="shared" ca="1" si="7"/>
        <v>44824</v>
      </c>
      <c r="BI29" s="167">
        <f t="shared" ca="1" si="7"/>
        <v>44825</v>
      </c>
      <c r="BJ29" s="167">
        <f t="shared" ca="1" si="7"/>
        <v>44826</v>
      </c>
    </row>
    <row r="30" spans="5:63">
      <c r="Z30">
        <v>1</v>
      </c>
      <c r="AA30" s="402" t="str">
        <f t="shared" ref="AA30:AA44" si="8">AA10</f>
        <v>Person 1</v>
      </c>
      <c r="AB30" s="403"/>
      <c r="AC30" s="403"/>
      <c r="AD30" s="403"/>
      <c r="AE30" s="404"/>
      <c r="AF30" s="166">
        <f ca="1">SUMIFS(tblTasks[[Hours Per Day]:[Hours Per Day]],tblTasks[[Assigned To]:[Assigned To]],'Resource Summary_Calc'!$AA10,tblTasks[[Start Date]:[Start Date]],"&lt;="&amp;AF$9,tblTasks[[End Date]:[End Date]],"&gt;="&amp;AF$9,tblTasks[[Status]:[Status]],"&lt;&gt;Demand")</f>
        <v>0</v>
      </c>
      <c r="AG30" s="166">
        <f ca="1">SUMIFS(tblTasks[[Hours Per Day]:[Hours Per Day]],tblTasks[[Assigned To]:[Assigned To]],'Resource Summary_Calc'!$AA10,tblTasks[[Start Date]:[Start Date]],"&lt;="&amp;AG$9,tblTasks[[End Date]:[End Date]],"&gt;="&amp;AG$9,tblTasks[[Status]:[Status]],"&lt;&gt;Demand")</f>
        <v>0</v>
      </c>
      <c r="AH30" s="166">
        <f ca="1">SUMIFS(tblTasks[[Hours Per Day]:[Hours Per Day]],tblTasks[[Assigned To]:[Assigned To]],'Resource Summary_Calc'!$AA10,tblTasks[[Start Date]:[Start Date]],"&lt;="&amp;AH$9,tblTasks[[End Date]:[End Date]],"&gt;="&amp;AH$9,tblTasks[[Status]:[Status]],"&lt;&gt;Demand")</f>
        <v>0</v>
      </c>
      <c r="AI30" s="166">
        <f ca="1">SUMIFS(tblTasks[[Hours Per Day]:[Hours Per Day]],tblTasks[[Assigned To]:[Assigned To]],'Resource Summary_Calc'!$AA10,tblTasks[[Start Date]:[Start Date]],"&lt;="&amp;AI$9,tblTasks[[End Date]:[End Date]],"&gt;="&amp;AI$9,tblTasks[[Status]:[Status]],"&lt;&gt;Demand")</f>
        <v>0</v>
      </c>
      <c r="AJ30" s="166">
        <f ca="1">SUMIFS(tblTasks[[Hours Per Day]:[Hours Per Day]],tblTasks[[Assigned To]:[Assigned To]],'Resource Summary_Calc'!$AA10,tblTasks[[Start Date]:[Start Date]],"&lt;="&amp;AJ$9,tblTasks[[End Date]:[End Date]],"&gt;="&amp;AJ$9,tblTasks[[Status]:[Status]],"&lt;&gt;Demand")</f>
        <v>0</v>
      </c>
      <c r="AK30" s="166">
        <f ca="1">SUMIFS(tblTasks[[Hours Per Day]:[Hours Per Day]],tblTasks[[Assigned To]:[Assigned To]],'Resource Summary_Calc'!$AA10,tblTasks[[Start Date]:[Start Date]],"&lt;="&amp;AK$9,tblTasks[[End Date]:[End Date]],"&gt;="&amp;AK$9,tblTasks[[Status]:[Status]],"&lt;&gt;Demand")</f>
        <v>0</v>
      </c>
      <c r="AL30" s="166">
        <f ca="1">SUMIFS(tblTasks[[Hours Per Day]:[Hours Per Day]],tblTasks[[Assigned To]:[Assigned To]],'Resource Summary_Calc'!$AA10,tblTasks[[Start Date]:[Start Date]],"&lt;="&amp;AL$9,tblTasks[[End Date]:[End Date]],"&gt;="&amp;AL$9,tblTasks[[Status]:[Status]],"&lt;&gt;Demand")</f>
        <v>0</v>
      </c>
      <c r="AM30" s="166">
        <f ca="1">SUMIFS(tblTasks[[Hours Per Day]:[Hours Per Day]],tblTasks[[Assigned To]:[Assigned To]],'Resource Summary_Calc'!$AA10,tblTasks[[Start Date]:[Start Date]],"&lt;="&amp;AM$9,tblTasks[[End Date]:[End Date]],"&gt;="&amp;AM$9,tblTasks[[Status]:[Status]],"&lt;&gt;Demand")</f>
        <v>0</v>
      </c>
      <c r="AN30" s="166">
        <f ca="1">SUMIFS(tblTasks[[Hours Per Day]:[Hours Per Day]],tblTasks[[Assigned To]:[Assigned To]],'Resource Summary_Calc'!$AA10,tblTasks[[Start Date]:[Start Date]],"&lt;="&amp;AN$9,tblTasks[[End Date]:[End Date]],"&gt;="&amp;AN$9,tblTasks[[Status]:[Status]],"&lt;&gt;Demand")</f>
        <v>0</v>
      </c>
      <c r="AO30" s="166">
        <f ca="1">SUMIFS(tblTasks[[Hours Per Day]:[Hours Per Day]],tblTasks[[Assigned To]:[Assigned To]],'Resource Summary_Calc'!$AA10,tblTasks[[Start Date]:[Start Date]],"&lt;="&amp;AO$9,tblTasks[[End Date]:[End Date]],"&gt;="&amp;AO$9,tblTasks[[Status]:[Status]],"&lt;&gt;Demand")</f>
        <v>0</v>
      </c>
      <c r="AP30" s="166">
        <f ca="1">SUMIFS(tblTasks[[Hours Per Day]:[Hours Per Day]],tblTasks[[Assigned To]:[Assigned To]],'Resource Summary_Calc'!$AA10,tblTasks[[Start Date]:[Start Date]],"&lt;="&amp;AP$9,tblTasks[[End Date]:[End Date]],"&gt;="&amp;AP$9,tblTasks[[Status]:[Status]],"&lt;&gt;Demand")</f>
        <v>0</v>
      </c>
      <c r="AQ30" s="166">
        <f ca="1">SUMIFS(tblTasks[[Hours Per Day]:[Hours Per Day]],tblTasks[[Assigned To]:[Assigned To]],'Resource Summary_Calc'!$AA10,tblTasks[[Start Date]:[Start Date]],"&lt;="&amp;AQ$9,tblTasks[[End Date]:[End Date]],"&gt;="&amp;AQ$9,tblTasks[[Status]:[Status]],"&lt;&gt;Demand")</f>
        <v>0</v>
      </c>
      <c r="AR30" s="166">
        <f ca="1">SUMIFS(tblTasks[[Hours Per Day]:[Hours Per Day]],tblTasks[[Assigned To]:[Assigned To]],'Resource Summary_Calc'!$AA10,tblTasks[[Start Date]:[Start Date]],"&lt;="&amp;AR$9,tblTasks[[End Date]:[End Date]],"&gt;="&amp;AR$9,tblTasks[[Status]:[Status]],"&lt;&gt;Demand")</f>
        <v>0</v>
      </c>
      <c r="AS30" s="166">
        <f ca="1">SUMIFS(tblTasks[[Hours Per Day]:[Hours Per Day]],tblTasks[[Assigned To]:[Assigned To]],'Resource Summary_Calc'!$AA10,tblTasks[[Start Date]:[Start Date]],"&lt;="&amp;AS$9,tblTasks[[End Date]:[End Date]],"&gt;="&amp;AS$9,tblTasks[[Status]:[Status]],"&lt;&gt;Demand")</f>
        <v>0</v>
      </c>
      <c r="AT30" s="166">
        <f ca="1">SUMIFS(tblTasks[[Hours Per Day]:[Hours Per Day]],tblTasks[[Assigned To]:[Assigned To]],'Resource Summary_Calc'!$AA10,tblTasks[[Start Date]:[Start Date]],"&lt;="&amp;AT$9,tblTasks[[End Date]:[End Date]],"&gt;="&amp;AT$9,tblTasks[[Status]:[Status]],"&lt;&gt;Demand")</f>
        <v>0</v>
      </c>
      <c r="AU30" s="166">
        <f ca="1">SUMIFS(tblTasks[[Hours Per Day]:[Hours Per Day]],tblTasks[[Assigned To]:[Assigned To]],'Resource Summary_Calc'!$AA10,tblTasks[[Start Date]:[Start Date]],"&lt;="&amp;AU$9,tblTasks[[End Date]:[End Date]],"&gt;="&amp;AU$9,tblTasks[[Status]:[Status]],"&lt;&gt;Demand")</f>
        <v>0</v>
      </c>
      <c r="AV30" s="166">
        <f ca="1">SUMIFS(tblTasks[[Hours Per Day]:[Hours Per Day]],tblTasks[[Assigned To]:[Assigned To]],'Resource Summary_Calc'!$AA10,tblTasks[[Start Date]:[Start Date]],"&lt;="&amp;AV$9,tblTasks[[End Date]:[End Date]],"&gt;="&amp;AV$9,tblTasks[[Status]:[Status]],"&lt;&gt;Demand")</f>
        <v>0</v>
      </c>
      <c r="AW30" s="166">
        <f ca="1">SUMIFS(tblTasks[[Hours Per Day]:[Hours Per Day]],tblTasks[[Assigned To]:[Assigned To]],'Resource Summary_Calc'!$AA10,tblTasks[[Start Date]:[Start Date]],"&lt;="&amp;AW$9,tblTasks[[End Date]:[End Date]],"&gt;="&amp;AW$9,tblTasks[[Status]:[Status]],"&lt;&gt;Demand")</f>
        <v>0</v>
      </c>
      <c r="AX30" s="166">
        <f ca="1">SUMIFS(tblTasks[[Hours Per Day]:[Hours Per Day]],tblTasks[[Assigned To]:[Assigned To]],'Resource Summary_Calc'!$AA10,tblTasks[[Start Date]:[Start Date]],"&lt;="&amp;AX$9,tblTasks[[End Date]:[End Date]],"&gt;="&amp;AX$9,tblTasks[[Status]:[Status]],"&lt;&gt;Demand")</f>
        <v>0</v>
      </c>
      <c r="AY30" s="166">
        <f ca="1">SUMIFS(tblTasks[[Hours Per Day]:[Hours Per Day]],tblTasks[[Assigned To]:[Assigned To]],'Resource Summary_Calc'!$AA10,tblTasks[[Start Date]:[Start Date]],"&lt;="&amp;AY$9,tblTasks[[End Date]:[End Date]],"&gt;="&amp;AY$9,tblTasks[[Status]:[Status]],"&lt;&gt;Demand")</f>
        <v>0</v>
      </c>
      <c r="AZ30" s="166">
        <f ca="1">SUMIFS(tblTasks[[Hours Per Day]:[Hours Per Day]],tblTasks[[Assigned To]:[Assigned To]],'Resource Summary_Calc'!$AA10,tblTasks[[Start Date]:[Start Date]],"&lt;="&amp;AZ$9,tblTasks[[End Date]:[End Date]],"&gt;="&amp;AZ$9,tblTasks[[Status]:[Status]],"&lt;&gt;Demand")</f>
        <v>0</v>
      </c>
      <c r="BA30" s="166">
        <f ca="1">SUMIFS(tblTasks[[Hours Per Day]:[Hours Per Day]],tblTasks[[Assigned To]:[Assigned To]],'Resource Summary_Calc'!$AA10,tblTasks[[Start Date]:[Start Date]],"&lt;="&amp;BA$9,tblTasks[[End Date]:[End Date]],"&gt;="&amp;BA$9,tblTasks[[Status]:[Status]],"&lt;&gt;Demand")</f>
        <v>0</v>
      </c>
      <c r="BB30" s="166">
        <f ca="1">SUMIFS(tblTasks[[Hours Per Day]:[Hours Per Day]],tblTasks[[Assigned To]:[Assigned To]],'Resource Summary_Calc'!$AA10,tblTasks[[Start Date]:[Start Date]],"&lt;="&amp;BB$9,tblTasks[[End Date]:[End Date]],"&gt;="&amp;BB$9,tblTasks[[Status]:[Status]],"&lt;&gt;Demand")</f>
        <v>0</v>
      </c>
      <c r="BC30" s="166">
        <f ca="1">SUMIFS(tblTasks[[Hours Per Day]:[Hours Per Day]],tblTasks[[Assigned To]:[Assigned To]],'Resource Summary_Calc'!$AA10,tblTasks[[Start Date]:[Start Date]],"&lt;="&amp;BC$9,tblTasks[[End Date]:[End Date]],"&gt;="&amp;BC$9,tblTasks[[Status]:[Status]],"&lt;&gt;Demand")</f>
        <v>0</v>
      </c>
      <c r="BD30" s="166">
        <f ca="1">SUMIFS(tblTasks[[Hours Per Day]:[Hours Per Day]],tblTasks[[Assigned To]:[Assigned To]],'Resource Summary_Calc'!$AA10,tblTasks[[Start Date]:[Start Date]],"&lt;="&amp;BD$9,tblTasks[[End Date]:[End Date]],"&gt;="&amp;BD$9,tblTasks[[Status]:[Status]],"&lt;&gt;Demand")</f>
        <v>0</v>
      </c>
      <c r="BE30" s="166">
        <f ca="1">SUMIFS(tblTasks[[Hours Per Day]:[Hours Per Day]],tblTasks[[Assigned To]:[Assigned To]],'Resource Summary_Calc'!$AA10,tblTasks[[Start Date]:[Start Date]],"&lt;="&amp;BE$9,tblTasks[[End Date]:[End Date]],"&gt;="&amp;BE$9,tblTasks[[Status]:[Status]],"&lt;&gt;Demand")</f>
        <v>0</v>
      </c>
      <c r="BF30" s="166">
        <f ca="1">SUMIFS(tblTasks[[Hours Per Day]:[Hours Per Day]],tblTasks[[Assigned To]:[Assigned To]],'Resource Summary_Calc'!$AA10,tblTasks[[Start Date]:[Start Date]],"&lt;="&amp;BF$9,tblTasks[[End Date]:[End Date]],"&gt;="&amp;BF$9,tblTasks[[Status]:[Status]],"&lt;&gt;Demand")</f>
        <v>0</v>
      </c>
      <c r="BG30" s="166">
        <f ca="1">SUMIFS(tblTasks[[Hours Per Day]:[Hours Per Day]],tblTasks[[Assigned To]:[Assigned To]],'Resource Summary_Calc'!$AA10,tblTasks[[Start Date]:[Start Date]],"&lt;="&amp;BG$9,tblTasks[[End Date]:[End Date]],"&gt;="&amp;BG$9,tblTasks[[Status]:[Status]],"&lt;&gt;Demand")</f>
        <v>0</v>
      </c>
      <c r="BH30" s="166">
        <f ca="1">SUMIFS(tblTasks[[Hours Per Day]:[Hours Per Day]],tblTasks[[Assigned To]:[Assigned To]],'Resource Summary_Calc'!$AA10,tblTasks[[Start Date]:[Start Date]],"&lt;="&amp;BH$9,tblTasks[[End Date]:[End Date]],"&gt;="&amp;BH$9,tblTasks[[Status]:[Status]],"&lt;&gt;Demand")</f>
        <v>0</v>
      </c>
      <c r="BI30" s="166">
        <f ca="1">SUMIFS(tblTasks[[Hours Per Day]:[Hours Per Day]],tblTasks[[Assigned To]:[Assigned To]],'Resource Summary_Calc'!$AA10,tblTasks[[Start Date]:[Start Date]],"&lt;="&amp;BI$9,tblTasks[[End Date]:[End Date]],"&gt;="&amp;BI$9,tblTasks[[Status]:[Status]],"&lt;&gt;Demand")</f>
        <v>0</v>
      </c>
      <c r="BJ30" s="166">
        <f ca="1">SUMIFS(tblTasks[[Hours Per Day]:[Hours Per Day]],tblTasks[[Assigned To]:[Assigned To]],'Resource Summary_Calc'!$AA10,tblTasks[[Start Date]:[Start Date]],"&lt;="&amp;BJ$9,tblTasks[[End Date]:[End Date]],"&gt;="&amp;BJ$9,tblTasks[[Status]:[Status]],"&lt;&gt;Demand")</f>
        <v>0</v>
      </c>
    </row>
    <row r="31" spans="5:63">
      <c r="Z31">
        <v>2</v>
      </c>
      <c r="AA31" s="402" t="str">
        <f t="shared" si="8"/>
        <v>Person 2</v>
      </c>
      <c r="AB31" s="403"/>
      <c r="AC31" s="403"/>
      <c r="AD31" s="403"/>
      <c r="AE31" s="404"/>
      <c r="AF31" s="166">
        <f ca="1">SUMIFS(tblTasks[[Hours Per Day]:[Hours Per Day]],tblTasks[[Assigned To]:[Assigned To]],'Resource Summary_Calc'!$AA11,tblTasks[[Start Date]:[Start Date]],"&lt;="&amp;AF$9,tblTasks[[End Date]:[End Date]],"&gt;="&amp;AF$9,tblTasks[[Status]:[Status]],"&lt;&gt;Demand")</f>
        <v>0</v>
      </c>
      <c r="AG31" s="166">
        <f ca="1">SUMIFS(tblTasks[[Hours Per Day]:[Hours Per Day]],tblTasks[[Assigned To]:[Assigned To]],'Resource Summary_Calc'!$AA11,tblTasks[[Start Date]:[Start Date]],"&lt;="&amp;AG$9,tblTasks[[End Date]:[End Date]],"&gt;="&amp;AG$9,tblTasks[[Status]:[Status]],"&lt;&gt;Demand")</f>
        <v>0</v>
      </c>
      <c r="AH31" s="166">
        <f ca="1">SUMIFS(tblTasks[[Hours Per Day]:[Hours Per Day]],tblTasks[[Assigned To]:[Assigned To]],'Resource Summary_Calc'!$AA11,tblTasks[[Start Date]:[Start Date]],"&lt;="&amp;AH$9,tblTasks[[End Date]:[End Date]],"&gt;="&amp;AH$9,tblTasks[[Status]:[Status]],"&lt;&gt;Demand")</f>
        <v>0</v>
      </c>
      <c r="AI31" s="166">
        <f ca="1">SUMIFS(tblTasks[[Hours Per Day]:[Hours Per Day]],tblTasks[[Assigned To]:[Assigned To]],'Resource Summary_Calc'!$AA11,tblTasks[[Start Date]:[Start Date]],"&lt;="&amp;AI$9,tblTasks[[End Date]:[End Date]],"&gt;="&amp;AI$9,tblTasks[[Status]:[Status]],"&lt;&gt;Demand")</f>
        <v>0</v>
      </c>
      <c r="AJ31" s="166">
        <f ca="1">SUMIFS(tblTasks[[Hours Per Day]:[Hours Per Day]],tblTasks[[Assigned To]:[Assigned To]],'Resource Summary_Calc'!$AA11,tblTasks[[Start Date]:[Start Date]],"&lt;="&amp;AJ$9,tblTasks[[End Date]:[End Date]],"&gt;="&amp;AJ$9,tblTasks[[Status]:[Status]],"&lt;&gt;Demand")</f>
        <v>0</v>
      </c>
      <c r="AK31" s="166">
        <f ca="1">SUMIFS(tblTasks[[Hours Per Day]:[Hours Per Day]],tblTasks[[Assigned To]:[Assigned To]],'Resource Summary_Calc'!$AA11,tblTasks[[Start Date]:[Start Date]],"&lt;="&amp;AK$9,tblTasks[[End Date]:[End Date]],"&gt;="&amp;AK$9,tblTasks[[Status]:[Status]],"&lt;&gt;Demand")</f>
        <v>0</v>
      </c>
      <c r="AL31" s="166">
        <f ca="1">SUMIFS(tblTasks[[Hours Per Day]:[Hours Per Day]],tblTasks[[Assigned To]:[Assigned To]],'Resource Summary_Calc'!$AA11,tblTasks[[Start Date]:[Start Date]],"&lt;="&amp;AL$9,tblTasks[[End Date]:[End Date]],"&gt;="&amp;AL$9,tblTasks[[Status]:[Status]],"&lt;&gt;Demand")</f>
        <v>0</v>
      </c>
      <c r="AM31" s="166">
        <f ca="1">SUMIFS(tblTasks[[Hours Per Day]:[Hours Per Day]],tblTasks[[Assigned To]:[Assigned To]],'Resource Summary_Calc'!$AA11,tblTasks[[Start Date]:[Start Date]],"&lt;="&amp;AM$9,tblTasks[[End Date]:[End Date]],"&gt;="&amp;AM$9,tblTasks[[Status]:[Status]],"&lt;&gt;Demand")</f>
        <v>0</v>
      </c>
      <c r="AN31" s="166">
        <f ca="1">SUMIFS(tblTasks[[Hours Per Day]:[Hours Per Day]],tblTasks[[Assigned To]:[Assigned To]],'Resource Summary_Calc'!$AA11,tblTasks[[Start Date]:[Start Date]],"&lt;="&amp;AN$9,tblTasks[[End Date]:[End Date]],"&gt;="&amp;AN$9,tblTasks[[Status]:[Status]],"&lt;&gt;Demand")</f>
        <v>0</v>
      </c>
      <c r="AO31" s="166">
        <f ca="1">SUMIFS(tblTasks[[Hours Per Day]:[Hours Per Day]],tblTasks[[Assigned To]:[Assigned To]],'Resource Summary_Calc'!$AA11,tblTasks[[Start Date]:[Start Date]],"&lt;="&amp;AO$9,tblTasks[[End Date]:[End Date]],"&gt;="&amp;AO$9,tblTasks[[Status]:[Status]],"&lt;&gt;Demand")</f>
        <v>0</v>
      </c>
      <c r="AP31" s="166">
        <f ca="1">SUMIFS(tblTasks[[Hours Per Day]:[Hours Per Day]],tblTasks[[Assigned To]:[Assigned To]],'Resource Summary_Calc'!$AA11,tblTasks[[Start Date]:[Start Date]],"&lt;="&amp;AP$9,tblTasks[[End Date]:[End Date]],"&gt;="&amp;AP$9,tblTasks[[Status]:[Status]],"&lt;&gt;Demand")</f>
        <v>0</v>
      </c>
      <c r="AQ31" s="166">
        <f ca="1">SUMIFS(tblTasks[[Hours Per Day]:[Hours Per Day]],tblTasks[[Assigned To]:[Assigned To]],'Resource Summary_Calc'!$AA11,tblTasks[[Start Date]:[Start Date]],"&lt;="&amp;AQ$9,tblTasks[[End Date]:[End Date]],"&gt;="&amp;AQ$9,tblTasks[[Status]:[Status]],"&lt;&gt;Demand")</f>
        <v>0</v>
      </c>
      <c r="AR31" s="166">
        <f ca="1">SUMIFS(tblTasks[[Hours Per Day]:[Hours Per Day]],tblTasks[[Assigned To]:[Assigned To]],'Resource Summary_Calc'!$AA11,tblTasks[[Start Date]:[Start Date]],"&lt;="&amp;AR$9,tblTasks[[End Date]:[End Date]],"&gt;="&amp;AR$9,tblTasks[[Status]:[Status]],"&lt;&gt;Demand")</f>
        <v>0</v>
      </c>
      <c r="AS31" s="166">
        <f ca="1">SUMIFS(tblTasks[[Hours Per Day]:[Hours Per Day]],tblTasks[[Assigned To]:[Assigned To]],'Resource Summary_Calc'!$AA11,tblTasks[[Start Date]:[Start Date]],"&lt;="&amp;AS$9,tblTasks[[End Date]:[End Date]],"&gt;="&amp;AS$9,tblTasks[[Status]:[Status]],"&lt;&gt;Demand")</f>
        <v>0</v>
      </c>
      <c r="AT31" s="166">
        <f ca="1">SUMIFS(tblTasks[[Hours Per Day]:[Hours Per Day]],tblTasks[[Assigned To]:[Assigned To]],'Resource Summary_Calc'!$AA11,tblTasks[[Start Date]:[Start Date]],"&lt;="&amp;AT$9,tblTasks[[End Date]:[End Date]],"&gt;="&amp;AT$9,tblTasks[[Status]:[Status]],"&lt;&gt;Demand")</f>
        <v>0</v>
      </c>
      <c r="AU31" s="166">
        <f ca="1">SUMIFS(tblTasks[[Hours Per Day]:[Hours Per Day]],tblTasks[[Assigned To]:[Assigned To]],'Resource Summary_Calc'!$AA11,tblTasks[[Start Date]:[Start Date]],"&lt;="&amp;AU$9,tblTasks[[End Date]:[End Date]],"&gt;="&amp;AU$9,tblTasks[[Status]:[Status]],"&lt;&gt;Demand")</f>
        <v>0</v>
      </c>
      <c r="AV31" s="166">
        <f ca="1">SUMIFS(tblTasks[[Hours Per Day]:[Hours Per Day]],tblTasks[[Assigned To]:[Assigned To]],'Resource Summary_Calc'!$AA11,tblTasks[[Start Date]:[Start Date]],"&lt;="&amp;AV$9,tblTasks[[End Date]:[End Date]],"&gt;="&amp;AV$9,tblTasks[[Status]:[Status]],"&lt;&gt;Demand")</f>
        <v>0</v>
      </c>
      <c r="AW31" s="166">
        <f ca="1">SUMIFS(tblTasks[[Hours Per Day]:[Hours Per Day]],tblTasks[[Assigned To]:[Assigned To]],'Resource Summary_Calc'!$AA11,tblTasks[[Start Date]:[Start Date]],"&lt;="&amp;AW$9,tblTasks[[End Date]:[End Date]],"&gt;="&amp;AW$9,tblTasks[[Status]:[Status]],"&lt;&gt;Demand")</f>
        <v>0</v>
      </c>
      <c r="AX31" s="166">
        <f ca="1">SUMIFS(tblTasks[[Hours Per Day]:[Hours Per Day]],tblTasks[[Assigned To]:[Assigned To]],'Resource Summary_Calc'!$AA11,tblTasks[[Start Date]:[Start Date]],"&lt;="&amp;AX$9,tblTasks[[End Date]:[End Date]],"&gt;="&amp;AX$9,tblTasks[[Status]:[Status]],"&lt;&gt;Demand")</f>
        <v>0</v>
      </c>
      <c r="AY31" s="166">
        <f ca="1">SUMIFS(tblTasks[[Hours Per Day]:[Hours Per Day]],tblTasks[[Assigned To]:[Assigned To]],'Resource Summary_Calc'!$AA11,tblTasks[[Start Date]:[Start Date]],"&lt;="&amp;AY$9,tblTasks[[End Date]:[End Date]],"&gt;="&amp;AY$9,tblTasks[[Status]:[Status]],"&lt;&gt;Demand")</f>
        <v>0</v>
      </c>
      <c r="AZ31" s="166">
        <f ca="1">SUMIFS(tblTasks[[Hours Per Day]:[Hours Per Day]],tblTasks[[Assigned To]:[Assigned To]],'Resource Summary_Calc'!$AA11,tblTasks[[Start Date]:[Start Date]],"&lt;="&amp;AZ$9,tblTasks[[End Date]:[End Date]],"&gt;="&amp;AZ$9,tblTasks[[Status]:[Status]],"&lt;&gt;Demand")</f>
        <v>0</v>
      </c>
      <c r="BA31" s="166">
        <f ca="1">SUMIFS(tblTasks[[Hours Per Day]:[Hours Per Day]],tblTasks[[Assigned To]:[Assigned To]],'Resource Summary_Calc'!$AA11,tblTasks[[Start Date]:[Start Date]],"&lt;="&amp;BA$9,tblTasks[[End Date]:[End Date]],"&gt;="&amp;BA$9,tblTasks[[Status]:[Status]],"&lt;&gt;Demand")</f>
        <v>0</v>
      </c>
      <c r="BB31" s="166">
        <f ca="1">SUMIFS(tblTasks[[Hours Per Day]:[Hours Per Day]],tblTasks[[Assigned To]:[Assigned To]],'Resource Summary_Calc'!$AA11,tblTasks[[Start Date]:[Start Date]],"&lt;="&amp;BB$9,tblTasks[[End Date]:[End Date]],"&gt;="&amp;BB$9,tblTasks[[Status]:[Status]],"&lt;&gt;Demand")</f>
        <v>0</v>
      </c>
      <c r="BC31" s="166">
        <f ca="1">SUMIFS(tblTasks[[Hours Per Day]:[Hours Per Day]],tblTasks[[Assigned To]:[Assigned To]],'Resource Summary_Calc'!$AA11,tblTasks[[Start Date]:[Start Date]],"&lt;="&amp;BC$9,tblTasks[[End Date]:[End Date]],"&gt;="&amp;BC$9,tblTasks[[Status]:[Status]],"&lt;&gt;Demand")</f>
        <v>0</v>
      </c>
      <c r="BD31" s="166">
        <f ca="1">SUMIFS(tblTasks[[Hours Per Day]:[Hours Per Day]],tblTasks[[Assigned To]:[Assigned To]],'Resource Summary_Calc'!$AA11,tblTasks[[Start Date]:[Start Date]],"&lt;="&amp;BD$9,tblTasks[[End Date]:[End Date]],"&gt;="&amp;BD$9,tblTasks[[Status]:[Status]],"&lt;&gt;Demand")</f>
        <v>0</v>
      </c>
      <c r="BE31" s="166">
        <f ca="1">SUMIFS(tblTasks[[Hours Per Day]:[Hours Per Day]],tblTasks[[Assigned To]:[Assigned To]],'Resource Summary_Calc'!$AA11,tblTasks[[Start Date]:[Start Date]],"&lt;="&amp;BE$9,tblTasks[[End Date]:[End Date]],"&gt;="&amp;BE$9,tblTasks[[Status]:[Status]],"&lt;&gt;Demand")</f>
        <v>0</v>
      </c>
      <c r="BF31" s="166">
        <f ca="1">SUMIFS(tblTasks[[Hours Per Day]:[Hours Per Day]],tblTasks[[Assigned To]:[Assigned To]],'Resource Summary_Calc'!$AA11,tblTasks[[Start Date]:[Start Date]],"&lt;="&amp;BF$9,tblTasks[[End Date]:[End Date]],"&gt;="&amp;BF$9,tblTasks[[Status]:[Status]],"&lt;&gt;Demand")</f>
        <v>0</v>
      </c>
      <c r="BG31" s="166">
        <f ca="1">SUMIFS(tblTasks[[Hours Per Day]:[Hours Per Day]],tblTasks[[Assigned To]:[Assigned To]],'Resource Summary_Calc'!$AA11,tblTasks[[Start Date]:[Start Date]],"&lt;="&amp;BG$9,tblTasks[[End Date]:[End Date]],"&gt;="&amp;BG$9,tblTasks[[Status]:[Status]],"&lt;&gt;Demand")</f>
        <v>0</v>
      </c>
      <c r="BH31" s="166">
        <f ca="1">SUMIFS(tblTasks[[Hours Per Day]:[Hours Per Day]],tblTasks[[Assigned To]:[Assigned To]],'Resource Summary_Calc'!$AA11,tblTasks[[Start Date]:[Start Date]],"&lt;="&amp;BH$9,tblTasks[[End Date]:[End Date]],"&gt;="&amp;BH$9,tblTasks[[Status]:[Status]],"&lt;&gt;Demand")</f>
        <v>0</v>
      </c>
      <c r="BI31" s="166">
        <f ca="1">SUMIFS(tblTasks[[Hours Per Day]:[Hours Per Day]],tblTasks[[Assigned To]:[Assigned To]],'Resource Summary_Calc'!$AA11,tblTasks[[Start Date]:[Start Date]],"&lt;="&amp;BI$9,tblTasks[[End Date]:[End Date]],"&gt;="&amp;BI$9,tblTasks[[Status]:[Status]],"&lt;&gt;Demand")</f>
        <v>0</v>
      </c>
      <c r="BJ31" s="166">
        <f ca="1">SUMIFS(tblTasks[[Hours Per Day]:[Hours Per Day]],tblTasks[[Assigned To]:[Assigned To]],'Resource Summary_Calc'!$AA11,tblTasks[[Start Date]:[Start Date]],"&lt;="&amp;BJ$9,tblTasks[[End Date]:[End Date]],"&gt;="&amp;BJ$9,tblTasks[[Status]:[Status]],"&lt;&gt;Demand")</f>
        <v>0</v>
      </c>
    </row>
    <row r="32" spans="5:63">
      <c r="Z32" s="35">
        <v>3</v>
      </c>
      <c r="AA32" s="402" t="str">
        <f t="shared" si="8"/>
        <v>Person 3</v>
      </c>
      <c r="AB32" s="403"/>
      <c r="AC32" s="403"/>
      <c r="AD32" s="403"/>
      <c r="AE32" s="404"/>
      <c r="AF32" s="166">
        <f ca="1">SUMIFS(tblTasks[[Hours Per Day]:[Hours Per Day]],tblTasks[[Assigned To]:[Assigned To]],'Resource Summary_Calc'!$AA12,tblTasks[[Start Date]:[Start Date]],"&lt;="&amp;AF$9,tblTasks[[End Date]:[End Date]],"&gt;="&amp;AF$9,tblTasks[[Status]:[Status]],"&lt;&gt;Demand")</f>
        <v>0</v>
      </c>
      <c r="AG32" s="166">
        <f ca="1">SUMIFS(tblTasks[[Hours Per Day]:[Hours Per Day]],tblTasks[[Assigned To]:[Assigned To]],'Resource Summary_Calc'!$AA12,tblTasks[[Start Date]:[Start Date]],"&lt;="&amp;AG$9,tblTasks[[End Date]:[End Date]],"&gt;="&amp;AG$9,tblTasks[[Status]:[Status]],"&lt;&gt;Demand")</f>
        <v>0</v>
      </c>
      <c r="AH32" s="166">
        <f ca="1">SUMIFS(tblTasks[[Hours Per Day]:[Hours Per Day]],tblTasks[[Assigned To]:[Assigned To]],'Resource Summary_Calc'!$AA12,tblTasks[[Start Date]:[Start Date]],"&lt;="&amp;AH$9,tblTasks[[End Date]:[End Date]],"&gt;="&amp;AH$9,tblTasks[[Status]:[Status]],"&lt;&gt;Demand")</f>
        <v>0</v>
      </c>
      <c r="AI32" s="166">
        <f ca="1">SUMIFS(tblTasks[[Hours Per Day]:[Hours Per Day]],tblTasks[[Assigned To]:[Assigned To]],'Resource Summary_Calc'!$AA12,tblTasks[[Start Date]:[Start Date]],"&lt;="&amp;AI$9,tblTasks[[End Date]:[End Date]],"&gt;="&amp;AI$9,tblTasks[[Status]:[Status]],"&lt;&gt;Demand")</f>
        <v>0</v>
      </c>
      <c r="AJ32" s="166">
        <f ca="1">SUMIFS(tblTasks[[Hours Per Day]:[Hours Per Day]],tblTasks[[Assigned To]:[Assigned To]],'Resource Summary_Calc'!$AA12,tblTasks[[Start Date]:[Start Date]],"&lt;="&amp;AJ$9,tblTasks[[End Date]:[End Date]],"&gt;="&amp;AJ$9,tblTasks[[Status]:[Status]],"&lt;&gt;Demand")</f>
        <v>0</v>
      </c>
      <c r="AK32" s="166">
        <f ca="1">SUMIFS(tblTasks[[Hours Per Day]:[Hours Per Day]],tblTasks[[Assigned To]:[Assigned To]],'Resource Summary_Calc'!$AA12,tblTasks[[Start Date]:[Start Date]],"&lt;="&amp;AK$9,tblTasks[[End Date]:[End Date]],"&gt;="&amp;AK$9,tblTasks[[Status]:[Status]],"&lt;&gt;Demand")</f>
        <v>0</v>
      </c>
      <c r="AL32" s="166">
        <f ca="1">SUMIFS(tblTasks[[Hours Per Day]:[Hours Per Day]],tblTasks[[Assigned To]:[Assigned To]],'Resource Summary_Calc'!$AA12,tblTasks[[Start Date]:[Start Date]],"&lt;="&amp;AL$9,tblTasks[[End Date]:[End Date]],"&gt;="&amp;AL$9,tblTasks[[Status]:[Status]],"&lt;&gt;Demand")</f>
        <v>0</v>
      </c>
      <c r="AM32" s="166">
        <f ca="1">SUMIFS(tblTasks[[Hours Per Day]:[Hours Per Day]],tblTasks[[Assigned To]:[Assigned To]],'Resource Summary_Calc'!$AA12,tblTasks[[Start Date]:[Start Date]],"&lt;="&amp;AM$9,tblTasks[[End Date]:[End Date]],"&gt;="&amp;AM$9,tblTasks[[Status]:[Status]],"&lt;&gt;Demand")</f>
        <v>0</v>
      </c>
      <c r="AN32" s="166">
        <f ca="1">SUMIFS(tblTasks[[Hours Per Day]:[Hours Per Day]],tblTasks[[Assigned To]:[Assigned To]],'Resource Summary_Calc'!$AA12,tblTasks[[Start Date]:[Start Date]],"&lt;="&amp;AN$9,tblTasks[[End Date]:[End Date]],"&gt;="&amp;AN$9,tblTasks[[Status]:[Status]],"&lt;&gt;Demand")</f>
        <v>0</v>
      </c>
      <c r="AO32" s="166">
        <f ca="1">SUMIFS(tblTasks[[Hours Per Day]:[Hours Per Day]],tblTasks[[Assigned To]:[Assigned To]],'Resource Summary_Calc'!$AA12,tblTasks[[Start Date]:[Start Date]],"&lt;="&amp;AO$9,tblTasks[[End Date]:[End Date]],"&gt;="&amp;AO$9,tblTasks[[Status]:[Status]],"&lt;&gt;Demand")</f>
        <v>0</v>
      </c>
      <c r="AP32" s="166">
        <f ca="1">SUMIFS(tblTasks[[Hours Per Day]:[Hours Per Day]],tblTasks[[Assigned To]:[Assigned To]],'Resource Summary_Calc'!$AA12,tblTasks[[Start Date]:[Start Date]],"&lt;="&amp;AP$9,tblTasks[[End Date]:[End Date]],"&gt;="&amp;AP$9,tblTasks[[Status]:[Status]],"&lt;&gt;Demand")</f>
        <v>0</v>
      </c>
      <c r="AQ32" s="166">
        <f ca="1">SUMIFS(tblTasks[[Hours Per Day]:[Hours Per Day]],tblTasks[[Assigned To]:[Assigned To]],'Resource Summary_Calc'!$AA12,tblTasks[[Start Date]:[Start Date]],"&lt;="&amp;AQ$9,tblTasks[[End Date]:[End Date]],"&gt;="&amp;AQ$9,tblTasks[[Status]:[Status]],"&lt;&gt;Demand")</f>
        <v>0</v>
      </c>
      <c r="AR32" s="166">
        <f ca="1">SUMIFS(tblTasks[[Hours Per Day]:[Hours Per Day]],tblTasks[[Assigned To]:[Assigned To]],'Resource Summary_Calc'!$AA12,tblTasks[[Start Date]:[Start Date]],"&lt;="&amp;AR$9,tblTasks[[End Date]:[End Date]],"&gt;="&amp;AR$9,tblTasks[[Status]:[Status]],"&lt;&gt;Demand")</f>
        <v>0</v>
      </c>
      <c r="AS32" s="166">
        <f ca="1">SUMIFS(tblTasks[[Hours Per Day]:[Hours Per Day]],tblTasks[[Assigned To]:[Assigned To]],'Resource Summary_Calc'!$AA12,tblTasks[[Start Date]:[Start Date]],"&lt;="&amp;AS$9,tblTasks[[End Date]:[End Date]],"&gt;="&amp;AS$9,tblTasks[[Status]:[Status]],"&lt;&gt;Demand")</f>
        <v>0</v>
      </c>
      <c r="AT32" s="166">
        <f ca="1">SUMIFS(tblTasks[[Hours Per Day]:[Hours Per Day]],tblTasks[[Assigned To]:[Assigned To]],'Resource Summary_Calc'!$AA12,tblTasks[[Start Date]:[Start Date]],"&lt;="&amp;AT$9,tblTasks[[End Date]:[End Date]],"&gt;="&amp;AT$9,tblTasks[[Status]:[Status]],"&lt;&gt;Demand")</f>
        <v>0</v>
      </c>
      <c r="AU32" s="166">
        <f ca="1">SUMIFS(tblTasks[[Hours Per Day]:[Hours Per Day]],tblTasks[[Assigned To]:[Assigned To]],'Resource Summary_Calc'!$AA12,tblTasks[[Start Date]:[Start Date]],"&lt;="&amp;AU$9,tblTasks[[End Date]:[End Date]],"&gt;="&amp;AU$9,tblTasks[[Status]:[Status]],"&lt;&gt;Demand")</f>
        <v>0</v>
      </c>
      <c r="AV32" s="166">
        <f ca="1">SUMIFS(tblTasks[[Hours Per Day]:[Hours Per Day]],tblTasks[[Assigned To]:[Assigned To]],'Resource Summary_Calc'!$AA12,tblTasks[[Start Date]:[Start Date]],"&lt;="&amp;AV$9,tblTasks[[End Date]:[End Date]],"&gt;="&amp;AV$9,tblTasks[[Status]:[Status]],"&lt;&gt;Demand")</f>
        <v>0</v>
      </c>
      <c r="AW32" s="166">
        <f ca="1">SUMIFS(tblTasks[[Hours Per Day]:[Hours Per Day]],tblTasks[[Assigned To]:[Assigned To]],'Resource Summary_Calc'!$AA12,tblTasks[[Start Date]:[Start Date]],"&lt;="&amp;AW$9,tblTasks[[End Date]:[End Date]],"&gt;="&amp;AW$9,tblTasks[[Status]:[Status]],"&lt;&gt;Demand")</f>
        <v>0</v>
      </c>
      <c r="AX32" s="166">
        <f ca="1">SUMIFS(tblTasks[[Hours Per Day]:[Hours Per Day]],tblTasks[[Assigned To]:[Assigned To]],'Resource Summary_Calc'!$AA12,tblTasks[[Start Date]:[Start Date]],"&lt;="&amp;AX$9,tblTasks[[End Date]:[End Date]],"&gt;="&amp;AX$9,tblTasks[[Status]:[Status]],"&lt;&gt;Demand")</f>
        <v>0</v>
      </c>
      <c r="AY32" s="166">
        <f ca="1">SUMIFS(tblTasks[[Hours Per Day]:[Hours Per Day]],tblTasks[[Assigned To]:[Assigned To]],'Resource Summary_Calc'!$AA12,tblTasks[[Start Date]:[Start Date]],"&lt;="&amp;AY$9,tblTasks[[End Date]:[End Date]],"&gt;="&amp;AY$9,tblTasks[[Status]:[Status]],"&lt;&gt;Demand")</f>
        <v>0</v>
      </c>
      <c r="AZ32" s="166">
        <f ca="1">SUMIFS(tblTasks[[Hours Per Day]:[Hours Per Day]],tblTasks[[Assigned To]:[Assigned To]],'Resource Summary_Calc'!$AA12,tblTasks[[Start Date]:[Start Date]],"&lt;="&amp;AZ$9,tblTasks[[End Date]:[End Date]],"&gt;="&amp;AZ$9,tblTasks[[Status]:[Status]],"&lt;&gt;Demand")</f>
        <v>0</v>
      </c>
      <c r="BA32" s="166">
        <f ca="1">SUMIFS(tblTasks[[Hours Per Day]:[Hours Per Day]],tblTasks[[Assigned To]:[Assigned To]],'Resource Summary_Calc'!$AA12,tblTasks[[Start Date]:[Start Date]],"&lt;="&amp;BA$9,tblTasks[[End Date]:[End Date]],"&gt;="&amp;BA$9,tblTasks[[Status]:[Status]],"&lt;&gt;Demand")</f>
        <v>0</v>
      </c>
      <c r="BB32" s="166">
        <f ca="1">SUMIFS(tblTasks[[Hours Per Day]:[Hours Per Day]],tblTasks[[Assigned To]:[Assigned To]],'Resource Summary_Calc'!$AA12,tblTasks[[Start Date]:[Start Date]],"&lt;="&amp;BB$9,tblTasks[[End Date]:[End Date]],"&gt;="&amp;BB$9,tblTasks[[Status]:[Status]],"&lt;&gt;Demand")</f>
        <v>0</v>
      </c>
      <c r="BC32" s="166">
        <f ca="1">SUMIFS(tblTasks[[Hours Per Day]:[Hours Per Day]],tblTasks[[Assigned To]:[Assigned To]],'Resource Summary_Calc'!$AA12,tblTasks[[Start Date]:[Start Date]],"&lt;="&amp;BC$9,tblTasks[[End Date]:[End Date]],"&gt;="&amp;BC$9,tblTasks[[Status]:[Status]],"&lt;&gt;Demand")</f>
        <v>0</v>
      </c>
      <c r="BD32" s="166">
        <f ca="1">SUMIFS(tblTasks[[Hours Per Day]:[Hours Per Day]],tblTasks[[Assigned To]:[Assigned To]],'Resource Summary_Calc'!$AA12,tblTasks[[Start Date]:[Start Date]],"&lt;="&amp;BD$9,tblTasks[[End Date]:[End Date]],"&gt;="&amp;BD$9,tblTasks[[Status]:[Status]],"&lt;&gt;Demand")</f>
        <v>0</v>
      </c>
      <c r="BE32" s="166">
        <f ca="1">SUMIFS(tblTasks[[Hours Per Day]:[Hours Per Day]],tblTasks[[Assigned To]:[Assigned To]],'Resource Summary_Calc'!$AA12,tblTasks[[Start Date]:[Start Date]],"&lt;="&amp;BE$9,tblTasks[[End Date]:[End Date]],"&gt;="&amp;BE$9,tblTasks[[Status]:[Status]],"&lt;&gt;Demand")</f>
        <v>0</v>
      </c>
      <c r="BF32" s="166">
        <f ca="1">SUMIFS(tblTasks[[Hours Per Day]:[Hours Per Day]],tblTasks[[Assigned To]:[Assigned To]],'Resource Summary_Calc'!$AA12,tblTasks[[Start Date]:[Start Date]],"&lt;="&amp;BF$9,tblTasks[[End Date]:[End Date]],"&gt;="&amp;BF$9,tblTasks[[Status]:[Status]],"&lt;&gt;Demand")</f>
        <v>0</v>
      </c>
      <c r="BG32" s="166">
        <f ca="1">SUMIFS(tblTasks[[Hours Per Day]:[Hours Per Day]],tblTasks[[Assigned To]:[Assigned To]],'Resource Summary_Calc'!$AA12,tblTasks[[Start Date]:[Start Date]],"&lt;="&amp;BG$9,tblTasks[[End Date]:[End Date]],"&gt;="&amp;BG$9,tblTasks[[Status]:[Status]],"&lt;&gt;Demand")</f>
        <v>0</v>
      </c>
      <c r="BH32" s="166">
        <f ca="1">SUMIFS(tblTasks[[Hours Per Day]:[Hours Per Day]],tblTasks[[Assigned To]:[Assigned To]],'Resource Summary_Calc'!$AA12,tblTasks[[Start Date]:[Start Date]],"&lt;="&amp;BH$9,tblTasks[[End Date]:[End Date]],"&gt;="&amp;BH$9,tblTasks[[Status]:[Status]],"&lt;&gt;Demand")</f>
        <v>0</v>
      </c>
      <c r="BI32" s="166">
        <f ca="1">SUMIFS(tblTasks[[Hours Per Day]:[Hours Per Day]],tblTasks[[Assigned To]:[Assigned To]],'Resource Summary_Calc'!$AA12,tblTasks[[Start Date]:[Start Date]],"&lt;="&amp;BI$9,tblTasks[[End Date]:[End Date]],"&gt;="&amp;BI$9,tblTasks[[Status]:[Status]],"&lt;&gt;Demand")</f>
        <v>0</v>
      </c>
      <c r="BJ32" s="166">
        <f ca="1">SUMIFS(tblTasks[[Hours Per Day]:[Hours Per Day]],tblTasks[[Assigned To]:[Assigned To]],'Resource Summary_Calc'!$AA12,tblTasks[[Start Date]:[Start Date]],"&lt;="&amp;BJ$9,tblTasks[[End Date]:[End Date]],"&gt;="&amp;BJ$9,tblTasks[[Status]:[Status]],"&lt;&gt;Demand")</f>
        <v>0</v>
      </c>
    </row>
    <row r="33" spans="4:62">
      <c r="Z33" s="35">
        <v>4</v>
      </c>
      <c r="AA33" s="402" t="str">
        <f t="shared" si="8"/>
        <v>Person 4</v>
      </c>
      <c r="AB33" s="403"/>
      <c r="AC33" s="403"/>
      <c r="AD33" s="403"/>
      <c r="AE33" s="404"/>
      <c r="AF33" s="166">
        <f ca="1">SUMIFS(tblTasks[[Hours Per Day]:[Hours Per Day]],tblTasks[[Assigned To]:[Assigned To]],'Resource Summary_Calc'!$AA13,tblTasks[[Start Date]:[Start Date]],"&lt;="&amp;AF$9,tblTasks[[End Date]:[End Date]],"&gt;="&amp;AF$9,tblTasks[[Status]:[Status]],"&lt;&gt;Demand")</f>
        <v>0</v>
      </c>
      <c r="AG33" s="166">
        <f ca="1">SUMIFS(tblTasks[[Hours Per Day]:[Hours Per Day]],tblTasks[[Assigned To]:[Assigned To]],'Resource Summary_Calc'!$AA13,tblTasks[[Start Date]:[Start Date]],"&lt;="&amp;AG$9,tblTasks[[End Date]:[End Date]],"&gt;="&amp;AG$9,tblTasks[[Status]:[Status]],"&lt;&gt;Demand")</f>
        <v>0</v>
      </c>
      <c r="AH33" s="166">
        <f ca="1">SUMIFS(tblTasks[[Hours Per Day]:[Hours Per Day]],tblTasks[[Assigned To]:[Assigned To]],'Resource Summary_Calc'!$AA13,tblTasks[[Start Date]:[Start Date]],"&lt;="&amp;AH$9,tblTasks[[End Date]:[End Date]],"&gt;="&amp;AH$9,tblTasks[[Status]:[Status]],"&lt;&gt;Demand")</f>
        <v>0</v>
      </c>
      <c r="AI33" s="166">
        <f ca="1">SUMIFS(tblTasks[[Hours Per Day]:[Hours Per Day]],tblTasks[[Assigned To]:[Assigned To]],'Resource Summary_Calc'!$AA13,tblTasks[[Start Date]:[Start Date]],"&lt;="&amp;AI$9,tblTasks[[End Date]:[End Date]],"&gt;="&amp;AI$9,tblTasks[[Status]:[Status]],"&lt;&gt;Demand")</f>
        <v>0</v>
      </c>
      <c r="AJ33" s="166">
        <f ca="1">SUMIFS(tblTasks[[Hours Per Day]:[Hours Per Day]],tblTasks[[Assigned To]:[Assigned To]],'Resource Summary_Calc'!$AA13,tblTasks[[Start Date]:[Start Date]],"&lt;="&amp;AJ$9,tblTasks[[End Date]:[End Date]],"&gt;="&amp;AJ$9,tblTasks[[Status]:[Status]],"&lt;&gt;Demand")</f>
        <v>0</v>
      </c>
      <c r="AK33" s="166">
        <f ca="1">SUMIFS(tblTasks[[Hours Per Day]:[Hours Per Day]],tblTasks[[Assigned To]:[Assigned To]],'Resource Summary_Calc'!$AA13,tblTasks[[Start Date]:[Start Date]],"&lt;="&amp;AK$9,tblTasks[[End Date]:[End Date]],"&gt;="&amp;AK$9,tblTasks[[Status]:[Status]],"&lt;&gt;Demand")</f>
        <v>0</v>
      </c>
      <c r="AL33" s="166">
        <f ca="1">SUMIFS(tblTasks[[Hours Per Day]:[Hours Per Day]],tblTasks[[Assigned To]:[Assigned To]],'Resource Summary_Calc'!$AA13,tblTasks[[Start Date]:[Start Date]],"&lt;="&amp;AL$9,tblTasks[[End Date]:[End Date]],"&gt;="&amp;AL$9,tblTasks[[Status]:[Status]],"&lt;&gt;Demand")</f>
        <v>0</v>
      </c>
      <c r="AM33" s="166">
        <f ca="1">SUMIFS(tblTasks[[Hours Per Day]:[Hours Per Day]],tblTasks[[Assigned To]:[Assigned To]],'Resource Summary_Calc'!$AA13,tblTasks[[Start Date]:[Start Date]],"&lt;="&amp;AM$9,tblTasks[[End Date]:[End Date]],"&gt;="&amp;AM$9,tblTasks[[Status]:[Status]],"&lt;&gt;Demand")</f>
        <v>0</v>
      </c>
      <c r="AN33" s="166">
        <f ca="1">SUMIFS(tblTasks[[Hours Per Day]:[Hours Per Day]],tblTasks[[Assigned To]:[Assigned To]],'Resource Summary_Calc'!$AA13,tblTasks[[Start Date]:[Start Date]],"&lt;="&amp;AN$9,tblTasks[[End Date]:[End Date]],"&gt;="&amp;AN$9,tblTasks[[Status]:[Status]],"&lt;&gt;Demand")</f>
        <v>0</v>
      </c>
      <c r="AO33" s="166">
        <f ca="1">SUMIFS(tblTasks[[Hours Per Day]:[Hours Per Day]],tblTasks[[Assigned To]:[Assigned To]],'Resource Summary_Calc'!$AA13,tblTasks[[Start Date]:[Start Date]],"&lt;="&amp;AO$9,tblTasks[[End Date]:[End Date]],"&gt;="&amp;AO$9,tblTasks[[Status]:[Status]],"&lt;&gt;Demand")</f>
        <v>0</v>
      </c>
      <c r="AP33" s="166">
        <f ca="1">SUMIFS(tblTasks[[Hours Per Day]:[Hours Per Day]],tblTasks[[Assigned To]:[Assigned To]],'Resource Summary_Calc'!$AA13,tblTasks[[Start Date]:[Start Date]],"&lt;="&amp;AP$9,tblTasks[[End Date]:[End Date]],"&gt;="&amp;AP$9,tblTasks[[Status]:[Status]],"&lt;&gt;Demand")</f>
        <v>0</v>
      </c>
      <c r="AQ33" s="166">
        <f ca="1">SUMIFS(tblTasks[[Hours Per Day]:[Hours Per Day]],tblTasks[[Assigned To]:[Assigned To]],'Resource Summary_Calc'!$AA13,tblTasks[[Start Date]:[Start Date]],"&lt;="&amp;AQ$9,tblTasks[[End Date]:[End Date]],"&gt;="&amp;AQ$9,tblTasks[[Status]:[Status]],"&lt;&gt;Demand")</f>
        <v>0</v>
      </c>
      <c r="AR33" s="166">
        <f ca="1">SUMIFS(tblTasks[[Hours Per Day]:[Hours Per Day]],tblTasks[[Assigned To]:[Assigned To]],'Resource Summary_Calc'!$AA13,tblTasks[[Start Date]:[Start Date]],"&lt;="&amp;AR$9,tblTasks[[End Date]:[End Date]],"&gt;="&amp;AR$9,tblTasks[[Status]:[Status]],"&lt;&gt;Demand")</f>
        <v>0</v>
      </c>
      <c r="AS33" s="166">
        <f ca="1">SUMIFS(tblTasks[[Hours Per Day]:[Hours Per Day]],tblTasks[[Assigned To]:[Assigned To]],'Resource Summary_Calc'!$AA13,tblTasks[[Start Date]:[Start Date]],"&lt;="&amp;AS$9,tblTasks[[End Date]:[End Date]],"&gt;="&amp;AS$9,tblTasks[[Status]:[Status]],"&lt;&gt;Demand")</f>
        <v>0</v>
      </c>
      <c r="AT33" s="166">
        <f ca="1">SUMIFS(tblTasks[[Hours Per Day]:[Hours Per Day]],tblTasks[[Assigned To]:[Assigned To]],'Resource Summary_Calc'!$AA13,tblTasks[[Start Date]:[Start Date]],"&lt;="&amp;AT$9,tblTasks[[End Date]:[End Date]],"&gt;="&amp;AT$9,tblTasks[[Status]:[Status]],"&lt;&gt;Demand")</f>
        <v>0</v>
      </c>
      <c r="AU33" s="166">
        <f ca="1">SUMIFS(tblTasks[[Hours Per Day]:[Hours Per Day]],tblTasks[[Assigned To]:[Assigned To]],'Resource Summary_Calc'!$AA13,tblTasks[[Start Date]:[Start Date]],"&lt;="&amp;AU$9,tblTasks[[End Date]:[End Date]],"&gt;="&amp;AU$9,tblTasks[[Status]:[Status]],"&lt;&gt;Demand")</f>
        <v>0</v>
      </c>
      <c r="AV33" s="166">
        <f ca="1">SUMIFS(tblTasks[[Hours Per Day]:[Hours Per Day]],tblTasks[[Assigned To]:[Assigned To]],'Resource Summary_Calc'!$AA13,tblTasks[[Start Date]:[Start Date]],"&lt;="&amp;AV$9,tblTasks[[End Date]:[End Date]],"&gt;="&amp;AV$9,tblTasks[[Status]:[Status]],"&lt;&gt;Demand")</f>
        <v>0</v>
      </c>
      <c r="AW33" s="166">
        <f ca="1">SUMIFS(tblTasks[[Hours Per Day]:[Hours Per Day]],tblTasks[[Assigned To]:[Assigned To]],'Resource Summary_Calc'!$AA13,tblTasks[[Start Date]:[Start Date]],"&lt;="&amp;AW$9,tblTasks[[End Date]:[End Date]],"&gt;="&amp;AW$9,tblTasks[[Status]:[Status]],"&lt;&gt;Demand")</f>
        <v>0</v>
      </c>
      <c r="AX33" s="166">
        <f ca="1">SUMIFS(tblTasks[[Hours Per Day]:[Hours Per Day]],tblTasks[[Assigned To]:[Assigned To]],'Resource Summary_Calc'!$AA13,tblTasks[[Start Date]:[Start Date]],"&lt;="&amp;AX$9,tblTasks[[End Date]:[End Date]],"&gt;="&amp;AX$9,tblTasks[[Status]:[Status]],"&lt;&gt;Demand")</f>
        <v>0</v>
      </c>
      <c r="AY33" s="166">
        <f ca="1">SUMIFS(tblTasks[[Hours Per Day]:[Hours Per Day]],tblTasks[[Assigned To]:[Assigned To]],'Resource Summary_Calc'!$AA13,tblTasks[[Start Date]:[Start Date]],"&lt;="&amp;AY$9,tblTasks[[End Date]:[End Date]],"&gt;="&amp;AY$9,tblTasks[[Status]:[Status]],"&lt;&gt;Demand")</f>
        <v>0</v>
      </c>
      <c r="AZ33" s="166">
        <f ca="1">SUMIFS(tblTasks[[Hours Per Day]:[Hours Per Day]],tblTasks[[Assigned To]:[Assigned To]],'Resource Summary_Calc'!$AA13,tblTasks[[Start Date]:[Start Date]],"&lt;="&amp;AZ$9,tblTasks[[End Date]:[End Date]],"&gt;="&amp;AZ$9,tblTasks[[Status]:[Status]],"&lt;&gt;Demand")</f>
        <v>0</v>
      </c>
      <c r="BA33" s="166">
        <f ca="1">SUMIFS(tblTasks[[Hours Per Day]:[Hours Per Day]],tblTasks[[Assigned To]:[Assigned To]],'Resource Summary_Calc'!$AA13,tblTasks[[Start Date]:[Start Date]],"&lt;="&amp;BA$9,tblTasks[[End Date]:[End Date]],"&gt;="&amp;BA$9,tblTasks[[Status]:[Status]],"&lt;&gt;Demand")</f>
        <v>0</v>
      </c>
      <c r="BB33" s="166">
        <f ca="1">SUMIFS(tblTasks[[Hours Per Day]:[Hours Per Day]],tblTasks[[Assigned To]:[Assigned To]],'Resource Summary_Calc'!$AA13,tblTasks[[Start Date]:[Start Date]],"&lt;="&amp;BB$9,tblTasks[[End Date]:[End Date]],"&gt;="&amp;BB$9,tblTasks[[Status]:[Status]],"&lt;&gt;Demand")</f>
        <v>0</v>
      </c>
      <c r="BC33" s="166">
        <f ca="1">SUMIFS(tblTasks[[Hours Per Day]:[Hours Per Day]],tblTasks[[Assigned To]:[Assigned To]],'Resource Summary_Calc'!$AA13,tblTasks[[Start Date]:[Start Date]],"&lt;="&amp;BC$9,tblTasks[[End Date]:[End Date]],"&gt;="&amp;BC$9,tblTasks[[Status]:[Status]],"&lt;&gt;Demand")</f>
        <v>0</v>
      </c>
      <c r="BD33" s="166">
        <f ca="1">SUMIFS(tblTasks[[Hours Per Day]:[Hours Per Day]],tblTasks[[Assigned To]:[Assigned To]],'Resource Summary_Calc'!$AA13,tblTasks[[Start Date]:[Start Date]],"&lt;="&amp;BD$9,tblTasks[[End Date]:[End Date]],"&gt;="&amp;BD$9,tblTasks[[Status]:[Status]],"&lt;&gt;Demand")</f>
        <v>0</v>
      </c>
      <c r="BE33" s="166">
        <f ca="1">SUMIFS(tblTasks[[Hours Per Day]:[Hours Per Day]],tblTasks[[Assigned To]:[Assigned To]],'Resource Summary_Calc'!$AA13,tblTasks[[Start Date]:[Start Date]],"&lt;="&amp;BE$9,tblTasks[[End Date]:[End Date]],"&gt;="&amp;BE$9,tblTasks[[Status]:[Status]],"&lt;&gt;Demand")</f>
        <v>0</v>
      </c>
      <c r="BF33" s="166">
        <f ca="1">SUMIFS(tblTasks[[Hours Per Day]:[Hours Per Day]],tblTasks[[Assigned To]:[Assigned To]],'Resource Summary_Calc'!$AA13,tblTasks[[Start Date]:[Start Date]],"&lt;="&amp;BF$9,tblTasks[[End Date]:[End Date]],"&gt;="&amp;BF$9,tblTasks[[Status]:[Status]],"&lt;&gt;Demand")</f>
        <v>0</v>
      </c>
      <c r="BG33" s="166">
        <f ca="1">SUMIFS(tblTasks[[Hours Per Day]:[Hours Per Day]],tblTasks[[Assigned To]:[Assigned To]],'Resource Summary_Calc'!$AA13,tblTasks[[Start Date]:[Start Date]],"&lt;="&amp;BG$9,tblTasks[[End Date]:[End Date]],"&gt;="&amp;BG$9,tblTasks[[Status]:[Status]],"&lt;&gt;Demand")</f>
        <v>0</v>
      </c>
      <c r="BH33" s="166">
        <f ca="1">SUMIFS(tblTasks[[Hours Per Day]:[Hours Per Day]],tblTasks[[Assigned To]:[Assigned To]],'Resource Summary_Calc'!$AA13,tblTasks[[Start Date]:[Start Date]],"&lt;="&amp;BH$9,tblTasks[[End Date]:[End Date]],"&gt;="&amp;BH$9,tblTasks[[Status]:[Status]],"&lt;&gt;Demand")</f>
        <v>0</v>
      </c>
      <c r="BI33" s="166">
        <f ca="1">SUMIFS(tblTasks[[Hours Per Day]:[Hours Per Day]],tblTasks[[Assigned To]:[Assigned To]],'Resource Summary_Calc'!$AA13,tblTasks[[Start Date]:[Start Date]],"&lt;="&amp;BI$9,tblTasks[[End Date]:[End Date]],"&gt;="&amp;BI$9,tblTasks[[Status]:[Status]],"&lt;&gt;Demand")</f>
        <v>0</v>
      </c>
      <c r="BJ33" s="166">
        <f ca="1">SUMIFS(tblTasks[[Hours Per Day]:[Hours Per Day]],tblTasks[[Assigned To]:[Assigned To]],'Resource Summary_Calc'!$AA13,tblTasks[[Start Date]:[Start Date]],"&lt;="&amp;BJ$9,tblTasks[[End Date]:[End Date]],"&gt;="&amp;BJ$9,tblTasks[[Status]:[Status]],"&lt;&gt;Demand")</f>
        <v>0</v>
      </c>
    </row>
    <row r="34" spans="4:62">
      <c r="G34">
        <f ca="1">Bandwidth!$C$89</f>
        <v>2019</v>
      </c>
      <c r="Z34" s="35">
        <v>5</v>
      </c>
      <c r="AA34" s="402" t="str">
        <f t="shared" si="8"/>
        <v>Person 5</v>
      </c>
      <c r="AB34" s="403"/>
      <c r="AC34" s="403"/>
      <c r="AD34" s="403"/>
      <c r="AE34" s="404"/>
      <c r="AF34" s="166">
        <f ca="1">SUMIFS(tblTasks[[Hours Per Day]:[Hours Per Day]],tblTasks[[Assigned To]:[Assigned To]],'Resource Summary_Calc'!$AA14,tblTasks[[Start Date]:[Start Date]],"&lt;="&amp;AF$9,tblTasks[[End Date]:[End Date]],"&gt;="&amp;AF$9,tblTasks[[Status]:[Status]],"&lt;&gt;Demand")</f>
        <v>0</v>
      </c>
      <c r="AG34" s="166">
        <f ca="1">SUMIFS(tblTasks[[Hours Per Day]:[Hours Per Day]],tblTasks[[Assigned To]:[Assigned To]],'Resource Summary_Calc'!$AA14,tblTasks[[Start Date]:[Start Date]],"&lt;="&amp;AG$9,tblTasks[[End Date]:[End Date]],"&gt;="&amp;AG$9,tblTasks[[Status]:[Status]],"&lt;&gt;Demand")</f>
        <v>0</v>
      </c>
      <c r="AH34" s="166">
        <f ca="1">SUMIFS(tblTasks[[Hours Per Day]:[Hours Per Day]],tblTasks[[Assigned To]:[Assigned To]],'Resource Summary_Calc'!$AA14,tblTasks[[Start Date]:[Start Date]],"&lt;="&amp;AH$9,tblTasks[[End Date]:[End Date]],"&gt;="&amp;AH$9,tblTasks[[Status]:[Status]],"&lt;&gt;Demand")</f>
        <v>0</v>
      </c>
      <c r="AI34" s="166">
        <f ca="1">SUMIFS(tblTasks[[Hours Per Day]:[Hours Per Day]],tblTasks[[Assigned To]:[Assigned To]],'Resource Summary_Calc'!$AA14,tblTasks[[Start Date]:[Start Date]],"&lt;="&amp;AI$9,tblTasks[[End Date]:[End Date]],"&gt;="&amp;AI$9,tblTasks[[Status]:[Status]],"&lt;&gt;Demand")</f>
        <v>0</v>
      </c>
      <c r="AJ34" s="166">
        <f ca="1">SUMIFS(tblTasks[[Hours Per Day]:[Hours Per Day]],tblTasks[[Assigned To]:[Assigned To]],'Resource Summary_Calc'!$AA14,tblTasks[[Start Date]:[Start Date]],"&lt;="&amp;AJ$9,tblTasks[[End Date]:[End Date]],"&gt;="&amp;AJ$9,tblTasks[[Status]:[Status]],"&lt;&gt;Demand")</f>
        <v>0</v>
      </c>
      <c r="AK34" s="166">
        <f ca="1">SUMIFS(tblTasks[[Hours Per Day]:[Hours Per Day]],tblTasks[[Assigned To]:[Assigned To]],'Resource Summary_Calc'!$AA14,tblTasks[[Start Date]:[Start Date]],"&lt;="&amp;AK$9,tblTasks[[End Date]:[End Date]],"&gt;="&amp;AK$9,tblTasks[[Status]:[Status]],"&lt;&gt;Demand")</f>
        <v>0</v>
      </c>
      <c r="AL34" s="166">
        <f ca="1">SUMIFS(tblTasks[[Hours Per Day]:[Hours Per Day]],tblTasks[[Assigned To]:[Assigned To]],'Resource Summary_Calc'!$AA14,tblTasks[[Start Date]:[Start Date]],"&lt;="&amp;AL$9,tblTasks[[End Date]:[End Date]],"&gt;="&amp;AL$9,tblTasks[[Status]:[Status]],"&lt;&gt;Demand")</f>
        <v>0</v>
      </c>
      <c r="AM34" s="166">
        <f ca="1">SUMIFS(tblTasks[[Hours Per Day]:[Hours Per Day]],tblTasks[[Assigned To]:[Assigned To]],'Resource Summary_Calc'!$AA14,tblTasks[[Start Date]:[Start Date]],"&lt;="&amp;AM$9,tblTasks[[End Date]:[End Date]],"&gt;="&amp;AM$9,tblTasks[[Status]:[Status]],"&lt;&gt;Demand")</f>
        <v>0</v>
      </c>
      <c r="AN34" s="166">
        <f ca="1">SUMIFS(tblTasks[[Hours Per Day]:[Hours Per Day]],tblTasks[[Assigned To]:[Assigned To]],'Resource Summary_Calc'!$AA14,tblTasks[[Start Date]:[Start Date]],"&lt;="&amp;AN$9,tblTasks[[End Date]:[End Date]],"&gt;="&amp;AN$9,tblTasks[[Status]:[Status]],"&lt;&gt;Demand")</f>
        <v>0</v>
      </c>
      <c r="AO34" s="166">
        <f ca="1">SUMIFS(tblTasks[[Hours Per Day]:[Hours Per Day]],tblTasks[[Assigned To]:[Assigned To]],'Resource Summary_Calc'!$AA14,tblTasks[[Start Date]:[Start Date]],"&lt;="&amp;AO$9,tblTasks[[End Date]:[End Date]],"&gt;="&amp;AO$9,tblTasks[[Status]:[Status]],"&lt;&gt;Demand")</f>
        <v>0</v>
      </c>
      <c r="AP34" s="166">
        <f ca="1">SUMIFS(tblTasks[[Hours Per Day]:[Hours Per Day]],tblTasks[[Assigned To]:[Assigned To]],'Resource Summary_Calc'!$AA14,tblTasks[[Start Date]:[Start Date]],"&lt;="&amp;AP$9,tblTasks[[End Date]:[End Date]],"&gt;="&amp;AP$9,tblTasks[[Status]:[Status]],"&lt;&gt;Demand")</f>
        <v>0</v>
      </c>
      <c r="AQ34" s="166">
        <f ca="1">SUMIFS(tblTasks[[Hours Per Day]:[Hours Per Day]],tblTasks[[Assigned To]:[Assigned To]],'Resource Summary_Calc'!$AA14,tblTasks[[Start Date]:[Start Date]],"&lt;="&amp;AQ$9,tblTasks[[End Date]:[End Date]],"&gt;="&amp;AQ$9,tblTasks[[Status]:[Status]],"&lt;&gt;Demand")</f>
        <v>0</v>
      </c>
      <c r="AR34" s="166">
        <f ca="1">SUMIFS(tblTasks[[Hours Per Day]:[Hours Per Day]],tblTasks[[Assigned To]:[Assigned To]],'Resource Summary_Calc'!$AA14,tblTasks[[Start Date]:[Start Date]],"&lt;="&amp;AR$9,tblTasks[[End Date]:[End Date]],"&gt;="&amp;AR$9,tblTasks[[Status]:[Status]],"&lt;&gt;Demand")</f>
        <v>0</v>
      </c>
      <c r="AS34" s="166">
        <f ca="1">SUMIFS(tblTasks[[Hours Per Day]:[Hours Per Day]],tblTasks[[Assigned To]:[Assigned To]],'Resource Summary_Calc'!$AA14,tblTasks[[Start Date]:[Start Date]],"&lt;="&amp;AS$9,tblTasks[[End Date]:[End Date]],"&gt;="&amp;AS$9,tblTasks[[Status]:[Status]],"&lt;&gt;Demand")</f>
        <v>0</v>
      </c>
      <c r="AT34" s="166">
        <f ca="1">SUMIFS(tblTasks[[Hours Per Day]:[Hours Per Day]],tblTasks[[Assigned To]:[Assigned To]],'Resource Summary_Calc'!$AA14,tblTasks[[Start Date]:[Start Date]],"&lt;="&amp;AT$9,tblTasks[[End Date]:[End Date]],"&gt;="&amp;AT$9,tblTasks[[Status]:[Status]],"&lt;&gt;Demand")</f>
        <v>0</v>
      </c>
      <c r="AU34" s="166">
        <f ca="1">SUMIFS(tblTasks[[Hours Per Day]:[Hours Per Day]],tblTasks[[Assigned To]:[Assigned To]],'Resource Summary_Calc'!$AA14,tblTasks[[Start Date]:[Start Date]],"&lt;="&amp;AU$9,tblTasks[[End Date]:[End Date]],"&gt;="&amp;AU$9,tblTasks[[Status]:[Status]],"&lt;&gt;Demand")</f>
        <v>0</v>
      </c>
      <c r="AV34" s="166">
        <f ca="1">SUMIFS(tblTasks[[Hours Per Day]:[Hours Per Day]],tblTasks[[Assigned To]:[Assigned To]],'Resource Summary_Calc'!$AA14,tblTasks[[Start Date]:[Start Date]],"&lt;="&amp;AV$9,tblTasks[[End Date]:[End Date]],"&gt;="&amp;AV$9,tblTasks[[Status]:[Status]],"&lt;&gt;Demand")</f>
        <v>0</v>
      </c>
      <c r="AW34" s="166">
        <f ca="1">SUMIFS(tblTasks[[Hours Per Day]:[Hours Per Day]],tblTasks[[Assigned To]:[Assigned To]],'Resource Summary_Calc'!$AA14,tblTasks[[Start Date]:[Start Date]],"&lt;="&amp;AW$9,tblTasks[[End Date]:[End Date]],"&gt;="&amp;AW$9,tblTasks[[Status]:[Status]],"&lt;&gt;Demand")</f>
        <v>0</v>
      </c>
      <c r="AX34" s="166">
        <f ca="1">SUMIFS(tblTasks[[Hours Per Day]:[Hours Per Day]],tblTasks[[Assigned To]:[Assigned To]],'Resource Summary_Calc'!$AA14,tblTasks[[Start Date]:[Start Date]],"&lt;="&amp;AX$9,tblTasks[[End Date]:[End Date]],"&gt;="&amp;AX$9,tblTasks[[Status]:[Status]],"&lt;&gt;Demand")</f>
        <v>0</v>
      </c>
      <c r="AY34" s="166">
        <f ca="1">SUMIFS(tblTasks[[Hours Per Day]:[Hours Per Day]],tblTasks[[Assigned To]:[Assigned To]],'Resource Summary_Calc'!$AA14,tblTasks[[Start Date]:[Start Date]],"&lt;="&amp;AY$9,tblTasks[[End Date]:[End Date]],"&gt;="&amp;AY$9,tblTasks[[Status]:[Status]],"&lt;&gt;Demand")</f>
        <v>0</v>
      </c>
      <c r="AZ34" s="166">
        <f ca="1">SUMIFS(tblTasks[[Hours Per Day]:[Hours Per Day]],tblTasks[[Assigned To]:[Assigned To]],'Resource Summary_Calc'!$AA14,tblTasks[[Start Date]:[Start Date]],"&lt;="&amp;AZ$9,tblTasks[[End Date]:[End Date]],"&gt;="&amp;AZ$9,tblTasks[[Status]:[Status]],"&lt;&gt;Demand")</f>
        <v>0</v>
      </c>
      <c r="BA34" s="166">
        <f ca="1">SUMIFS(tblTasks[[Hours Per Day]:[Hours Per Day]],tblTasks[[Assigned To]:[Assigned To]],'Resource Summary_Calc'!$AA14,tblTasks[[Start Date]:[Start Date]],"&lt;="&amp;BA$9,tblTasks[[End Date]:[End Date]],"&gt;="&amp;BA$9,tblTasks[[Status]:[Status]],"&lt;&gt;Demand")</f>
        <v>0</v>
      </c>
      <c r="BB34" s="166">
        <f ca="1">SUMIFS(tblTasks[[Hours Per Day]:[Hours Per Day]],tblTasks[[Assigned To]:[Assigned To]],'Resource Summary_Calc'!$AA14,tblTasks[[Start Date]:[Start Date]],"&lt;="&amp;BB$9,tblTasks[[End Date]:[End Date]],"&gt;="&amp;BB$9,tblTasks[[Status]:[Status]],"&lt;&gt;Demand")</f>
        <v>0</v>
      </c>
      <c r="BC34" s="166">
        <f ca="1">SUMIFS(tblTasks[[Hours Per Day]:[Hours Per Day]],tblTasks[[Assigned To]:[Assigned To]],'Resource Summary_Calc'!$AA14,tblTasks[[Start Date]:[Start Date]],"&lt;="&amp;BC$9,tblTasks[[End Date]:[End Date]],"&gt;="&amp;BC$9,tblTasks[[Status]:[Status]],"&lt;&gt;Demand")</f>
        <v>0</v>
      </c>
      <c r="BD34" s="166">
        <f ca="1">SUMIFS(tblTasks[[Hours Per Day]:[Hours Per Day]],tblTasks[[Assigned To]:[Assigned To]],'Resource Summary_Calc'!$AA14,tblTasks[[Start Date]:[Start Date]],"&lt;="&amp;BD$9,tblTasks[[End Date]:[End Date]],"&gt;="&amp;BD$9,tblTasks[[Status]:[Status]],"&lt;&gt;Demand")</f>
        <v>0</v>
      </c>
      <c r="BE34" s="166">
        <f ca="1">SUMIFS(tblTasks[[Hours Per Day]:[Hours Per Day]],tblTasks[[Assigned To]:[Assigned To]],'Resource Summary_Calc'!$AA14,tblTasks[[Start Date]:[Start Date]],"&lt;="&amp;BE$9,tblTasks[[End Date]:[End Date]],"&gt;="&amp;BE$9,tblTasks[[Status]:[Status]],"&lt;&gt;Demand")</f>
        <v>0</v>
      </c>
      <c r="BF34" s="166">
        <f ca="1">SUMIFS(tblTasks[[Hours Per Day]:[Hours Per Day]],tblTasks[[Assigned To]:[Assigned To]],'Resource Summary_Calc'!$AA14,tblTasks[[Start Date]:[Start Date]],"&lt;="&amp;BF$9,tblTasks[[End Date]:[End Date]],"&gt;="&amp;BF$9,tblTasks[[Status]:[Status]],"&lt;&gt;Demand")</f>
        <v>0</v>
      </c>
      <c r="BG34" s="166">
        <f ca="1">SUMIFS(tblTasks[[Hours Per Day]:[Hours Per Day]],tblTasks[[Assigned To]:[Assigned To]],'Resource Summary_Calc'!$AA14,tblTasks[[Start Date]:[Start Date]],"&lt;="&amp;BG$9,tblTasks[[End Date]:[End Date]],"&gt;="&amp;BG$9,tblTasks[[Status]:[Status]],"&lt;&gt;Demand")</f>
        <v>0</v>
      </c>
      <c r="BH34" s="166">
        <f ca="1">SUMIFS(tblTasks[[Hours Per Day]:[Hours Per Day]],tblTasks[[Assigned To]:[Assigned To]],'Resource Summary_Calc'!$AA14,tblTasks[[Start Date]:[Start Date]],"&lt;="&amp;BH$9,tblTasks[[End Date]:[End Date]],"&gt;="&amp;BH$9,tblTasks[[Status]:[Status]],"&lt;&gt;Demand")</f>
        <v>0</v>
      </c>
      <c r="BI34" s="166">
        <f ca="1">SUMIFS(tblTasks[[Hours Per Day]:[Hours Per Day]],tblTasks[[Assigned To]:[Assigned To]],'Resource Summary_Calc'!$AA14,tblTasks[[Start Date]:[Start Date]],"&lt;="&amp;BI$9,tblTasks[[End Date]:[End Date]],"&gt;="&amp;BI$9,tblTasks[[Status]:[Status]],"&lt;&gt;Demand")</f>
        <v>0</v>
      </c>
      <c r="BJ34" s="166">
        <f ca="1">SUMIFS(tblTasks[[Hours Per Day]:[Hours Per Day]],tblTasks[[Assigned To]:[Assigned To]],'Resource Summary_Calc'!$AA14,tblTasks[[Start Date]:[Start Date]],"&lt;="&amp;BJ$9,tblTasks[[End Date]:[End Date]],"&gt;="&amp;BJ$9,tblTasks[[Status]:[Status]],"&lt;&gt;Demand")</f>
        <v>0</v>
      </c>
    </row>
    <row r="35" spans="4:62">
      <c r="H35" s="59">
        <f ca="1">DATE(Bandwidth!$C$89,1,1)</f>
        <v>43466</v>
      </c>
      <c r="I35" s="59">
        <f ca="1">DATE(Bandwidth!$C$89,12,31)</f>
        <v>43830</v>
      </c>
      <c r="K35"/>
      <c r="Z35" s="35">
        <v>6</v>
      </c>
      <c r="AA35" s="402" t="str">
        <f t="shared" si="8"/>
        <v>Person 6</v>
      </c>
      <c r="AB35" s="403"/>
      <c r="AC35" s="403"/>
      <c r="AD35" s="403"/>
      <c r="AE35" s="404"/>
      <c r="AF35" s="166">
        <f ca="1">SUMIFS(tblTasks[[Hours Per Day]:[Hours Per Day]],tblTasks[[Assigned To]:[Assigned To]],'Resource Summary_Calc'!$AA15,tblTasks[[Start Date]:[Start Date]],"&lt;="&amp;AF$9,tblTasks[[End Date]:[End Date]],"&gt;="&amp;AF$9,tblTasks[[Status]:[Status]],"&lt;&gt;Demand")</f>
        <v>0</v>
      </c>
      <c r="AG35" s="166">
        <f ca="1">SUMIFS(tblTasks[[Hours Per Day]:[Hours Per Day]],tblTasks[[Assigned To]:[Assigned To]],'Resource Summary_Calc'!$AA15,tblTasks[[Start Date]:[Start Date]],"&lt;="&amp;AG$9,tblTasks[[End Date]:[End Date]],"&gt;="&amp;AG$9,tblTasks[[Status]:[Status]],"&lt;&gt;Demand")</f>
        <v>0</v>
      </c>
      <c r="AH35" s="166">
        <f ca="1">SUMIFS(tblTasks[[Hours Per Day]:[Hours Per Day]],tblTasks[[Assigned To]:[Assigned To]],'Resource Summary_Calc'!$AA15,tblTasks[[Start Date]:[Start Date]],"&lt;="&amp;AH$9,tblTasks[[End Date]:[End Date]],"&gt;="&amp;AH$9,tblTasks[[Status]:[Status]],"&lt;&gt;Demand")</f>
        <v>0</v>
      </c>
      <c r="AI35" s="166">
        <f ca="1">SUMIFS(tblTasks[[Hours Per Day]:[Hours Per Day]],tblTasks[[Assigned To]:[Assigned To]],'Resource Summary_Calc'!$AA15,tblTasks[[Start Date]:[Start Date]],"&lt;="&amp;AI$9,tblTasks[[End Date]:[End Date]],"&gt;="&amp;AI$9,tblTasks[[Status]:[Status]],"&lt;&gt;Demand")</f>
        <v>0</v>
      </c>
      <c r="AJ35" s="166">
        <f ca="1">SUMIFS(tblTasks[[Hours Per Day]:[Hours Per Day]],tblTasks[[Assigned To]:[Assigned To]],'Resource Summary_Calc'!$AA15,tblTasks[[Start Date]:[Start Date]],"&lt;="&amp;AJ$9,tblTasks[[End Date]:[End Date]],"&gt;="&amp;AJ$9,tblTasks[[Status]:[Status]],"&lt;&gt;Demand")</f>
        <v>0</v>
      </c>
      <c r="AK35" s="166">
        <f ca="1">SUMIFS(tblTasks[[Hours Per Day]:[Hours Per Day]],tblTasks[[Assigned To]:[Assigned To]],'Resource Summary_Calc'!$AA15,tblTasks[[Start Date]:[Start Date]],"&lt;="&amp;AK$9,tblTasks[[End Date]:[End Date]],"&gt;="&amp;AK$9,tblTasks[[Status]:[Status]],"&lt;&gt;Demand")</f>
        <v>0</v>
      </c>
      <c r="AL35" s="166">
        <f ca="1">SUMIFS(tblTasks[[Hours Per Day]:[Hours Per Day]],tblTasks[[Assigned To]:[Assigned To]],'Resource Summary_Calc'!$AA15,tblTasks[[Start Date]:[Start Date]],"&lt;="&amp;AL$9,tblTasks[[End Date]:[End Date]],"&gt;="&amp;AL$9,tblTasks[[Status]:[Status]],"&lt;&gt;Demand")</f>
        <v>0</v>
      </c>
      <c r="AM35" s="166">
        <f ca="1">SUMIFS(tblTasks[[Hours Per Day]:[Hours Per Day]],tblTasks[[Assigned To]:[Assigned To]],'Resource Summary_Calc'!$AA15,tblTasks[[Start Date]:[Start Date]],"&lt;="&amp;AM$9,tblTasks[[End Date]:[End Date]],"&gt;="&amp;AM$9,tblTasks[[Status]:[Status]],"&lt;&gt;Demand")</f>
        <v>0</v>
      </c>
      <c r="AN35" s="166">
        <f ca="1">SUMIFS(tblTasks[[Hours Per Day]:[Hours Per Day]],tblTasks[[Assigned To]:[Assigned To]],'Resource Summary_Calc'!$AA15,tblTasks[[Start Date]:[Start Date]],"&lt;="&amp;AN$9,tblTasks[[End Date]:[End Date]],"&gt;="&amp;AN$9,tblTasks[[Status]:[Status]],"&lt;&gt;Demand")</f>
        <v>0</v>
      </c>
      <c r="AO35" s="166">
        <f ca="1">SUMIFS(tblTasks[[Hours Per Day]:[Hours Per Day]],tblTasks[[Assigned To]:[Assigned To]],'Resource Summary_Calc'!$AA15,tblTasks[[Start Date]:[Start Date]],"&lt;="&amp;AO$9,tblTasks[[End Date]:[End Date]],"&gt;="&amp;AO$9,tblTasks[[Status]:[Status]],"&lt;&gt;Demand")</f>
        <v>0</v>
      </c>
      <c r="AP35" s="166">
        <f ca="1">SUMIFS(tblTasks[[Hours Per Day]:[Hours Per Day]],tblTasks[[Assigned To]:[Assigned To]],'Resource Summary_Calc'!$AA15,tblTasks[[Start Date]:[Start Date]],"&lt;="&amp;AP$9,tblTasks[[End Date]:[End Date]],"&gt;="&amp;AP$9,tblTasks[[Status]:[Status]],"&lt;&gt;Demand")</f>
        <v>0</v>
      </c>
      <c r="AQ35" s="166">
        <f ca="1">SUMIFS(tblTasks[[Hours Per Day]:[Hours Per Day]],tblTasks[[Assigned To]:[Assigned To]],'Resource Summary_Calc'!$AA15,tblTasks[[Start Date]:[Start Date]],"&lt;="&amp;AQ$9,tblTasks[[End Date]:[End Date]],"&gt;="&amp;AQ$9,tblTasks[[Status]:[Status]],"&lt;&gt;Demand")</f>
        <v>0</v>
      </c>
      <c r="AR35" s="166">
        <f ca="1">SUMIFS(tblTasks[[Hours Per Day]:[Hours Per Day]],tblTasks[[Assigned To]:[Assigned To]],'Resource Summary_Calc'!$AA15,tblTasks[[Start Date]:[Start Date]],"&lt;="&amp;AR$9,tblTasks[[End Date]:[End Date]],"&gt;="&amp;AR$9,tblTasks[[Status]:[Status]],"&lt;&gt;Demand")</f>
        <v>0</v>
      </c>
      <c r="AS35" s="166">
        <f ca="1">SUMIFS(tblTasks[[Hours Per Day]:[Hours Per Day]],tblTasks[[Assigned To]:[Assigned To]],'Resource Summary_Calc'!$AA15,tblTasks[[Start Date]:[Start Date]],"&lt;="&amp;AS$9,tblTasks[[End Date]:[End Date]],"&gt;="&amp;AS$9,tblTasks[[Status]:[Status]],"&lt;&gt;Demand")</f>
        <v>0</v>
      </c>
      <c r="AT35" s="166">
        <f ca="1">SUMIFS(tblTasks[[Hours Per Day]:[Hours Per Day]],tblTasks[[Assigned To]:[Assigned To]],'Resource Summary_Calc'!$AA15,tblTasks[[Start Date]:[Start Date]],"&lt;="&amp;AT$9,tblTasks[[End Date]:[End Date]],"&gt;="&amp;AT$9,tblTasks[[Status]:[Status]],"&lt;&gt;Demand")</f>
        <v>0</v>
      </c>
      <c r="AU35" s="166">
        <f ca="1">SUMIFS(tblTasks[[Hours Per Day]:[Hours Per Day]],tblTasks[[Assigned To]:[Assigned To]],'Resource Summary_Calc'!$AA15,tblTasks[[Start Date]:[Start Date]],"&lt;="&amp;AU$9,tblTasks[[End Date]:[End Date]],"&gt;="&amp;AU$9,tblTasks[[Status]:[Status]],"&lt;&gt;Demand")</f>
        <v>0</v>
      </c>
      <c r="AV35" s="166">
        <f ca="1">SUMIFS(tblTasks[[Hours Per Day]:[Hours Per Day]],tblTasks[[Assigned To]:[Assigned To]],'Resource Summary_Calc'!$AA15,tblTasks[[Start Date]:[Start Date]],"&lt;="&amp;AV$9,tblTasks[[End Date]:[End Date]],"&gt;="&amp;AV$9,tblTasks[[Status]:[Status]],"&lt;&gt;Demand")</f>
        <v>0</v>
      </c>
      <c r="AW35" s="166">
        <f ca="1">SUMIFS(tblTasks[[Hours Per Day]:[Hours Per Day]],tblTasks[[Assigned To]:[Assigned To]],'Resource Summary_Calc'!$AA15,tblTasks[[Start Date]:[Start Date]],"&lt;="&amp;AW$9,tblTasks[[End Date]:[End Date]],"&gt;="&amp;AW$9,tblTasks[[Status]:[Status]],"&lt;&gt;Demand")</f>
        <v>0</v>
      </c>
      <c r="AX35" s="166">
        <f ca="1">SUMIFS(tblTasks[[Hours Per Day]:[Hours Per Day]],tblTasks[[Assigned To]:[Assigned To]],'Resource Summary_Calc'!$AA15,tblTasks[[Start Date]:[Start Date]],"&lt;="&amp;AX$9,tblTasks[[End Date]:[End Date]],"&gt;="&amp;AX$9,tblTasks[[Status]:[Status]],"&lt;&gt;Demand")</f>
        <v>0</v>
      </c>
      <c r="AY35" s="166">
        <f ca="1">SUMIFS(tblTasks[[Hours Per Day]:[Hours Per Day]],tblTasks[[Assigned To]:[Assigned To]],'Resource Summary_Calc'!$AA15,tblTasks[[Start Date]:[Start Date]],"&lt;="&amp;AY$9,tblTasks[[End Date]:[End Date]],"&gt;="&amp;AY$9,tblTasks[[Status]:[Status]],"&lt;&gt;Demand")</f>
        <v>0</v>
      </c>
      <c r="AZ35" s="166">
        <f ca="1">SUMIFS(tblTasks[[Hours Per Day]:[Hours Per Day]],tblTasks[[Assigned To]:[Assigned To]],'Resource Summary_Calc'!$AA15,tblTasks[[Start Date]:[Start Date]],"&lt;="&amp;AZ$9,tblTasks[[End Date]:[End Date]],"&gt;="&amp;AZ$9,tblTasks[[Status]:[Status]],"&lt;&gt;Demand")</f>
        <v>0</v>
      </c>
      <c r="BA35" s="166">
        <f ca="1">SUMIFS(tblTasks[[Hours Per Day]:[Hours Per Day]],tblTasks[[Assigned To]:[Assigned To]],'Resource Summary_Calc'!$AA15,tblTasks[[Start Date]:[Start Date]],"&lt;="&amp;BA$9,tblTasks[[End Date]:[End Date]],"&gt;="&amp;BA$9,tblTasks[[Status]:[Status]],"&lt;&gt;Demand")</f>
        <v>0</v>
      </c>
      <c r="BB35" s="166">
        <f ca="1">SUMIFS(tblTasks[[Hours Per Day]:[Hours Per Day]],tblTasks[[Assigned To]:[Assigned To]],'Resource Summary_Calc'!$AA15,tblTasks[[Start Date]:[Start Date]],"&lt;="&amp;BB$9,tblTasks[[End Date]:[End Date]],"&gt;="&amp;BB$9,tblTasks[[Status]:[Status]],"&lt;&gt;Demand")</f>
        <v>0</v>
      </c>
      <c r="BC35" s="166">
        <f ca="1">SUMIFS(tblTasks[[Hours Per Day]:[Hours Per Day]],tblTasks[[Assigned To]:[Assigned To]],'Resource Summary_Calc'!$AA15,tblTasks[[Start Date]:[Start Date]],"&lt;="&amp;BC$9,tblTasks[[End Date]:[End Date]],"&gt;="&amp;BC$9,tblTasks[[Status]:[Status]],"&lt;&gt;Demand")</f>
        <v>0</v>
      </c>
      <c r="BD35" s="166">
        <f ca="1">SUMIFS(tblTasks[[Hours Per Day]:[Hours Per Day]],tblTasks[[Assigned To]:[Assigned To]],'Resource Summary_Calc'!$AA15,tblTasks[[Start Date]:[Start Date]],"&lt;="&amp;BD$9,tblTasks[[End Date]:[End Date]],"&gt;="&amp;BD$9,tblTasks[[Status]:[Status]],"&lt;&gt;Demand")</f>
        <v>0</v>
      </c>
      <c r="BE35" s="166">
        <f ca="1">SUMIFS(tblTasks[[Hours Per Day]:[Hours Per Day]],tblTasks[[Assigned To]:[Assigned To]],'Resource Summary_Calc'!$AA15,tblTasks[[Start Date]:[Start Date]],"&lt;="&amp;BE$9,tblTasks[[End Date]:[End Date]],"&gt;="&amp;BE$9,tblTasks[[Status]:[Status]],"&lt;&gt;Demand")</f>
        <v>0</v>
      </c>
      <c r="BF35" s="166">
        <f ca="1">SUMIFS(tblTasks[[Hours Per Day]:[Hours Per Day]],tblTasks[[Assigned To]:[Assigned To]],'Resource Summary_Calc'!$AA15,tblTasks[[Start Date]:[Start Date]],"&lt;="&amp;BF$9,tblTasks[[End Date]:[End Date]],"&gt;="&amp;BF$9,tblTasks[[Status]:[Status]],"&lt;&gt;Demand")</f>
        <v>0</v>
      </c>
      <c r="BG35" s="166">
        <f ca="1">SUMIFS(tblTasks[[Hours Per Day]:[Hours Per Day]],tblTasks[[Assigned To]:[Assigned To]],'Resource Summary_Calc'!$AA15,tblTasks[[Start Date]:[Start Date]],"&lt;="&amp;BG$9,tblTasks[[End Date]:[End Date]],"&gt;="&amp;BG$9,tblTasks[[Status]:[Status]],"&lt;&gt;Demand")</f>
        <v>0</v>
      </c>
      <c r="BH35" s="166">
        <f ca="1">SUMIFS(tblTasks[[Hours Per Day]:[Hours Per Day]],tblTasks[[Assigned To]:[Assigned To]],'Resource Summary_Calc'!$AA15,tblTasks[[Start Date]:[Start Date]],"&lt;="&amp;BH$9,tblTasks[[End Date]:[End Date]],"&gt;="&amp;BH$9,tblTasks[[Status]:[Status]],"&lt;&gt;Demand")</f>
        <v>0</v>
      </c>
      <c r="BI35" s="166">
        <f ca="1">SUMIFS(tblTasks[[Hours Per Day]:[Hours Per Day]],tblTasks[[Assigned To]:[Assigned To]],'Resource Summary_Calc'!$AA15,tblTasks[[Start Date]:[Start Date]],"&lt;="&amp;BI$9,tblTasks[[End Date]:[End Date]],"&gt;="&amp;BI$9,tblTasks[[Status]:[Status]],"&lt;&gt;Demand")</f>
        <v>0</v>
      </c>
      <c r="BJ35" s="166">
        <f ca="1">SUMIFS(tblTasks[[Hours Per Day]:[Hours Per Day]],tblTasks[[Assigned To]:[Assigned To]],'Resource Summary_Calc'!$AA15,tblTasks[[Start Date]:[Start Date]],"&lt;="&amp;BJ$9,tblTasks[[End Date]:[End Date]],"&gt;="&amp;BJ$9,tblTasks[[Status]:[Status]],"&lt;&gt;Demand")</f>
        <v>0</v>
      </c>
    </row>
    <row r="36" spans="4:62">
      <c r="K36"/>
      <c r="Z36" s="35">
        <v>7</v>
      </c>
      <c r="AA36" s="402" t="str">
        <f t="shared" si="8"/>
        <v>Person 7</v>
      </c>
      <c r="AB36" s="403"/>
      <c r="AC36" s="403"/>
      <c r="AD36" s="403"/>
      <c r="AE36" s="404"/>
      <c r="AF36" s="166">
        <f ca="1">SUMIFS(tblTasks[[Hours Per Day]:[Hours Per Day]],tblTasks[[Assigned To]:[Assigned To]],'Resource Summary_Calc'!$AA16,tblTasks[[Start Date]:[Start Date]],"&lt;="&amp;AF$9,tblTasks[[End Date]:[End Date]],"&gt;="&amp;AF$9,tblTasks[[Status]:[Status]],"&lt;&gt;Demand")</f>
        <v>0</v>
      </c>
      <c r="AG36" s="166">
        <f ca="1">SUMIFS(tblTasks[[Hours Per Day]:[Hours Per Day]],tblTasks[[Assigned To]:[Assigned To]],'Resource Summary_Calc'!$AA16,tblTasks[[Start Date]:[Start Date]],"&lt;="&amp;AG$9,tblTasks[[End Date]:[End Date]],"&gt;="&amp;AG$9,tblTasks[[Status]:[Status]],"&lt;&gt;Demand")</f>
        <v>0</v>
      </c>
      <c r="AH36" s="166">
        <f ca="1">SUMIFS(tblTasks[[Hours Per Day]:[Hours Per Day]],tblTasks[[Assigned To]:[Assigned To]],'Resource Summary_Calc'!$AA16,tblTasks[[Start Date]:[Start Date]],"&lt;="&amp;AH$9,tblTasks[[End Date]:[End Date]],"&gt;="&amp;AH$9,tblTasks[[Status]:[Status]],"&lt;&gt;Demand")</f>
        <v>0</v>
      </c>
      <c r="AI36" s="166">
        <f ca="1">SUMIFS(tblTasks[[Hours Per Day]:[Hours Per Day]],tblTasks[[Assigned To]:[Assigned To]],'Resource Summary_Calc'!$AA16,tblTasks[[Start Date]:[Start Date]],"&lt;="&amp;AI$9,tblTasks[[End Date]:[End Date]],"&gt;="&amp;AI$9,tblTasks[[Status]:[Status]],"&lt;&gt;Demand")</f>
        <v>0</v>
      </c>
      <c r="AJ36" s="166">
        <f ca="1">SUMIFS(tblTasks[[Hours Per Day]:[Hours Per Day]],tblTasks[[Assigned To]:[Assigned To]],'Resource Summary_Calc'!$AA16,tblTasks[[Start Date]:[Start Date]],"&lt;="&amp;AJ$9,tblTasks[[End Date]:[End Date]],"&gt;="&amp;AJ$9,tblTasks[[Status]:[Status]],"&lt;&gt;Demand")</f>
        <v>0</v>
      </c>
      <c r="AK36" s="166">
        <f ca="1">SUMIFS(tblTasks[[Hours Per Day]:[Hours Per Day]],tblTasks[[Assigned To]:[Assigned To]],'Resource Summary_Calc'!$AA16,tblTasks[[Start Date]:[Start Date]],"&lt;="&amp;AK$9,tblTasks[[End Date]:[End Date]],"&gt;="&amp;AK$9,tblTasks[[Status]:[Status]],"&lt;&gt;Demand")</f>
        <v>0</v>
      </c>
      <c r="AL36" s="166">
        <f ca="1">SUMIFS(tblTasks[[Hours Per Day]:[Hours Per Day]],tblTasks[[Assigned To]:[Assigned To]],'Resource Summary_Calc'!$AA16,tblTasks[[Start Date]:[Start Date]],"&lt;="&amp;AL$9,tblTasks[[End Date]:[End Date]],"&gt;="&amp;AL$9,tblTasks[[Status]:[Status]],"&lt;&gt;Demand")</f>
        <v>0</v>
      </c>
      <c r="AM36" s="166">
        <f ca="1">SUMIFS(tblTasks[[Hours Per Day]:[Hours Per Day]],tblTasks[[Assigned To]:[Assigned To]],'Resource Summary_Calc'!$AA16,tblTasks[[Start Date]:[Start Date]],"&lt;="&amp;AM$9,tblTasks[[End Date]:[End Date]],"&gt;="&amp;AM$9,tblTasks[[Status]:[Status]],"&lt;&gt;Demand")</f>
        <v>0</v>
      </c>
      <c r="AN36" s="166">
        <f ca="1">SUMIFS(tblTasks[[Hours Per Day]:[Hours Per Day]],tblTasks[[Assigned To]:[Assigned To]],'Resource Summary_Calc'!$AA16,tblTasks[[Start Date]:[Start Date]],"&lt;="&amp;AN$9,tblTasks[[End Date]:[End Date]],"&gt;="&amp;AN$9,tblTasks[[Status]:[Status]],"&lt;&gt;Demand")</f>
        <v>0</v>
      </c>
      <c r="AO36" s="166">
        <f ca="1">SUMIFS(tblTasks[[Hours Per Day]:[Hours Per Day]],tblTasks[[Assigned To]:[Assigned To]],'Resource Summary_Calc'!$AA16,tblTasks[[Start Date]:[Start Date]],"&lt;="&amp;AO$9,tblTasks[[End Date]:[End Date]],"&gt;="&amp;AO$9,tblTasks[[Status]:[Status]],"&lt;&gt;Demand")</f>
        <v>0</v>
      </c>
      <c r="AP36" s="166">
        <f ca="1">SUMIFS(tblTasks[[Hours Per Day]:[Hours Per Day]],tblTasks[[Assigned To]:[Assigned To]],'Resource Summary_Calc'!$AA16,tblTasks[[Start Date]:[Start Date]],"&lt;="&amp;AP$9,tblTasks[[End Date]:[End Date]],"&gt;="&amp;AP$9,tblTasks[[Status]:[Status]],"&lt;&gt;Demand")</f>
        <v>0</v>
      </c>
      <c r="AQ36" s="166">
        <f ca="1">SUMIFS(tblTasks[[Hours Per Day]:[Hours Per Day]],tblTasks[[Assigned To]:[Assigned To]],'Resource Summary_Calc'!$AA16,tblTasks[[Start Date]:[Start Date]],"&lt;="&amp;AQ$9,tblTasks[[End Date]:[End Date]],"&gt;="&amp;AQ$9,tblTasks[[Status]:[Status]],"&lt;&gt;Demand")</f>
        <v>0</v>
      </c>
      <c r="AR36" s="166">
        <f ca="1">SUMIFS(tblTasks[[Hours Per Day]:[Hours Per Day]],tblTasks[[Assigned To]:[Assigned To]],'Resource Summary_Calc'!$AA16,tblTasks[[Start Date]:[Start Date]],"&lt;="&amp;AR$9,tblTasks[[End Date]:[End Date]],"&gt;="&amp;AR$9,tblTasks[[Status]:[Status]],"&lt;&gt;Demand")</f>
        <v>0</v>
      </c>
      <c r="AS36" s="166">
        <f ca="1">SUMIFS(tblTasks[[Hours Per Day]:[Hours Per Day]],tblTasks[[Assigned To]:[Assigned To]],'Resource Summary_Calc'!$AA16,tblTasks[[Start Date]:[Start Date]],"&lt;="&amp;AS$9,tblTasks[[End Date]:[End Date]],"&gt;="&amp;AS$9,tblTasks[[Status]:[Status]],"&lt;&gt;Demand")</f>
        <v>0</v>
      </c>
      <c r="AT36" s="166">
        <f ca="1">SUMIFS(tblTasks[[Hours Per Day]:[Hours Per Day]],tblTasks[[Assigned To]:[Assigned To]],'Resource Summary_Calc'!$AA16,tblTasks[[Start Date]:[Start Date]],"&lt;="&amp;AT$9,tblTasks[[End Date]:[End Date]],"&gt;="&amp;AT$9,tblTasks[[Status]:[Status]],"&lt;&gt;Demand")</f>
        <v>0</v>
      </c>
      <c r="AU36" s="166">
        <f ca="1">SUMIFS(tblTasks[[Hours Per Day]:[Hours Per Day]],tblTasks[[Assigned To]:[Assigned To]],'Resource Summary_Calc'!$AA16,tblTasks[[Start Date]:[Start Date]],"&lt;="&amp;AU$9,tblTasks[[End Date]:[End Date]],"&gt;="&amp;AU$9,tblTasks[[Status]:[Status]],"&lt;&gt;Demand")</f>
        <v>0</v>
      </c>
      <c r="AV36" s="166">
        <f ca="1">SUMIFS(tblTasks[[Hours Per Day]:[Hours Per Day]],tblTasks[[Assigned To]:[Assigned To]],'Resource Summary_Calc'!$AA16,tblTasks[[Start Date]:[Start Date]],"&lt;="&amp;AV$9,tblTasks[[End Date]:[End Date]],"&gt;="&amp;AV$9,tblTasks[[Status]:[Status]],"&lt;&gt;Demand")</f>
        <v>0</v>
      </c>
      <c r="AW36" s="166">
        <f ca="1">SUMIFS(tblTasks[[Hours Per Day]:[Hours Per Day]],tblTasks[[Assigned To]:[Assigned To]],'Resource Summary_Calc'!$AA16,tblTasks[[Start Date]:[Start Date]],"&lt;="&amp;AW$9,tblTasks[[End Date]:[End Date]],"&gt;="&amp;AW$9,tblTasks[[Status]:[Status]],"&lt;&gt;Demand")</f>
        <v>0</v>
      </c>
      <c r="AX36" s="166">
        <f ca="1">SUMIFS(tblTasks[[Hours Per Day]:[Hours Per Day]],tblTasks[[Assigned To]:[Assigned To]],'Resource Summary_Calc'!$AA16,tblTasks[[Start Date]:[Start Date]],"&lt;="&amp;AX$9,tblTasks[[End Date]:[End Date]],"&gt;="&amp;AX$9,tblTasks[[Status]:[Status]],"&lt;&gt;Demand")</f>
        <v>0</v>
      </c>
      <c r="AY36" s="166">
        <f ca="1">SUMIFS(tblTasks[[Hours Per Day]:[Hours Per Day]],tblTasks[[Assigned To]:[Assigned To]],'Resource Summary_Calc'!$AA16,tblTasks[[Start Date]:[Start Date]],"&lt;="&amp;AY$9,tblTasks[[End Date]:[End Date]],"&gt;="&amp;AY$9,tblTasks[[Status]:[Status]],"&lt;&gt;Demand")</f>
        <v>0</v>
      </c>
      <c r="AZ36" s="166">
        <f ca="1">SUMIFS(tblTasks[[Hours Per Day]:[Hours Per Day]],tblTasks[[Assigned To]:[Assigned To]],'Resource Summary_Calc'!$AA16,tblTasks[[Start Date]:[Start Date]],"&lt;="&amp;AZ$9,tblTasks[[End Date]:[End Date]],"&gt;="&amp;AZ$9,tblTasks[[Status]:[Status]],"&lt;&gt;Demand")</f>
        <v>0</v>
      </c>
      <c r="BA36" s="166">
        <f ca="1">SUMIFS(tblTasks[[Hours Per Day]:[Hours Per Day]],tblTasks[[Assigned To]:[Assigned To]],'Resource Summary_Calc'!$AA16,tblTasks[[Start Date]:[Start Date]],"&lt;="&amp;BA$9,tblTasks[[End Date]:[End Date]],"&gt;="&amp;BA$9,tblTasks[[Status]:[Status]],"&lt;&gt;Demand")</f>
        <v>0</v>
      </c>
      <c r="BB36" s="166">
        <f ca="1">SUMIFS(tblTasks[[Hours Per Day]:[Hours Per Day]],tblTasks[[Assigned To]:[Assigned To]],'Resource Summary_Calc'!$AA16,tblTasks[[Start Date]:[Start Date]],"&lt;="&amp;BB$9,tblTasks[[End Date]:[End Date]],"&gt;="&amp;BB$9,tblTasks[[Status]:[Status]],"&lt;&gt;Demand")</f>
        <v>0</v>
      </c>
      <c r="BC36" s="166">
        <f ca="1">SUMIFS(tblTasks[[Hours Per Day]:[Hours Per Day]],tblTasks[[Assigned To]:[Assigned To]],'Resource Summary_Calc'!$AA16,tblTasks[[Start Date]:[Start Date]],"&lt;="&amp;BC$9,tblTasks[[End Date]:[End Date]],"&gt;="&amp;BC$9,tblTasks[[Status]:[Status]],"&lt;&gt;Demand")</f>
        <v>0</v>
      </c>
      <c r="BD36" s="166">
        <f ca="1">SUMIFS(tblTasks[[Hours Per Day]:[Hours Per Day]],tblTasks[[Assigned To]:[Assigned To]],'Resource Summary_Calc'!$AA16,tblTasks[[Start Date]:[Start Date]],"&lt;="&amp;BD$9,tblTasks[[End Date]:[End Date]],"&gt;="&amp;BD$9,tblTasks[[Status]:[Status]],"&lt;&gt;Demand")</f>
        <v>0</v>
      </c>
      <c r="BE36" s="166">
        <f ca="1">SUMIFS(tblTasks[[Hours Per Day]:[Hours Per Day]],tblTasks[[Assigned To]:[Assigned To]],'Resource Summary_Calc'!$AA16,tblTasks[[Start Date]:[Start Date]],"&lt;="&amp;BE$9,tblTasks[[End Date]:[End Date]],"&gt;="&amp;BE$9,tblTasks[[Status]:[Status]],"&lt;&gt;Demand")</f>
        <v>0</v>
      </c>
      <c r="BF36" s="166">
        <f ca="1">SUMIFS(tblTasks[[Hours Per Day]:[Hours Per Day]],tblTasks[[Assigned To]:[Assigned To]],'Resource Summary_Calc'!$AA16,tblTasks[[Start Date]:[Start Date]],"&lt;="&amp;BF$9,tblTasks[[End Date]:[End Date]],"&gt;="&amp;BF$9,tblTasks[[Status]:[Status]],"&lt;&gt;Demand")</f>
        <v>0</v>
      </c>
      <c r="BG36" s="166">
        <f ca="1">SUMIFS(tblTasks[[Hours Per Day]:[Hours Per Day]],tblTasks[[Assigned To]:[Assigned To]],'Resource Summary_Calc'!$AA16,tblTasks[[Start Date]:[Start Date]],"&lt;="&amp;BG$9,tblTasks[[End Date]:[End Date]],"&gt;="&amp;BG$9,tblTasks[[Status]:[Status]],"&lt;&gt;Demand")</f>
        <v>0</v>
      </c>
      <c r="BH36" s="166">
        <f ca="1">SUMIFS(tblTasks[[Hours Per Day]:[Hours Per Day]],tblTasks[[Assigned To]:[Assigned To]],'Resource Summary_Calc'!$AA16,tblTasks[[Start Date]:[Start Date]],"&lt;="&amp;BH$9,tblTasks[[End Date]:[End Date]],"&gt;="&amp;BH$9,tblTasks[[Status]:[Status]],"&lt;&gt;Demand")</f>
        <v>0</v>
      </c>
      <c r="BI36" s="166">
        <f ca="1">SUMIFS(tblTasks[[Hours Per Day]:[Hours Per Day]],tblTasks[[Assigned To]:[Assigned To]],'Resource Summary_Calc'!$AA16,tblTasks[[Start Date]:[Start Date]],"&lt;="&amp;BI$9,tblTasks[[End Date]:[End Date]],"&gt;="&amp;BI$9,tblTasks[[Status]:[Status]],"&lt;&gt;Demand")</f>
        <v>0</v>
      </c>
      <c r="BJ36" s="166">
        <f ca="1">SUMIFS(tblTasks[[Hours Per Day]:[Hours Per Day]],tblTasks[[Assigned To]:[Assigned To]],'Resource Summary_Calc'!$AA16,tblTasks[[Start Date]:[Start Date]],"&lt;="&amp;BJ$9,tblTasks[[End Date]:[End Date]],"&gt;="&amp;BJ$9,tblTasks[[Status]:[Status]],"&lt;&gt;Demand")</f>
        <v>0</v>
      </c>
    </row>
    <row r="37" spans="4:62" ht="16.5" customHeight="1">
      <c r="D37" s="35">
        <f>'Resource Summary'!$E$47</f>
        <v>0</v>
      </c>
      <c r="E37" s="35" t="s">
        <v>218</v>
      </c>
      <c r="F37" s="35" t="s">
        <v>231</v>
      </c>
      <c r="G37" s="201" t="s">
        <v>267</v>
      </c>
      <c r="H37" s="201" t="str">
        <f>Settings!$T$22</f>
        <v>Casual Leave</v>
      </c>
      <c r="I37" s="201" t="str">
        <f>Settings!$T$23</f>
        <v>Sick Leave</v>
      </c>
      <c r="J37" s="201" t="str">
        <f>Settings!$T$24</f>
        <v>Unpaid</v>
      </c>
      <c r="K37" s="201" t="str">
        <f>Settings!$T$25</f>
        <v>Half-day</v>
      </c>
      <c r="L37" s="201" t="str">
        <f>Settings!$T$26</f>
        <v>Other</v>
      </c>
      <c r="Z37" s="35">
        <v>8</v>
      </c>
      <c r="AA37" s="402" t="str">
        <f t="shared" si="8"/>
        <v>Person 8</v>
      </c>
      <c r="AB37" s="403"/>
      <c r="AC37" s="403"/>
      <c r="AD37" s="403"/>
      <c r="AE37" s="404"/>
      <c r="AF37" s="166">
        <f ca="1">SUMIFS(tblTasks[[Hours Per Day]:[Hours Per Day]],tblTasks[[Assigned To]:[Assigned To]],'Resource Summary_Calc'!$AA17,tblTasks[[Start Date]:[Start Date]],"&lt;="&amp;AF$9,tblTasks[[End Date]:[End Date]],"&gt;="&amp;AF$9,tblTasks[[Status]:[Status]],"&lt;&gt;Demand")</f>
        <v>0</v>
      </c>
      <c r="AG37" s="166">
        <f ca="1">SUMIFS(tblTasks[[Hours Per Day]:[Hours Per Day]],tblTasks[[Assigned To]:[Assigned To]],'Resource Summary_Calc'!$AA17,tblTasks[[Start Date]:[Start Date]],"&lt;="&amp;AG$9,tblTasks[[End Date]:[End Date]],"&gt;="&amp;AG$9,tblTasks[[Status]:[Status]],"&lt;&gt;Demand")</f>
        <v>0</v>
      </c>
      <c r="AH37" s="166">
        <f ca="1">SUMIFS(tblTasks[[Hours Per Day]:[Hours Per Day]],tblTasks[[Assigned To]:[Assigned To]],'Resource Summary_Calc'!$AA17,tblTasks[[Start Date]:[Start Date]],"&lt;="&amp;AH$9,tblTasks[[End Date]:[End Date]],"&gt;="&amp;AH$9,tblTasks[[Status]:[Status]],"&lt;&gt;Demand")</f>
        <v>0</v>
      </c>
      <c r="AI37" s="166">
        <f ca="1">SUMIFS(tblTasks[[Hours Per Day]:[Hours Per Day]],tblTasks[[Assigned To]:[Assigned To]],'Resource Summary_Calc'!$AA17,tblTasks[[Start Date]:[Start Date]],"&lt;="&amp;AI$9,tblTasks[[End Date]:[End Date]],"&gt;="&amp;AI$9,tblTasks[[Status]:[Status]],"&lt;&gt;Demand")</f>
        <v>0</v>
      </c>
      <c r="AJ37" s="166">
        <f ca="1">SUMIFS(tblTasks[[Hours Per Day]:[Hours Per Day]],tblTasks[[Assigned To]:[Assigned To]],'Resource Summary_Calc'!$AA17,tblTasks[[Start Date]:[Start Date]],"&lt;="&amp;AJ$9,tblTasks[[End Date]:[End Date]],"&gt;="&amp;AJ$9,tblTasks[[Status]:[Status]],"&lt;&gt;Demand")</f>
        <v>0</v>
      </c>
      <c r="AK37" s="166">
        <f ca="1">SUMIFS(tblTasks[[Hours Per Day]:[Hours Per Day]],tblTasks[[Assigned To]:[Assigned To]],'Resource Summary_Calc'!$AA17,tblTasks[[Start Date]:[Start Date]],"&lt;="&amp;AK$9,tblTasks[[End Date]:[End Date]],"&gt;="&amp;AK$9,tblTasks[[Status]:[Status]],"&lt;&gt;Demand")</f>
        <v>0</v>
      </c>
      <c r="AL37" s="166">
        <f ca="1">SUMIFS(tblTasks[[Hours Per Day]:[Hours Per Day]],tblTasks[[Assigned To]:[Assigned To]],'Resource Summary_Calc'!$AA17,tblTasks[[Start Date]:[Start Date]],"&lt;="&amp;AL$9,tblTasks[[End Date]:[End Date]],"&gt;="&amp;AL$9,tblTasks[[Status]:[Status]],"&lt;&gt;Demand")</f>
        <v>0</v>
      </c>
      <c r="AM37" s="166">
        <f ca="1">SUMIFS(tblTasks[[Hours Per Day]:[Hours Per Day]],tblTasks[[Assigned To]:[Assigned To]],'Resource Summary_Calc'!$AA17,tblTasks[[Start Date]:[Start Date]],"&lt;="&amp;AM$9,tblTasks[[End Date]:[End Date]],"&gt;="&amp;AM$9,tblTasks[[Status]:[Status]],"&lt;&gt;Demand")</f>
        <v>0</v>
      </c>
      <c r="AN37" s="166">
        <f ca="1">SUMIFS(tblTasks[[Hours Per Day]:[Hours Per Day]],tblTasks[[Assigned To]:[Assigned To]],'Resource Summary_Calc'!$AA17,tblTasks[[Start Date]:[Start Date]],"&lt;="&amp;AN$9,tblTasks[[End Date]:[End Date]],"&gt;="&amp;AN$9,tblTasks[[Status]:[Status]],"&lt;&gt;Demand")</f>
        <v>0</v>
      </c>
      <c r="AO37" s="166">
        <f ca="1">SUMIFS(tblTasks[[Hours Per Day]:[Hours Per Day]],tblTasks[[Assigned To]:[Assigned To]],'Resource Summary_Calc'!$AA17,tblTasks[[Start Date]:[Start Date]],"&lt;="&amp;AO$9,tblTasks[[End Date]:[End Date]],"&gt;="&amp;AO$9,tblTasks[[Status]:[Status]],"&lt;&gt;Demand")</f>
        <v>0</v>
      </c>
      <c r="AP37" s="166">
        <f ca="1">SUMIFS(tblTasks[[Hours Per Day]:[Hours Per Day]],tblTasks[[Assigned To]:[Assigned To]],'Resource Summary_Calc'!$AA17,tblTasks[[Start Date]:[Start Date]],"&lt;="&amp;AP$9,tblTasks[[End Date]:[End Date]],"&gt;="&amp;AP$9,tblTasks[[Status]:[Status]],"&lt;&gt;Demand")</f>
        <v>0</v>
      </c>
      <c r="AQ37" s="166">
        <f ca="1">SUMIFS(tblTasks[[Hours Per Day]:[Hours Per Day]],tblTasks[[Assigned To]:[Assigned To]],'Resource Summary_Calc'!$AA17,tblTasks[[Start Date]:[Start Date]],"&lt;="&amp;AQ$9,tblTasks[[End Date]:[End Date]],"&gt;="&amp;AQ$9,tblTasks[[Status]:[Status]],"&lt;&gt;Demand")</f>
        <v>0</v>
      </c>
      <c r="AR37" s="166">
        <f ca="1">SUMIFS(tblTasks[[Hours Per Day]:[Hours Per Day]],tblTasks[[Assigned To]:[Assigned To]],'Resource Summary_Calc'!$AA17,tblTasks[[Start Date]:[Start Date]],"&lt;="&amp;AR$9,tblTasks[[End Date]:[End Date]],"&gt;="&amp;AR$9,tblTasks[[Status]:[Status]],"&lt;&gt;Demand")</f>
        <v>0</v>
      </c>
      <c r="AS37" s="166">
        <f ca="1">SUMIFS(tblTasks[[Hours Per Day]:[Hours Per Day]],tblTasks[[Assigned To]:[Assigned To]],'Resource Summary_Calc'!$AA17,tblTasks[[Start Date]:[Start Date]],"&lt;="&amp;AS$9,tblTasks[[End Date]:[End Date]],"&gt;="&amp;AS$9,tblTasks[[Status]:[Status]],"&lt;&gt;Demand")</f>
        <v>0</v>
      </c>
      <c r="AT37" s="166">
        <f ca="1">SUMIFS(tblTasks[[Hours Per Day]:[Hours Per Day]],tblTasks[[Assigned To]:[Assigned To]],'Resource Summary_Calc'!$AA17,tblTasks[[Start Date]:[Start Date]],"&lt;="&amp;AT$9,tblTasks[[End Date]:[End Date]],"&gt;="&amp;AT$9,tblTasks[[Status]:[Status]],"&lt;&gt;Demand")</f>
        <v>0</v>
      </c>
      <c r="AU37" s="166">
        <f ca="1">SUMIFS(tblTasks[[Hours Per Day]:[Hours Per Day]],tblTasks[[Assigned To]:[Assigned To]],'Resource Summary_Calc'!$AA17,tblTasks[[Start Date]:[Start Date]],"&lt;="&amp;AU$9,tblTasks[[End Date]:[End Date]],"&gt;="&amp;AU$9,tblTasks[[Status]:[Status]],"&lt;&gt;Demand")</f>
        <v>0</v>
      </c>
      <c r="AV37" s="166">
        <f ca="1">SUMIFS(tblTasks[[Hours Per Day]:[Hours Per Day]],tblTasks[[Assigned To]:[Assigned To]],'Resource Summary_Calc'!$AA17,tblTasks[[Start Date]:[Start Date]],"&lt;="&amp;AV$9,tblTasks[[End Date]:[End Date]],"&gt;="&amp;AV$9,tblTasks[[Status]:[Status]],"&lt;&gt;Demand")</f>
        <v>0</v>
      </c>
      <c r="AW37" s="166">
        <f ca="1">SUMIFS(tblTasks[[Hours Per Day]:[Hours Per Day]],tblTasks[[Assigned To]:[Assigned To]],'Resource Summary_Calc'!$AA17,tblTasks[[Start Date]:[Start Date]],"&lt;="&amp;AW$9,tblTasks[[End Date]:[End Date]],"&gt;="&amp;AW$9,tblTasks[[Status]:[Status]],"&lt;&gt;Demand")</f>
        <v>0</v>
      </c>
      <c r="AX37" s="166">
        <f ca="1">SUMIFS(tblTasks[[Hours Per Day]:[Hours Per Day]],tblTasks[[Assigned To]:[Assigned To]],'Resource Summary_Calc'!$AA17,tblTasks[[Start Date]:[Start Date]],"&lt;="&amp;AX$9,tblTasks[[End Date]:[End Date]],"&gt;="&amp;AX$9,tblTasks[[Status]:[Status]],"&lt;&gt;Demand")</f>
        <v>0</v>
      </c>
      <c r="AY37" s="166">
        <f ca="1">SUMIFS(tblTasks[[Hours Per Day]:[Hours Per Day]],tblTasks[[Assigned To]:[Assigned To]],'Resource Summary_Calc'!$AA17,tblTasks[[Start Date]:[Start Date]],"&lt;="&amp;AY$9,tblTasks[[End Date]:[End Date]],"&gt;="&amp;AY$9,tblTasks[[Status]:[Status]],"&lt;&gt;Demand")</f>
        <v>0</v>
      </c>
      <c r="AZ37" s="166">
        <f ca="1">SUMIFS(tblTasks[[Hours Per Day]:[Hours Per Day]],tblTasks[[Assigned To]:[Assigned To]],'Resource Summary_Calc'!$AA17,tblTasks[[Start Date]:[Start Date]],"&lt;="&amp;AZ$9,tblTasks[[End Date]:[End Date]],"&gt;="&amp;AZ$9,tblTasks[[Status]:[Status]],"&lt;&gt;Demand")</f>
        <v>0</v>
      </c>
      <c r="BA37" s="166">
        <f ca="1">SUMIFS(tblTasks[[Hours Per Day]:[Hours Per Day]],tblTasks[[Assigned To]:[Assigned To]],'Resource Summary_Calc'!$AA17,tblTasks[[Start Date]:[Start Date]],"&lt;="&amp;BA$9,tblTasks[[End Date]:[End Date]],"&gt;="&amp;BA$9,tblTasks[[Status]:[Status]],"&lt;&gt;Demand")</f>
        <v>0</v>
      </c>
      <c r="BB37" s="166">
        <f ca="1">SUMIFS(tblTasks[[Hours Per Day]:[Hours Per Day]],tblTasks[[Assigned To]:[Assigned To]],'Resource Summary_Calc'!$AA17,tblTasks[[Start Date]:[Start Date]],"&lt;="&amp;BB$9,tblTasks[[End Date]:[End Date]],"&gt;="&amp;BB$9,tblTasks[[Status]:[Status]],"&lt;&gt;Demand")</f>
        <v>0</v>
      </c>
      <c r="BC37" s="166">
        <f ca="1">SUMIFS(tblTasks[[Hours Per Day]:[Hours Per Day]],tblTasks[[Assigned To]:[Assigned To]],'Resource Summary_Calc'!$AA17,tblTasks[[Start Date]:[Start Date]],"&lt;="&amp;BC$9,tblTasks[[End Date]:[End Date]],"&gt;="&amp;BC$9,tblTasks[[Status]:[Status]],"&lt;&gt;Demand")</f>
        <v>0</v>
      </c>
      <c r="BD37" s="166">
        <f ca="1">SUMIFS(tblTasks[[Hours Per Day]:[Hours Per Day]],tblTasks[[Assigned To]:[Assigned To]],'Resource Summary_Calc'!$AA17,tblTasks[[Start Date]:[Start Date]],"&lt;="&amp;BD$9,tblTasks[[End Date]:[End Date]],"&gt;="&amp;BD$9,tblTasks[[Status]:[Status]],"&lt;&gt;Demand")</f>
        <v>0</v>
      </c>
      <c r="BE37" s="166">
        <f ca="1">SUMIFS(tblTasks[[Hours Per Day]:[Hours Per Day]],tblTasks[[Assigned To]:[Assigned To]],'Resource Summary_Calc'!$AA17,tblTasks[[Start Date]:[Start Date]],"&lt;="&amp;BE$9,tblTasks[[End Date]:[End Date]],"&gt;="&amp;BE$9,tblTasks[[Status]:[Status]],"&lt;&gt;Demand")</f>
        <v>0</v>
      </c>
      <c r="BF37" s="166">
        <f ca="1">SUMIFS(tblTasks[[Hours Per Day]:[Hours Per Day]],tblTasks[[Assigned To]:[Assigned To]],'Resource Summary_Calc'!$AA17,tblTasks[[Start Date]:[Start Date]],"&lt;="&amp;BF$9,tblTasks[[End Date]:[End Date]],"&gt;="&amp;BF$9,tblTasks[[Status]:[Status]],"&lt;&gt;Demand")</f>
        <v>0</v>
      </c>
      <c r="BG37" s="166">
        <f ca="1">SUMIFS(tblTasks[[Hours Per Day]:[Hours Per Day]],tblTasks[[Assigned To]:[Assigned To]],'Resource Summary_Calc'!$AA17,tblTasks[[Start Date]:[Start Date]],"&lt;="&amp;BG$9,tblTasks[[End Date]:[End Date]],"&gt;="&amp;BG$9,tblTasks[[Status]:[Status]],"&lt;&gt;Demand")</f>
        <v>0</v>
      </c>
      <c r="BH37" s="166">
        <f ca="1">SUMIFS(tblTasks[[Hours Per Day]:[Hours Per Day]],tblTasks[[Assigned To]:[Assigned To]],'Resource Summary_Calc'!$AA17,tblTasks[[Start Date]:[Start Date]],"&lt;="&amp;BH$9,tblTasks[[End Date]:[End Date]],"&gt;="&amp;BH$9,tblTasks[[Status]:[Status]],"&lt;&gt;Demand")</f>
        <v>0</v>
      </c>
      <c r="BI37" s="166">
        <f ca="1">SUMIFS(tblTasks[[Hours Per Day]:[Hours Per Day]],tblTasks[[Assigned To]:[Assigned To]],'Resource Summary_Calc'!$AA17,tblTasks[[Start Date]:[Start Date]],"&lt;="&amp;BI$9,tblTasks[[End Date]:[End Date]],"&gt;="&amp;BI$9,tblTasks[[Status]:[Status]],"&lt;&gt;Demand")</f>
        <v>0</v>
      </c>
      <c r="BJ37" s="166">
        <f ca="1">SUMIFS(tblTasks[[Hours Per Day]:[Hours Per Day]],tblTasks[[Assigned To]:[Assigned To]],'Resource Summary_Calc'!$AA17,tblTasks[[Start Date]:[Start Date]],"&lt;="&amp;BJ$9,tblTasks[[End Date]:[End Date]],"&gt;="&amp;BJ$9,tblTasks[[Status]:[Status]],"&lt;&gt;Demand")</f>
        <v>0</v>
      </c>
    </row>
    <row r="38" spans="4:62">
      <c r="D38" s="35">
        <f>D37+1</f>
        <v>1</v>
      </c>
      <c r="E38" s="35" t="str">
        <f>IFERROR(INDEX(tblResource[EMP NAME],D38),0)</f>
        <v>Person 1</v>
      </c>
      <c r="F38" s="75" t="str">
        <f>IF(E38&lt;&gt;0,E38,"")</f>
        <v>Person 1</v>
      </c>
      <c r="G38" s="200">
        <f ca="1">SUMIFS(tblLeaveTracker[[Duration]:[Duration]],tblLeaveTracker[[EMP NAME]:[EMP NAME]],$F38,tblLeaveTracker[[DATE]:[DATE]],"&gt;="&amp;$H$35,tblLeaveTracker[[DATE]:[DATE]],"&lt;="&amp;$I$35)</f>
        <v>1</v>
      </c>
      <c r="H38" s="200">
        <f ca="1">SUMIFS(tblLeaveTracker[[Duration]:[Duration]],tblLeaveTracker[[EMP NAME]:[EMP NAME]],$F38,tblLeaveTracker[[DATE]:[DATE]],"&gt;="&amp;$H$35,tblLeaveTracker[[DATE]:[DATE]],"&lt;="&amp;$I$35,tblLeaveTracker[[LEAVE TYPE]:[LEAVE TYPE]],'Resource Summary_Calc'!H$37)</f>
        <v>0</v>
      </c>
      <c r="I38" s="200">
        <f ca="1">SUMIFS(tblLeaveTracker[[Duration]:[Duration]],tblLeaveTracker[[EMP NAME]:[EMP NAME]],$F38,tblLeaveTracker[[DATE]:[DATE]],"&gt;="&amp;$H$35,tblLeaveTracker[[DATE]:[DATE]],"&lt;="&amp;$I$35,tblLeaveTracker[[LEAVE TYPE]:[LEAVE TYPE]],'Resource Summary_Calc'!I$37)</f>
        <v>0</v>
      </c>
      <c r="J38" s="200">
        <f ca="1">SUMIFS(tblLeaveTracker[[Duration]:[Duration]],tblLeaveTracker[[EMP NAME]:[EMP NAME]],$F38,tblLeaveTracker[[DATE]:[DATE]],"&gt;="&amp;$H$35,tblLeaveTracker[[DATE]:[DATE]],"&lt;="&amp;$I$35,tblLeaveTracker[[LEAVE TYPE]:[LEAVE TYPE]],'Resource Summary_Calc'!J$37)</f>
        <v>1</v>
      </c>
      <c r="K38" s="200">
        <f ca="1">SUMIFS(tblLeaveTracker[[Duration]:[Duration]],tblLeaveTracker[[EMP NAME]:[EMP NAME]],$F38,tblLeaveTracker[[DATE]:[DATE]],"&gt;="&amp;$H$35,tblLeaveTracker[[DATE]:[DATE]],"&lt;="&amp;$I$35,tblLeaveTracker[[LEAVE TYPE]:[LEAVE TYPE]],'Resource Summary_Calc'!K$37)</f>
        <v>0</v>
      </c>
      <c r="L38" s="200">
        <f ca="1">SUMIFS(tblLeaveTracker[[Duration]:[Duration]],tblLeaveTracker[[EMP NAME]:[EMP NAME]],$F38,tblLeaveTracker[[DATE]:[DATE]],"&gt;="&amp;$H$35,tblLeaveTracker[[DATE]:[DATE]],"&lt;="&amp;$I$35,tblLeaveTracker[[LEAVE TYPE]:[LEAVE TYPE]],'Resource Summary_Calc'!L$37)</f>
        <v>0</v>
      </c>
      <c r="Z38" s="35">
        <v>9</v>
      </c>
      <c r="AA38" s="402" t="str">
        <f t="shared" si="8"/>
        <v>Person 9</v>
      </c>
      <c r="AB38" s="403"/>
      <c r="AC38" s="403"/>
      <c r="AD38" s="403"/>
      <c r="AE38" s="404"/>
      <c r="AF38" s="166">
        <f ca="1">SUMIFS(tblTasks[[Hours Per Day]:[Hours Per Day]],tblTasks[[Assigned To]:[Assigned To]],'Resource Summary_Calc'!$AA18,tblTasks[[Start Date]:[Start Date]],"&lt;="&amp;AF$9,tblTasks[[End Date]:[End Date]],"&gt;="&amp;AF$9,tblTasks[[Status]:[Status]],"&lt;&gt;Demand")</f>
        <v>0</v>
      </c>
      <c r="AG38" s="166">
        <f ca="1">SUMIFS(tblTasks[[Hours Per Day]:[Hours Per Day]],tblTasks[[Assigned To]:[Assigned To]],'Resource Summary_Calc'!$AA18,tblTasks[[Start Date]:[Start Date]],"&lt;="&amp;AG$9,tblTasks[[End Date]:[End Date]],"&gt;="&amp;AG$9,tblTasks[[Status]:[Status]],"&lt;&gt;Demand")</f>
        <v>0</v>
      </c>
      <c r="AH38" s="166">
        <f ca="1">SUMIFS(tblTasks[[Hours Per Day]:[Hours Per Day]],tblTasks[[Assigned To]:[Assigned To]],'Resource Summary_Calc'!$AA18,tblTasks[[Start Date]:[Start Date]],"&lt;="&amp;AH$9,tblTasks[[End Date]:[End Date]],"&gt;="&amp;AH$9,tblTasks[[Status]:[Status]],"&lt;&gt;Demand")</f>
        <v>0</v>
      </c>
      <c r="AI38" s="166">
        <f ca="1">SUMIFS(tblTasks[[Hours Per Day]:[Hours Per Day]],tblTasks[[Assigned To]:[Assigned To]],'Resource Summary_Calc'!$AA18,tblTasks[[Start Date]:[Start Date]],"&lt;="&amp;AI$9,tblTasks[[End Date]:[End Date]],"&gt;="&amp;AI$9,tblTasks[[Status]:[Status]],"&lt;&gt;Demand")</f>
        <v>0</v>
      </c>
      <c r="AJ38" s="166">
        <f ca="1">SUMIFS(tblTasks[[Hours Per Day]:[Hours Per Day]],tblTasks[[Assigned To]:[Assigned To]],'Resource Summary_Calc'!$AA18,tblTasks[[Start Date]:[Start Date]],"&lt;="&amp;AJ$9,tblTasks[[End Date]:[End Date]],"&gt;="&amp;AJ$9,tblTasks[[Status]:[Status]],"&lt;&gt;Demand")</f>
        <v>0</v>
      </c>
      <c r="AK38" s="166">
        <f ca="1">SUMIFS(tblTasks[[Hours Per Day]:[Hours Per Day]],tblTasks[[Assigned To]:[Assigned To]],'Resource Summary_Calc'!$AA18,tblTasks[[Start Date]:[Start Date]],"&lt;="&amp;AK$9,tblTasks[[End Date]:[End Date]],"&gt;="&amp;AK$9,tblTasks[[Status]:[Status]],"&lt;&gt;Demand")</f>
        <v>0</v>
      </c>
      <c r="AL38" s="166">
        <f ca="1">SUMIFS(tblTasks[[Hours Per Day]:[Hours Per Day]],tblTasks[[Assigned To]:[Assigned To]],'Resource Summary_Calc'!$AA18,tblTasks[[Start Date]:[Start Date]],"&lt;="&amp;AL$9,tblTasks[[End Date]:[End Date]],"&gt;="&amp;AL$9,tblTasks[[Status]:[Status]],"&lt;&gt;Demand")</f>
        <v>0</v>
      </c>
      <c r="AM38" s="166">
        <f ca="1">SUMIFS(tblTasks[[Hours Per Day]:[Hours Per Day]],tblTasks[[Assigned To]:[Assigned To]],'Resource Summary_Calc'!$AA18,tblTasks[[Start Date]:[Start Date]],"&lt;="&amp;AM$9,tblTasks[[End Date]:[End Date]],"&gt;="&amp;AM$9,tblTasks[[Status]:[Status]],"&lt;&gt;Demand")</f>
        <v>0</v>
      </c>
      <c r="AN38" s="166">
        <f ca="1">SUMIFS(tblTasks[[Hours Per Day]:[Hours Per Day]],tblTasks[[Assigned To]:[Assigned To]],'Resource Summary_Calc'!$AA18,tblTasks[[Start Date]:[Start Date]],"&lt;="&amp;AN$9,tblTasks[[End Date]:[End Date]],"&gt;="&amp;AN$9,tblTasks[[Status]:[Status]],"&lt;&gt;Demand")</f>
        <v>0</v>
      </c>
      <c r="AO38" s="166">
        <f ca="1">SUMIFS(tblTasks[[Hours Per Day]:[Hours Per Day]],tblTasks[[Assigned To]:[Assigned To]],'Resource Summary_Calc'!$AA18,tblTasks[[Start Date]:[Start Date]],"&lt;="&amp;AO$9,tblTasks[[End Date]:[End Date]],"&gt;="&amp;AO$9,tblTasks[[Status]:[Status]],"&lt;&gt;Demand")</f>
        <v>0</v>
      </c>
      <c r="AP38" s="166">
        <f ca="1">SUMIFS(tblTasks[[Hours Per Day]:[Hours Per Day]],tblTasks[[Assigned To]:[Assigned To]],'Resource Summary_Calc'!$AA18,tblTasks[[Start Date]:[Start Date]],"&lt;="&amp;AP$9,tblTasks[[End Date]:[End Date]],"&gt;="&amp;AP$9,tblTasks[[Status]:[Status]],"&lt;&gt;Demand")</f>
        <v>0</v>
      </c>
      <c r="AQ38" s="166">
        <f ca="1">SUMIFS(tblTasks[[Hours Per Day]:[Hours Per Day]],tblTasks[[Assigned To]:[Assigned To]],'Resource Summary_Calc'!$AA18,tblTasks[[Start Date]:[Start Date]],"&lt;="&amp;AQ$9,tblTasks[[End Date]:[End Date]],"&gt;="&amp;AQ$9,tblTasks[[Status]:[Status]],"&lt;&gt;Demand")</f>
        <v>0</v>
      </c>
      <c r="AR38" s="166">
        <f ca="1">SUMIFS(tblTasks[[Hours Per Day]:[Hours Per Day]],tblTasks[[Assigned To]:[Assigned To]],'Resource Summary_Calc'!$AA18,tblTasks[[Start Date]:[Start Date]],"&lt;="&amp;AR$9,tblTasks[[End Date]:[End Date]],"&gt;="&amp;AR$9,tblTasks[[Status]:[Status]],"&lt;&gt;Demand")</f>
        <v>0</v>
      </c>
      <c r="AS38" s="166">
        <f ca="1">SUMIFS(tblTasks[[Hours Per Day]:[Hours Per Day]],tblTasks[[Assigned To]:[Assigned To]],'Resource Summary_Calc'!$AA18,tblTasks[[Start Date]:[Start Date]],"&lt;="&amp;AS$9,tblTasks[[End Date]:[End Date]],"&gt;="&amp;AS$9,tblTasks[[Status]:[Status]],"&lt;&gt;Demand")</f>
        <v>0</v>
      </c>
      <c r="AT38" s="166">
        <f ca="1">SUMIFS(tblTasks[[Hours Per Day]:[Hours Per Day]],tblTasks[[Assigned To]:[Assigned To]],'Resource Summary_Calc'!$AA18,tblTasks[[Start Date]:[Start Date]],"&lt;="&amp;AT$9,tblTasks[[End Date]:[End Date]],"&gt;="&amp;AT$9,tblTasks[[Status]:[Status]],"&lt;&gt;Demand")</f>
        <v>0</v>
      </c>
      <c r="AU38" s="166">
        <f ca="1">SUMIFS(tblTasks[[Hours Per Day]:[Hours Per Day]],tblTasks[[Assigned To]:[Assigned To]],'Resource Summary_Calc'!$AA18,tblTasks[[Start Date]:[Start Date]],"&lt;="&amp;AU$9,tblTasks[[End Date]:[End Date]],"&gt;="&amp;AU$9,tblTasks[[Status]:[Status]],"&lt;&gt;Demand")</f>
        <v>0</v>
      </c>
      <c r="AV38" s="166">
        <f ca="1">SUMIFS(tblTasks[[Hours Per Day]:[Hours Per Day]],tblTasks[[Assigned To]:[Assigned To]],'Resource Summary_Calc'!$AA18,tblTasks[[Start Date]:[Start Date]],"&lt;="&amp;AV$9,tblTasks[[End Date]:[End Date]],"&gt;="&amp;AV$9,tblTasks[[Status]:[Status]],"&lt;&gt;Demand")</f>
        <v>0</v>
      </c>
      <c r="AW38" s="166">
        <f ca="1">SUMIFS(tblTasks[[Hours Per Day]:[Hours Per Day]],tblTasks[[Assigned To]:[Assigned To]],'Resource Summary_Calc'!$AA18,tblTasks[[Start Date]:[Start Date]],"&lt;="&amp;AW$9,tblTasks[[End Date]:[End Date]],"&gt;="&amp;AW$9,tblTasks[[Status]:[Status]],"&lt;&gt;Demand")</f>
        <v>0</v>
      </c>
      <c r="AX38" s="166">
        <f ca="1">SUMIFS(tblTasks[[Hours Per Day]:[Hours Per Day]],tblTasks[[Assigned To]:[Assigned To]],'Resource Summary_Calc'!$AA18,tblTasks[[Start Date]:[Start Date]],"&lt;="&amp;AX$9,tblTasks[[End Date]:[End Date]],"&gt;="&amp;AX$9,tblTasks[[Status]:[Status]],"&lt;&gt;Demand")</f>
        <v>0</v>
      </c>
      <c r="AY38" s="166">
        <f ca="1">SUMIFS(tblTasks[[Hours Per Day]:[Hours Per Day]],tblTasks[[Assigned To]:[Assigned To]],'Resource Summary_Calc'!$AA18,tblTasks[[Start Date]:[Start Date]],"&lt;="&amp;AY$9,tblTasks[[End Date]:[End Date]],"&gt;="&amp;AY$9,tblTasks[[Status]:[Status]],"&lt;&gt;Demand")</f>
        <v>0</v>
      </c>
      <c r="AZ38" s="166">
        <f ca="1">SUMIFS(tblTasks[[Hours Per Day]:[Hours Per Day]],tblTasks[[Assigned To]:[Assigned To]],'Resource Summary_Calc'!$AA18,tblTasks[[Start Date]:[Start Date]],"&lt;="&amp;AZ$9,tblTasks[[End Date]:[End Date]],"&gt;="&amp;AZ$9,tblTasks[[Status]:[Status]],"&lt;&gt;Demand")</f>
        <v>0</v>
      </c>
      <c r="BA38" s="166">
        <f ca="1">SUMIFS(tblTasks[[Hours Per Day]:[Hours Per Day]],tblTasks[[Assigned To]:[Assigned To]],'Resource Summary_Calc'!$AA18,tblTasks[[Start Date]:[Start Date]],"&lt;="&amp;BA$9,tblTasks[[End Date]:[End Date]],"&gt;="&amp;BA$9,tblTasks[[Status]:[Status]],"&lt;&gt;Demand")</f>
        <v>0</v>
      </c>
      <c r="BB38" s="166">
        <f ca="1">SUMIFS(tblTasks[[Hours Per Day]:[Hours Per Day]],tblTasks[[Assigned To]:[Assigned To]],'Resource Summary_Calc'!$AA18,tblTasks[[Start Date]:[Start Date]],"&lt;="&amp;BB$9,tblTasks[[End Date]:[End Date]],"&gt;="&amp;BB$9,tblTasks[[Status]:[Status]],"&lt;&gt;Demand")</f>
        <v>0</v>
      </c>
      <c r="BC38" s="166">
        <f ca="1">SUMIFS(tblTasks[[Hours Per Day]:[Hours Per Day]],tblTasks[[Assigned To]:[Assigned To]],'Resource Summary_Calc'!$AA18,tblTasks[[Start Date]:[Start Date]],"&lt;="&amp;BC$9,tblTasks[[End Date]:[End Date]],"&gt;="&amp;BC$9,tblTasks[[Status]:[Status]],"&lt;&gt;Demand")</f>
        <v>0</v>
      </c>
      <c r="BD38" s="166">
        <f ca="1">SUMIFS(tblTasks[[Hours Per Day]:[Hours Per Day]],tblTasks[[Assigned To]:[Assigned To]],'Resource Summary_Calc'!$AA18,tblTasks[[Start Date]:[Start Date]],"&lt;="&amp;BD$9,tblTasks[[End Date]:[End Date]],"&gt;="&amp;BD$9,tblTasks[[Status]:[Status]],"&lt;&gt;Demand")</f>
        <v>0</v>
      </c>
      <c r="BE38" s="166">
        <f ca="1">SUMIFS(tblTasks[[Hours Per Day]:[Hours Per Day]],tblTasks[[Assigned To]:[Assigned To]],'Resource Summary_Calc'!$AA18,tblTasks[[Start Date]:[Start Date]],"&lt;="&amp;BE$9,tblTasks[[End Date]:[End Date]],"&gt;="&amp;BE$9,tblTasks[[Status]:[Status]],"&lt;&gt;Demand")</f>
        <v>0</v>
      </c>
      <c r="BF38" s="166">
        <f ca="1">SUMIFS(tblTasks[[Hours Per Day]:[Hours Per Day]],tblTasks[[Assigned To]:[Assigned To]],'Resource Summary_Calc'!$AA18,tblTasks[[Start Date]:[Start Date]],"&lt;="&amp;BF$9,tblTasks[[End Date]:[End Date]],"&gt;="&amp;BF$9,tblTasks[[Status]:[Status]],"&lt;&gt;Demand")</f>
        <v>0</v>
      </c>
      <c r="BG38" s="166">
        <f ca="1">SUMIFS(tblTasks[[Hours Per Day]:[Hours Per Day]],tblTasks[[Assigned To]:[Assigned To]],'Resource Summary_Calc'!$AA18,tblTasks[[Start Date]:[Start Date]],"&lt;="&amp;BG$9,tblTasks[[End Date]:[End Date]],"&gt;="&amp;BG$9,tblTasks[[Status]:[Status]],"&lt;&gt;Demand")</f>
        <v>0</v>
      </c>
      <c r="BH38" s="166">
        <f ca="1">SUMIFS(tblTasks[[Hours Per Day]:[Hours Per Day]],tblTasks[[Assigned To]:[Assigned To]],'Resource Summary_Calc'!$AA18,tblTasks[[Start Date]:[Start Date]],"&lt;="&amp;BH$9,tblTasks[[End Date]:[End Date]],"&gt;="&amp;BH$9,tblTasks[[Status]:[Status]],"&lt;&gt;Demand")</f>
        <v>0</v>
      </c>
      <c r="BI38" s="166">
        <f ca="1">SUMIFS(tblTasks[[Hours Per Day]:[Hours Per Day]],tblTasks[[Assigned To]:[Assigned To]],'Resource Summary_Calc'!$AA18,tblTasks[[Start Date]:[Start Date]],"&lt;="&amp;BI$9,tblTasks[[End Date]:[End Date]],"&gt;="&amp;BI$9,tblTasks[[Status]:[Status]],"&lt;&gt;Demand")</f>
        <v>0</v>
      </c>
      <c r="BJ38" s="166">
        <f ca="1">SUMIFS(tblTasks[[Hours Per Day]:[Hours Per Day]],tblTasks[[Assigned To]:[Assigned To]],'Resource Summary_Calc'!$AA18,tblTasks[[Start Date]:[Start Date]],"&lt;="&amp;BJ$9,tblTasks[[End Date]:[End Date]],"&gt;="&amp;BJ$9,tblTasks[[Status]:[Status]],"&lt;&gt;Demand")</f>
        <v>0</v>
      </c>
    </row>
    <row r="39" spans="4:62">
      <c r="D39" s="35">
        <f t="shared" ref="D39:D47" si="9">D38+1</f>
        <v>2</v>
      </c>
      <c r="E39" s="35" t="str">
        <f>IFERROR(INDEX(tblResource[EMP NAME],D39),0)</f>
        <v>Person 2</v>
      </c>
      <c r="F39" s="75" t="str">
        <f t="shared" ref="F39:F47" si="10">IF(E39&lt;&gt;0,E39,"")</f>
        <v>Person 2</v>
      </c>
      <c r="G39" s="200">
        <f ca="1">SUMIFS(tblLeaveTracker[[Duration]:[Duration]],tblLeaveTracker[[EMP NAME]:[EMP NAME]],$F39,tblLeaveTracker[[DATE]:[DATE]],"&gt;="&amp;$H$35,tblLeaveTracker[[DATE]:[DATE]],"&lt;="&amp;$I$35)</f>
        <v>3</v>
      </c>
      <c r="H39" s="200">
        <f ca="1">SUMIFS(tblLeaveTracker[[Duration]:[Duration]],tblLeaveTracker[[EMP NAME]:[EMP NAME]],$F39,tblLeaveTracker[[DATE]:[DATE]],"&gt;="&amp;$H$35,tblLeaveTracker[[DATE]:[DATE]],"&lt;="&amp;$I$35,tblLeaveTracker[[LEAVE TYPE]:[LEAVE TYPE]],'Resource Summary_Calc'!H$37)</f>
        <v>2</v>
      </c>
      <c r="I39" s="200">
        <f ca="1">SUMIFS(tblLeaveTracker[[Duration]:[Duration]],tblLeaveTracker[[EMP NAME]:[EMP NAME]],$F39,tblLeaveTracker[[DATE]:[DATE]],"&gt;="&amp;$H$35,tblLeaveTracker[[DATE]:[DATE]],"&lt;="&amp;$I$35,tblLeaveTracker[[LEAVE TYPE]:[LEAVE TYPE]],'Resource Summary_Calc'!I$37)</f>
        <v>1</v>
      </c>
      <c r="J39" s="200">
        <f ca="1">SUMIFS(tblLeaveTracker[[Duration]:[Duration]],tblLeaveTracker[[EMP NAME]:[EMP NAME]],$F39,tblLeaveTracker[[DATE]:[DATE]],"&gt;="&amp;$H$35,tblLeaveTracker[[DATE]:[DATE]],"&lt;="&amp;$I$35,tblLeaveTracker[[LEAVE TYPE]:[LEAVE TYPE]],'Resource Summary_Calc'!J$37)</f>
        <v>0</v>
      </c>
      <c r="K39" s="200">
        <f ca="1">SUMIFS(tblLeaveTracker[[Duration]:[Duration]],tblLeaveTracker[[EMP NAME]:[EMP NAME]],$F39,tblLeaveTracker[[DATE]:[DATE]],"&gt;="&amp;$H$35,tblLeaveTracker[[DATE]:[DATE]],"&lt;="&amp;$I$35,tblLeaveTracker[[LEAVE TYPE]:[LEAVE TYPE]],'Resource Summary_Calc'!K$37)</f>
        <v>0</v>
      </c>
      <c r="L39" s="200">
        <f ca="1">SUMIFS(tblLeaveTracker[[Duration]:[Duration]],tblLeaveTracker[[EMP NAME]:[EMP NAME]],$F39,tblLeaveTracker[[DATE]:[DATE]],"&gt;="&amp;$H$35,tblLeaveTracker[[DATE]:[DATE]],"&lt;="&amp;$I$35,tblLeaveTracker[[LEAVE TYPE]:[LEAVE TYPE]],'Resource Summary_Calc'!L$37)</f>
        <v>0</v>
      </c>
      <c r="Z39" s="35">
        <v>10</v>
      </c>
      <c r="AA39" s="402" t="str">
        <f t="shared" si="8"/>
        <v>Person 10</v>
      </c>
      <c r="AB39" s="403"/>
      <c r="AC39" s="403"/>
      <c r="AD39" s="403"/>
      <c r="AE39" s="404"/>
      <c r="AF39" s="166">
        <f ca="1">SUMIFS(tblTasks[[Hours Per Day]:[Hours Per Day]],tblTasks[[Assigned To]:[Assigned To]],'Resource Summary_Calc'!$AA19,tblTasks[[Start Date]:[Start Date]],"&lt;="&amp;AF$9,tblTasks[[End Date]:[End Date]],"&gt;="&amp;AF$9,tblTasks[[Status]:[Status]],"&lt;&gt;Demand")</f>
        <v>0</v>
      </c>
      <c r="AG39" s="166">
        <f ca="1">SUMIFS(tblTasks[[Hours Per Day]:[Hours Per Day]],tblTasks[[Assigned To]:[Assigned To]],'Resource Summary_Calc'!$AA19,tblTasks[[Start Date]:[Start Date]],"&lt;="&amp;AG$9,tblTasks[[End Date]:[End Date]],"&gt;="&amp;AG$9,tblTasks[[Status]:[Status]],"&lt;&gt;Demand")</f>
        <v>0</v>
      </c>
      <c r="AH39" s="166">
        <f ca="1">SUMIFS(tblTasks[[Hours Per Day]:[Hours Per Day]],tblTasks[[Assigned To]:[Assigned To]],'Resource Summary_Calc'!$AA19,tblTasks[[Start Date]:[Start Date]],"&lt;="&amp;AH$9,tblTasks[[End Date]:[End Date]],"&gt;="&amp;AH$9,tblTasks[[Status]:[Status]],"&lt;&gt;Demand")</f>
        <v>0</v>
      </c>
      <c r="AI39" s="166">
        <f ca="1">SUMIFS(tblTasks[[Hours Per Day]:[Hours Per Day]],tblTasks[[Assigned To]:[Assigned To]],'Resource Summary_Calc'!$AA19,tblTasks[[Start Date]:[Start Date]],"&lt;="&amp;AI$9,tblTasks[[End Date]:[End Date]],"&gt;="&amp;AI$9,tblTasks[[Status]:[Status]],"&lt;&gt;Demand")</f>
        <v>0</v>
      </c>
      <c r="AJ39" s="166">
        <f ca="1">SUMIFS(tblTasks[[Hours Per Day]:[Hours Per Day]],tblTasks[[Assigned To]:[Assigned To]],'Resource Summary_Calc'!$AA19,tblTasks[[Start Date]:[Start Date]],"&lt;="&amp;AJ$9,tblTasks[[End Date]:[End Date]],"&gt;="&amp;AJ$9,tblTasks[[Status]:[Status]],"&lt;&gt;Demand")</f>
        <v>0</v>
      </c>
      <c r="AK39" s="166">
        <f ca="1">SUMIFS(tblTasks[[Hours Per Day]:[Hours Per Day]],tblTasks[[Assigned To]:[Assigned To]],'Resource Summary_Calc'!$AA19,tblTasks[[Start Date]:[Start Date]],"&lt;="&amp;AK$9,tblTasks[[End Date]:[End Date]],"&gt;="&amp;AK$9,tblTasks[[Status]:[Status]],"&lt;&gt;Demand")</f>
        <v>0</v>
      </c>
      <c r="AL39" s="166">
        <f ca="1">SUMIFS(tblTasks[[Hours Per Day]:[Hours Per Day]],tblTasks[[Assigned To]:[Assigned To]],'Resource Summary_Calc'!$AA19,tblTasks[[Start Date]:[Start Date]],"&lt;="&amp;AL$9,tblTasks[[End Date]:[End Date]],"&gt;="&amp;AL$9,tblTasks[[Status]:[Status]],"&lt;&gt;Demand")</f>
        <v>0</v>
      </c>
      <c r="AM39" s="166">
        <f ca="1">SUMIFS(tblTasks[[Hours Per Day]:[Hours Per Day]],tblTasks[[Assigned To]:[Assigned To]],'Resource Summary_Calc'!$AA19,tblTasks[[Start Date]:[Start Date]],"&lt;="&amp;AM$9,tblTasks[[End Date]:[End Date]],"&gt;="&amp;AM$9,tblTasks[[Status]:[Status]],"&lt;&gt;Demand")</f>
        <v>0</v>
      </c>
      <c r="AN39" s="166">
        <f ca="1">SUMIFS(tblTasks[[Hours Per Day]:[Hours Per Day]],tblTasks[[Assigned To]:[Assigned To]],'Resource Summary_Calc'!$AA19,tblTasks[[Start Date]:[Start Date]],"&lt;="&amp;AN$9,tblTasks[[End Date]:[End Date]],"&gt;="&amp;AN$9,tblTasks[[Status]:[Status]],"&lt;&gt;Demand")</f>
        <v>0</v>
      </c>
      <c r="AO39" s="166">
        <f ca="1">SUMIFS(tblTasks[[Hours Per Day]:[Hours Per Day]],tblTasks[[Assigned To]:[Assigned To]],'Resource Summary_Calc'!$AA19,tblTasks[[Start Date]:[Start Date]],"&lt;="&amp;AO$9,tblTasks[[End Date]:[End Date]],"&gt;="&amp;AO$9,tblTasks[[Status]:[Status]],"&lt;&gt;Demand")</f>
        <v>0</v>
      </c>
      <c r="AP39" s="166">
        <f ca="1">SUMIFS(tblTasks[[Hours Per Day]:[Hours Per Day]],tblTasks[[Assigned To]:[Assigned To]],'Resource Summary_Calc'!$AA19,tblTasks[[Start Date]:[Start Date]],"&lt;="&amp;AP$9,tblTasks[[End Date]:[End Date]],"&gt;="&amp;AP$9,tblTasks[[Status]:[Status]],"&lt;&gt;Demand")</f>
        <v>0</v>
      </c>
      <c r="AQ39" s="166">
        <f ca="1">SUMIFS(tblTasks[[Hours Per Day]:[Hours Per Day]],tblTasks[[Assigned To]:[Assigned To]],'Resource Summary_Calc'!$AA19,tblTasks[[Start Date]:[Start Date]],"&lt;="&amp;AQ$9,tblTasks[[End Date]:[End Date]],"&gt;="&amp;AQ$9,tblTasks[[Status]:[Status]],"&lt;&gt;Demand")</f>
        <v>0</v>
      </c>
      <c r="AR39" s="166">
        <f ca="1">SUMIFS(tblTasks[[Hours Per Day]:[Hours Per Day]],tblTasks[[Assigned To]:[Assigned To]],'Resource Summary_Calc'!$AA19,tblTasks[[Start Date]:[Start Date]],"&lt;="&amp;AR$9,tblTasks[[End Date]:[End Date]],"&gt;="&amp;AR$9,tblTasks[[Status]:[Status]],"&lt;&gt;Demand")</f>
        <v>0</v>
      </c>
      <c r="AS39" s="166">
        <f ca="1">SUMIFS(tblTasks[[Hours Per Day]:[Hours Per Day]],tblTasks[[Assigned To]:[Assigned To]],'Resource Summary_Calc'!$AA19,tblTasks[[Start Date]:[Start Date]],"&lt;="&amp;AS$9,tblTasks[[End Date]:[End Date]],"&gt;="&amp;AS$9,tblTasks[[Status]:[Status]],"&lt;&gt;Demand")</f>
        <v>0</v>
      </c>
      <c r="AT39" s="166">
        <f ca="1">SUMIFS(tblTasks[[Hours Per Day]:[Hours Per Day]],tblTasks[[Assigned To]:[Assigned To]],'Resource Summary_Calc'!$AA19,tblTasks[[Start Date]:[Start Date]],"&lt;="&amp;AT$9,tblTasks[[End Date]:[End Date]],"&gt;="&amp;AT$9,tblTasks[[Status]:[Status]],"&lt;&gt;Demand")</f>
        <v>0</v>
      </c>
      <c r="AU39" s="166">
        <f ca="1">SUMIFS(tblTasks[[Hours Per Day]:[Hours Per Day]],tblTasks[[Assigned To]:[Assigned To]],'Resource Summary_Calc'!$AA19,tblTasks[[Start Date]:[Start Date]],"&lt;="&amp;AU$9,tblTasks[[End Date]:[End Date]],"&gt;="&amp;AU$9,tblTasks[[Status]:[Status]],"&lt;&gt;Demand")</f>
        <v>0</v>
      </c>
      <c r="AV39" s="166">
        <f ca="1">SUMIFS(tblTasks[[Hours Per Day]:[Hours Per Day]],tblTasks[[Assigned To]:[Assigned To]],'Resource Summary_Calc'!$AA19,tblTasks[[Start Date]:[Start Date]],"&lt;="&amp;AV$9,tblTasks[[End Date]:[End Date]],"&gt;="&amp;AV$9,tblTasks[[Status]:[Status]],"&lt;&gt;Demand")</f>
        <v>0</v>
      </c>
      <c r="AW39" s="166">
        <f ca="1">SUMIFS(tblTasks[[Hours Per Day]:[Hours Per Day]],tblTasks[[Assigned To]:[Assigned To]],'Resource Summary_Calc'!$AA19,tblTasks[[Start Date]:[Start Date]],"&lt;="&amp;AW$9,tblTasks[[End Date]:[End Date]],"&gt;="&amp;AW$9,tblTasks[[Status]:[Status]],"&lt;&gt;Demand")</f>
        <v>0</v>
      </c>
      <c r="AX39" s="166">
        <f ca="1">SUMIFS(tblTasks[[Hours Per Day]:[Hours Per Day]],tblTasks[[Assigned To]:[Assigned To]],'Resource Summary_Calc'!$AA19,tblTasks[[Start Date]:[Start Date]],"&lt;="&amp;AX$9,tblTasks[[End Date]:[End Date]],"&gt;="&amp;AX$9,tblTasks[[Status]:[Status]],"&lt;&gt;Demand")</f>
        <v>0</v>
      </c>
      <c r="AY39" s="166">
        <f ca="1">SUMIFS(tblTasks[[Hours Per Day]:[Hours Per Day]],tblTasks[[Assigned To]:[Assigned To]],'Resource Summary_Calc'!$AA19,tblTasks[[Start Date]:[Start Date]],"&lt;="&amp;AY$9,tblTasks[[End Date]:[End Date]],"&gt;="&amp;AY$9,tblTasks[[Status]:[Status]],"&lt;&gt;Demand")</f>
        <v>0</v>
      </c>
      <c r="AZ39" s="166">
        <f ca="1">SUMIFS(tblTasks[[Hours Per Day]:[Hours Per Day]],tblTasks[[Assigned To]:[Assigned To]],'Resource Summary_Calc'!$AA19,tblTasks[[Start Date]:[Start Date]],"&lt;="&amp;AZ$9,tblTasks[[End Date]:[End Date]],"&gt;="&amp;AZ$9,tblTasks[[Status]:[Status]],"&lt;&gt;Demand")</f>
        <v>0</v>
      </c>
      <c r="BA39" s="166">
        <f ca="1">SUMIFS(tblTasks[[Hours Per Day]:[Hours Per Day]],tblTasks[[Assigned To]:[Assigned To]],'Resource Summary_Calc'!$AA19,tblTasks[[Start Date]:[Start Date]],"&lt;="&amp;BA$9,tblTasks[[End Date]:[End Date]],"&gt;="&amp;BA$9,tblTasks[[Status]:[Status]],"&lt;&gt;Demand")</f>
        <v>0</v>
      </c>
      <c r="BB39" s="166">
        <f ca="1">SUMIFS(tblTasks[[Hours Per Day]:[Hours Per Day]],tblTasks[[Assigned To]:[Assigned To]],'Resource Summary_Calc'!$AA19,tblTasks[[Start Date]:[Start Date]],"&lt;="&amp;BB$9,tblTasks[[End Date]:[End Date]],"&gt;="&amp;BB$9,tblTasks[[Status]:[Status]],"&lt;&gt;Demand")</f>
        <v>0</v>
      </c>
      <c r="BC39" s="166">
        <f ca="1">SUMIFS(tblTasks[[Hours Per Day]:[Hours Per Day]],tblTasks[[Assigned To]:[Assigned To]],'Resource Summary_Calc'!$AA19,tblTasks[[Start Date]:[Start Date]],"&lt;="&amp;BC$9,tblTasks[[End Date]:[End Date]],"&gt;="&amp;BC$9,tblTasks[[Status]:[Status]],"&lt;&gt;Demand")</f>
        <v>0</v>
      </c>
      <c r="BD39" s="166">
        <f ca="1">SUMIFS(tblTasks[[Hours Per Day]:[Hours Per Day]],tblTasks[[Assigned To]:[Assigned To]],'Resource Summary_Calc'!$AA19,tblTasks[[Start Date]:[Start Date]],"&lt;="&amp;BD$9,tblTasks[[End Date]:[End Date]],"&gt;="&amp;BD$9,tblTasks[[Status]:[Status]],"&lt;&gt;Demand")</f>
        <v>0</v>
      </c>
      <c r="BE39" s="166">
        <f ca="1">SUMIFS(tblTasks[[Hours Per Day]:[Hours Per Day]],tblTasks[[Assigned To]:[Assigned To]],'Resource Summary_Calc'!$AA19,tblTasks[[Start Date]:[Start Date]],"&lt;="&amp;BE$9,tblTasks[[End Date]:[End Date]],"&gt;="&amp;BE$9,tblTasks[[Status]:[Status]],"&lt;&gt;Demand")</f>
        <v>0</v>
      </c>
      <c r="BF39" s="166">
        <f ca="1">SUMIFS(tblTasks[[Hours Per Day]:[Hours Per Day]],tblTasks[[Assigned To]:[Assigned To]],'Resource Summary_Calc'!$AA19,tblTasks[[Start Date]:[Start Date]],"&lt;="&amp;BF$9,tblTasks[[End Date]:[End Date]],"&gt;="&amp;BF$9,tblTasks[[Status]:[Status]],"&lt;&gt;Demand")</f>
        <v>0</v>
      </c>
      <c r="BG39" s="166">
        <f ca="1">SUMIFS(tblTasks[[Hours Per Day]:[Hours Per Day]],tblTasks[[Assigned To]:[Assigned To]],'Resource Summary_Calc'!$AA19,tblTasks[[Start Date]:[Start Date]],"&lt;="&amp;BG$9,tblTasks[[End Date]:[End Date]],"&gt;="&amp;BG$9,tblTasks[[Status]:[Status]],"&lt;&gt;Demand")</f>
        <v>0</v>
      </c>
      <c r="BH39" s="166">
        <f ca="1">SUMIFS(tblTasks[[Hours Per Day]:[Hours Per Day]],tblTasks[[Assigned To]:[Assigned To]],'Resource Summary_Calc'!$AA19,tblTasks[[Start Date]:[Start Date]],"&lt;="&amp;BH$9,tblTasks[[End Date]:[End Date]],"&gt;="&amp;BH$9,tblTasks[[Status]:[Status]],"&lt;&gt;Demand")</f>
        <v>0</v>
      </c>
      <c r="BI39" s="166">
        <f ca="1">SUMIFS(tblTasks[[Hours Per Day]:[Hours Per Day]],tblTasks[[Assigned To]:[Assigned To]],'Resource Summary_Calc'!$AA19,tblTasks[[Start Date]:[Start Date]],"&lt;="&amp;BI$9,tblTasks[[End Date]:[End Date]],"&gt;="&amp;BI$9,tblTasks[[Status]:[Status]],"&lt;&gt;Demand")</f>
        <v>0</v>
      </c>
      <c r="BJ39" s="166">
        <f ca="1">SUMIFS(tblTasks[[Hours Per Day]:[Hours Per Day]],tblTasks[[Assigned To]:[Assigned To]],'Resource Summary_Calc'!$AA19,tblTasks[[Start Date]:[Start Date]],"&lt;="&amp;BJ$9,tblTasks[[End Date]:[End Date]],"&gt;="&amp;BJ$9,tblTasks[[Status]:[Status]],"&lt;&gt;Demand")</f>
        <v>0</v>
      </c>
    </row>
    <row r="40" spans="4:62">
      <c r="D40" s="35">
        <f t="shared" si="9"/>
        <v>3</v>
      </c>
      <c r="E40" s="35" t="str">
        <f>IFERROR(INDEX(tblResource[EMP NAME],D40),0)</f>
        <v>Person 3</v>
      </c>
      <c r="F40" s="75" t="str">
        <f t="shared" si="10"/>
        <v>Person 3</v>
      </c>
      <c r="G40" s="200">
        <f ca="1">SUMIFS(tblLeaveTracker[[Duration]:[Duration]],tblLeaveTracker[[EMP NAME]:[EMP NAME]],$F40,tblLeaveTracker[[DATE]:[DATE]],"&gt;="&amp;$H$35,tblLeaveTracker[[DATE]:[DATE]],"&lt;="&amp;$I$35)</f>
        <v>1</v>
      </c>
      <c r="H40" s="200">
        <f ca="1">SUMIFS(tblLeaveTracker[[Duration]:[Duration]],tblLeaveTracker[[EMP NAME]:[EMP NAME]],$F40,tblLeaveTracker[[DATE]:[DATE]],"&gt;="&amp;$H$35,tblLeaveTracker[[DATE]:[DATE]],"&lt;="&amp;$I$35,tblLeaveTracker[[LEAVE TYPE]:[LEAVE TYPE]],'Resource Summary_Calc'!H$37)</f>
        <v>0</v>
      </c>
      <c r="I40" s="200">
        <f ca="1">SUMIFS(tblLeaveTracker[[Duration]:[Duration]],tblLeaveTracker[[EMP NAME]:[EMP NAME]],$F40,tblLeaveTracker[[DATE]:[DATE]],"&gt;="&amp;$H$35,tblLeaveTracker[[DATE]:[DATE]],"&lt;="&amp;$I$35,tblLeaveTracker[[LEAVE TYPE]:[LEAVE TYPE]],'Resource Summary_Calc'!I$37)</f>
        <v>0</v>
      </c>
      <c r="J40" s="200">
        <f ca="1">SUMIFS(tblLeaveTracker[[Duration]:[Duration]],tblLeaveTracker[[EMP NAME]:[EMP NAME]],$F40,tblLeaveTracker[[DATE]:[DATE]],"&gt;="&amp;$H$35,tblLeaveTracker[[DATE]:[DATE]],"&lt;="&amp;$I$35,tblLeaveTracker[[LEAVE TYPE]:[LEAVE TYPE]],'Resource Summary_Calc'!J$37)</f>
        <v>0</v>
      </c>
      <c r="K40" s="200">
        <f ca="1">SUMIFS(tblLeaveTracker[[Duration]:[Duration]],tblLeaveTracker[[EMP NAME]:[EMP NAME]],$F40,tblLeaveTracker[[DATE]:[DATE]],"&gt;="&amp;$H$35,tblLeaveTracker[[DATE]:[DATE]],"&lt;="&amp;$I$35,tblLeaveTracker[[LEAVE TYPE]:[LEAVE TYPE]],'Resource Summary_Calc'!K$37)</f>
        <v>1</v>
      </c>
      <c r="L40" s="200">
        <f ca="1">SUMIFS(tblLeaveTracker[[Duration]:[Duration]],tblLeaveTracker[[EMP NAME]:[EMP NAME]],$F40,tblLeaveTracker[[DATE]:[DATE]],"&gt;="&amp;$H$35,tblLeaveTracker[[DATE]:[DATE]],"&lt;="&amp;$I$35,tblLeaveTracker[[LEAVE TYPE]:[LEAVE TYPE]],'Resource Summary_Calc'!L$37)</f>
        <v>0</v>
      </c>
      <c r="Z40" s="35">
        <v>11</v>
      </c>
      <c r="AA40" s="402" t="str">
        <f t="shared" si="8"/>
        <v>Person 11</v>
      </c>
      <c r="AB40" s="403"/>
      <c r="AC40" s="403"/>
      <c r="AD40" s="403"/>
      <c r="AE40" s="404"/>
      <c r="AF40" s="166">
        <f ca="1">SUMIFS(tblTasks[[Hours Per Day]:[Hours Per Day]],tblTasks[[Assigned To]:[Assigned To]],'Resource Summary_Calc'!$AA20,tblTasks[[Start Date]:[Start Date]],"&lt;="&amp;AF$9,tblTasks[[End Date]:[End Date]],"&gt;="&amp;AF$9,tblTasks[[Status]:[Status]],"&lt;&gt;Demand")</f>
        <v>0</v>
      </c>
      <c r="AG40" s="166">
        <f ca="1">SUMIFS(tblTasks[[Hours Per Day]:[Hours Per Day]],tblTasks[[Assigned To]:[Assigned To]],'Resource Summary_Calc'!$AA20,tblTasks[[Start Date]:[Start Date]],"&lt;="&amp;AG$9,tblTasks[[End Date]:[End Date]],"&gt;="&amp;AG$9,tblTasks[[Status]:[Status]],"&lt;&gt;Demand")</f>
        <v>0</v>
      </c>
      <c r="AH40" s="166">
        <f ca="1">SUMIFS(tblTasks[[Hours Per Day]:[Hours Per Day]],tblTasks[[Assigned To]:[Assigned To]],'Resource Summary_Calc'!$AA20,tblTasks[[Start Date]:[Start Date]],"&lt;="&amp;AH$9,tblTasks[[End Date]:[End Date]],"&gt;="&amp;AH$9,tblTasks[[Status]:[Status]],"&lt;&gt;Demand")</f>
        <v>0</v>
      </c>
      <c r="AI40" s="166">
        <f ca="1">SUMIFS(tblTasks[[Hours Per Day]:[Hours Per Day]],tblTasks[[Assigned To]:[Assigned To]],'Resource Summary_Calc'!$AA20,tblTasks[[Start Date]:[Start Date]],"&lt;="&amp;AI$9,tblTasks[[End Date]:[End Date]],"&gt;="&amp;AI$9,tblTasks[[Status]:[Status]],"&lt;&gt;Demand")</f>
        <v>0</v>
      </c>
      <c r="AJ40" s="166">
        <f ca="1">SUMIFS(tblTasks[[Hours Per Day]:[Hours Per Day]],tblTasks[[Assigned To]:[Assigned To]],'Resource Summary_Calc'!$AA20,tblTasks[[Start Date]:[Start Date]],"&lt;="&amp;AJ$9,tblTasks[[End Date]:[End Date]],"&gt;="&amp;AJ$9,tblTasks[[Status]:[Status]],"&lt;&gt;Demand")</f>
        <v>0</v>
      </c>
      <c r="AK40" s="166">
        <f ca="1">SUMIFS(tblTasks[[Hours Per Day]:[Hours Per Day]],tblTasks[[Assigned To]:[Assigned To]],'Resource Summary_Calc'!$AA20,tblTasks[[Start Date]:[Start Date]],"&lt;="&amp;AK$9,tblTasks[[End Date]:[End Date]],"&gt;="&amp;AK$9,tblTasks[[Status]:[Status]],"&lt;&gt;Demand")</f>
        <v>0</v>
      </c>
      <c r="AL40" s="166">
        <f ca="1">SUMIFS(tblTasks[[Hours Per Day]:[Hours Per Day]],tblTasks[[Assigned To]:[Assigned To]],'Resource Summary_Calc'!$AA20,tblTasks[[Start Date]:[Start Date]],"&lt;="&amp;AL$9,tblTasks[[End Date]:[End Date]],"&gt;="&amp;AL$9,tblTasks[[Status]:[Status]],"&lt;&gt;Demand")</f>
        <v>0</v>
      </c>
      <c r="AM40" s="166">
        <f ca="1">SUMIFS(tblTasks[[Hours Per Day]:[Hours Per Day]],tblTasks[[Assigned To]:[Assigned To]],'Resource Summary_Calc'!$AA20,tblTasks[[Start Date]:[Start Date]],"&lt;="&amp;AM$9,tblTasks[[End Date]:[End Date]],"&gt;="&amp;AM$9,tblTasks[[Status]:[Status]],"&lt;&gt;Demand")</f>
        <v>0</v>
      </c>
      <c r="AN40" s="166">
        <f ca="1">SUMIFS(tblTasks[[Hours Per Day]:[Hours Per Day]],tblTasks[[Assigned To]:[Assigned To]],'Resource Summary_Calc'!$AA20,tblTasks[[Start Date]:[Start Date]],"&lt;="&amp;AN$9,tblTasks[[End Date]:[End Date]],"&gt;="&amp;AN$9,tblTasks[[Status]:[Status]],"&lt;&gt;Demand")</f>
        <v>0</v>
      </c>
      <c r="AO40" s="166">
        <f ca="1">SUMIFS(tblTasks[[Hours Per Day]:[Hours Per Day]],tblTasks[[Assigned To]:[Assigned To]],'Resource Summary_Calc'!$AA20,tblTasks[[Start Date]:[Start Date]],"&lt;="&amp;AO$9,tblTasks[[End Date]:[End Date]],"&gt;="&amp;AO$9,tblTasks[[Status]:[Status]],"&lt;&gt;Demand")</f>
        <v>0</v>
      </c>
      <c r="AP40" s="166">
        <f ca="1">SUMIFS(tblTasks[[Hours Per Day]:[Hours Per Day]],tblTasks[[Assigned To]:[Assigned To]],'Resource Summary_Calc'!$AA20,tblTasks[[Start Date]:[Start Date]],"&lt;="&amp;AP$9,tblTasks[[End Date]:[End Date]],"&gt;="&amp;AP$9,tblTasks[[Status]:[Status]],"&lt;&gt;Demand")</f>
        <v>0</v>
      </c>
      <c r="AQ40" s="166">
        <f ca="1">SUMIFS(tblTasks[[Hours Per Day]:[Hours Per Day]],tblTasks[[Assigned To]:[Assigned To]],'Resource Summary_Calc'!$AA20,tblTasks[[Start Date]:[Start Date]],"&lt;="&amp;AQ$9,tblTasks[[End Date]:[End Date]],"&gt;="&amp;AQ$9,tblTasks[[Status]:[Status]],"&lt;&gt;Demand")</f>
        <v>0</v>
      </c>
      <c r="AR40" s="166">
        <f ca="1">SUMIFS(tblTasks[[Hours Per Day]:[Hours Per Day]],tblTasks[[Assigned To]:[Assigned To]],'Resource Summary_Calc'!$AA20,tblTasks[[Start Date]:[Start Date]],"&lt;="&amp;AR$9,tblTasks[[End Date]:[End Date]],"&gt;="&amp;AR$9,tblTasks[[Status]:[Status]],"&lt;&gt;Demand")</f>
        <v>0</v>
      </c>
      <c r="AS40" s="166">
        <f ca="1">SUMIFS(tblTasks[[Hours Per Day]:[Hours Per Day]],tblTasks[[Assigned To]:[Assigned To]],'Resource Summary_Calc'!$AA20,tblTasks[[Start Date]:[Start Date]],"&lt;="&amp;AS$9,tblTasks[[End Date]:[End Date]],"&gt;="&amp;AS$9,tblTasks[[Status]:[Status]],"&lt;&gt;Demand")</f>
        <v>0</v>
      </c>
      <c r="AT40" s="166">
        <f ca="1">SUMIFS(tblTasks[[Hours Per Day]:[Hours Per Day]],tblTasks[[Assigned To]:[Assigned To]],'Resource Summary_Calc'!$AA20,tblTasks[[Start Date]:[Start Date]],"&lt;="&amp;AT$9,tblTasks[[End Date]:[End Date]],"&gt;="&amp;AT$9,tblTasks[[Status]:[Status]],"&lt;&gt;Demand")</f>
        <v>0</v>
      </c>
      <c r="AU40" s="166">
        <f ca="1">SUMIFS(tblTasks[[Hours Per Day]:[Hours Per Day]],tblTasks[[Assigned To]:[Assigned To]],'Resource Summary_Calc'!$AA20,tblTasks[[Start Date]:[Start Date]],"&lt;="&amp;AU$9,tblTasks[[End Date]:[End Date]],"&gt;="&amp;AU$9,tblTasks[[Status]:[Status]],"&lt;&gt;Demand")</f>
        <v>0</v>
      </c>
      <c r="AV40" s="166">
        <f ca="1">SUMIFS(tblTasks[[Hours Per Day]:[Hours Per Day]],tblTasks[[Assigned To]:[Assigned To]],'Resource Summary_Calc'!$AA20,tblTasks[[Start Date]:[Start Date]],"&lt;="&amp;AV$9,tblTasks[[End Date]:[End Date]],"&gt;="&amp;AV$9,tblTasks[[Status]:[Status]],"&lt;&gt;Demand")</f>
        <v>0</v>
      </c>
      <c r="AW40" s="166">
        <f ca="1">SUMIFS(tblTasks[[Hours Per Day]:[Hours Per Day]],tblTasks[[Assigned To]:[Assigned To]],'Resource Summary_Calc'!$AA20,tblTasks[[Start Date]:[Start Date]],"&lt;="&amp;AW$9,tblTasks[[End Date]:[End Date]],"&gt;="&amp;AW$9,tblTasks[[Status]:[Status]],"&lt;&gt;Demand")</f>
        <v>0</v>
      </c>
      <c r="AX40" s="166">
        <f ca="1">SUMIFS(tblTasks[[Hours Per Day]:[Hours Per Day]],tblTasks[[Assigned To]:[Assigned To]],'Resource Summary_Calc'!$AA20,tblTasks[[Start Date]:[Start Date]],"&lt;="&amp;AX$9,tblTasks[[End Date]:[End Date]],"&gt;="&amp;AX$9,tblTasks[[Status]:[Status]],"&lt;&gt;Demand")</f>
        <v>0</v>
      </c>
      <c r="AY40" s="166">
        <f ca="1">SUMIFS(tblTasks[[Hours Per Day]:[Hours Per Day]],tblTasks[[Assigned To]:[Assigned To]],'Resource Summary_Calc'!$AA20,tblTasks[[Start Date]:[Start Date]],"&lt;="&amp;AY$9,tblTasks[[End Date]:[End Date]],"&gt;="&amp;AY$9,tblTasks[[Status]:[Status]],"&lt;&gt;Demand")</f>
        <v>0</v>
      </c>
      <c r="AZ40" s="166">
        <f ca="1">SUMIFS(tblTasks[[Hours Per Day]:[Hours Per Day]],tblTasks[[Assigned To]:[Assigned To]],'Resource Summary_Calc'!$AA20,tblTasks[[Start Date]:[Start Date]],"&lt;="&amp;AZ$9,tblTasks[[End Date]:[End Date]],"&gt;="&amp;AZ$9,tblTasks[[Status]:[Status]],"&lt;&gt;Demand")</f>
        <v>0</v>
      </c>
      <c r="BA40" s="166">
        <f ca="1">SUMIFS(tblTasks[[Hours Per Day]:[Hours Per Day]],tblTasks[[Assigned To]:[Assigned To]],'Resource Summary_Calc'!$AA20,tblTasks[[Start Date]:[Start Date]],"&lt;="&amp;BA$9,tblTasks[[End Date]:[End Date]],"&gt;="&amp;BA$9,tblTasks[[Status]:[Status]],"&lt;&gt;Demand")</f>
        <v>0</v>
      </c>
      <c r="BB40" s="166">
        <f ca="1">SUMIFS(tblTasks[[Hours Per Day]:[Hours Per Day]],tblTasks[[Assigned To]:[Assigned To]],'Resource Summary_Calc'!$AA20,tblTasks[[Start Date]:[Start Date]],"&lt;="&amp;BB$9,tblTasks[[End Date]:[End Date]],"&gt;="&amp;BB$9,tblTasks[[Status]:[Status]],"&lt;&gt;Demand")</f>
        <v>0</v>
      </c>
      <c r="BC40" s="166">
        <f ca="1">SUMIFS(tblTasks[[Hours Per Day]:[Hours Per Day]],tblTasks[[Assigned To]:[Assigned To]],'Resource Summary_Calc'!$AA20,tblTasks[[Start Date]:[Start Date]],"&lt;="&amp;BC$9,tblTasks[[End Date]:[End Date]],"&gt;="&amp;BC$9,tblTasks[[Status]:[Status]],"&lt;&gt;Demand")</f>
        <v>0</v>
      </c>
      <c r="BD40" s="166">
        <f ca="1">SUMIFS(tblTasks[[Hours Per Day]:[Hours Per Day]],tblTasks[[Assigned To]:[Assigned To]],'Resource Summary_Calc'!$AA20,tblTasks[[Start Date]:[Start Date]],"&lt;="&amp;BD$9,tblTasks[[End Date]:[End Date]],"&gt;="&amp;BD$9,tblTasks[[Status]:[Status]],"&lt;&gt;Demand")</f>
        <v>0</v>
      </c>
      <c r="BE40" s="166">
        <f ca="1">SUMIFS(tblTasks[[Hours Per Day]:[Hours Per Day]],tblTasks[[Assigned To]:[Assigned To]],'Resource Summary_Calc'!$AA20,tblTasks[[Start Date]:[Start Date]],"&lt;="&amp;BE$9,tblTasks[[End Date]:[End Date]],"&gt;="&amp;BE$9,tblTasks[[Status]:[Status]],"&lt;&gt;Demand")</f>
        <v>0</v>
      </c>
      <c r="BF40" s="166">
        <f ca="1">SUMIFS(tblTasks[[Hours Per Day]:[Hours Per Day]],tblTasks[[Assigned To]:[Assigned To]],'Resource Summary_Calc'!$AA20,tblTasks[[Start Date]:[Start Date]],"&lt;="&amp;BF$9,tblTasks[[End Date]:[End Date]],"&gt;="&amp;BF$9,tblTasks[[Status]:[Status]],"&lt;&gt;Demand")</f>
        <v>0</v>
      </c>
      <c r="BG40" s="166">
        <f ca="1">SUMIFS(tblTasks[[Hours Per Day]:[Hours Per Day]],tblTasks[[Assigned To]:[Assigned To]],'Resource Summary_Calc'!$AA20,tblTasks[[Start Date]:[Start Date]],"&lt;="&amp;BG$9,tblTasks[[End Date]:[End Date]],"&gt;="&amp;BG$9,tblTasks[[Status]:[Status]],"&lt;&gt;Demand")</f>
        <v>0</v>
      </c>
      <c r="BH40" s="166">
        <f ca="1">SUMIFS(tblTasks[[Hours Per Day]:[Hours Per Day]],tblTasks[[Assigned To]:[Assigned To]],'Resource Summary_Calc'!$AA20,tblTasks[[Start Date]:[Start Date]],"&lt;="&amp;BH$9,tblTasks[[End Date]:[End Date]],"&gt;="&amp;BH$9,tblTasks[[Status]:[Status]],"&lt;&gt;Demand")</f>
        <v>0</v>
      </c>
      <c r="BI40" s="166">
        <f ca="1">SUMIFS(tblTasks[[Hours Per Day]:[Hours Per Day]],tblTasks[[Assigned To]:[Assigned To]],'Resource Summary_Calc'!$AA20,tblTasks[[Start Date]:[Start Date]],"&lt;="&amp;BI$9,tblTasks[[End Date]:[End Date]],"&gt;="&amp;BI$9,tblTasks[[Status]:[Status]],"&lt;&gt;Demand")</f>
        <v>0</v>
      </c>
      <c r="BJ40" s="166">
        <f ca="1">SUMIFS(tblTasks[[Hours Per Day]:[Hours Per Day]],tblTasks[[Assigned To]:[Assigned To]],'Resource Summary_Calc'!$AA20,tblTasks[[Start Date]:[Start Date]],"&lt;="&amp;BJ$9,tblTasks[[End Date]:[End Date]],"&gt;="&amp;BJ$9,tblTasks[[Status]:[Status]],"&lt;&gt;Demand")</f>
        <v>0</v>
      </c>
    </row>
    <row r="41" spans="4:62">
      <c r="D41" s="35">
        <f t="shared" si="9"/>
        <v>4</v>
      </c>
      <c r="E41" s="35" t="str">
        <f>IFERROR(INDEX(tblResource[EMP NAME],D41),0)</f>
        <v>Person 4</v>
      </c>
      <c r="F41" s="75" t="str">
        <f t="shared" si="10"/>
        <v>Person 4</v>
      </c>
      <c r="G41" s="200">
        <f ca="1">SUMIFS(tblLeaveTracker[[Duration]:[Duration]],tblLeaveTracker[[EMP NAME]:[EMP NAME]],$F41,tblLeaveTracker[[DATE]:[DATE]],"&gt;="&amp;$H$35,tblLeaveTracker[[DATE]:[DATE]],"&lt;="&amp;$I$35)</f>
        <v>2</v>
      </c>
      <c r="H41" s="200">
        <f ca="1">SUMIFS(tblLeaveTracker[[Duration]:[Duration]],tblLeaveTracker[[EMP NAME]:[EMP NAME]],$F41,tblLeaveTracker[[DATE]:[DATE]],"&gt;="&amp;$H$35,tblLeaveTracker[[DATE]:[DATE]],"&lt;="&amp;$I$35,tblLeaveTracker[[LEAVE TYPE]:[LEAVE TYPE]],'Resource Summary_Calc'!H$37)</f>
        <v>0</v>
      </c>
      <c r="I41" s="200">
        <f ca="1">SUMIFS(tblLeaveTracker[[Duration]:[Duration]],tblLeaveTracker[[EMP NAME]:[EMP NAME]],$F41,tblLeaveTracker[[DATE]:[DATE]],"&gt;="&amp;$H$35,tblLeaveTracker[[DATE]:[DATE]],"&lt;="&amp;$I$35,tblLeaveTracker[[LEAVE TYPE]:[LEAVE TYPE]],'Resource Summary_Calc'!I$37)</f>
        <v>0</v>
      </c>
      <c r="J41" s="200">
        <f ca="1">SUMIFS(tblLeaveTracker[[Duration]:[Duration]],tblLeaveTracker[[EMP NAME]:[EMP NAME]],$F41,tblLeaveTracker[[DATE]:[DATE]],"&gt;="&amp;$H$35,tblLeaveTracker[[DATE]:[DATE]],"&lt;="&amp;$I$35,tblLeaveTracker[[LEAVE TYPE]:[LEAVE TYPE]],'Resource Summary_Calc'!J$37)</f>
        <v>0</v>
      </c>
      <c r="K41" s="200">
        <f ca="1">SUMIFS(tblLeaveTracker[[Duration]:[Duration]],tblLeaveTracker[[EMP NAME]:[EMP NAME]],$F41,tblLeaveTracker[[DATE]:[DATE]],"&gt;="&amp;$H$35,tblLeaveTracker[[DATE]:[DATE]],"&lt;="&amp;$I$35,tblLeaveTracker[[LEAVE TYPE]:[LEAVE TYPE]],'Resource Summary_Calc'!K$37)</f>
        <v>1</v>
      </c>
      <c r="L41" s="200">
        <f ca="1">SUMIFS(tblLeaveTracker[[Duration]:[Duration]],tblLeaveTracker[[EMP NAME]:[EMP NAME]],$F41,tblLeaveTracker[[DATE]:[DATE]],"&gt;="&amp;$H$35,tblLeaveTracker[[DATE]:[DATE]],"&lt;="&amp;$I$35,tblLeaveTracker[[LEAVE TYPE]:[LEAVE TYPE]],'Resource Summary_Calc'!L$37)</f>
        <v>1</v>
      </c>
      <c r="Z41" s="35">
        <v>12</v>
      </c>
      <c r="AA41" s="402" t="str">
        <f t="shared" si="8"/>
        <v>Person 12</v>
      </c>
      <c r="AB41" s="403"/>
      <c r="AC41" s="403"/>
      <c r="AD41" s="403"/>
      <c r="AE41" s="404"/>
      <c r="AF41" s="166">
        <f ca="1">SUMIFS(tblTasks[[Hours Per Day]:[Hours Per Day]],tblTasks[[Assigned To]:[Assigned To]],'Resource Summary_Calc'!$AA21,tblTasks[[Start Date]:[Start Date]],"&lt;="&amp;AF$9,tblTasks[[End Date]:[End Date]],"&gt;="&amp;AF$9,tblTasks[[Status]:[Status]],"&lt;&gt;Demand")</f>
        <v>0</v>
      </c>
      <c r="AG41" s="166">
        <f ca="1">SUMIFS(tblTasks[[Hours Per Day]:[Hours Per Day]],tblTasks[[Assigned To]:[Assigned To]],'Resource Summary_Calc'!$AA21,tblTasks[[Start Date]:[Start Date]],"&lt;="&amp;AG$9,tblTasks[[End Date]:[End Date]],"&gt;="&amp;AG$9,tblTasks[[Status]:[Status]],"&lt;&gt;Demand")</f>
        <v>0</v>
      </c>
      <c r="AH41" s="166">
        <f ca="1">SUMIFS(tblTasks[[Hours Per Day]:[Hours Per Day]],tblTasks[[Assigned To]:[Assigned To]],'Resource Summary_Calc'!$AA21,tblTasks[[Start Date]:[Start Date]],"&lt;="&amp;AH$9,tblTasks[[End Date]:[End Date]],"&gt;="&amp;AH$9,tblTasks[[Status]:[Status]],"&lt;&gt;Demand")</f>
        <v>0</v>
      </c>
      <c r="AI41" s="166">
        <f ca="1">SUMIFS(tblTasks[[Hours Per Day]:[Hours Per Day]],tblTasks[[Assigned To]:[Assigned To]],'Resource Summary_Calc'!$AA21,tblTasks[[Start Date]:[Start Date]],"&lt;="&amp;AI$9,tblTasks[[End Date]:[End Date]],"&gt;="&amp;AI$9,tblTasks[[Status]:[Status]],"&lt;&gt;Demand")</f>
        <v>0</v>
      </c>
      <c r="AJ41" s="166">
        <f ca="1">SUMIFS(tblTasks[[Hours Per Day]:[Hours Per Day]],tblTasks[[Assigned To]:[Assigned To]],'Resource Summary_Calc'!$AA21,tblTasks[[Start Date]:[Start Date]],"&lt;="&amp;AJ$9,tblTasks[[End Date]:[End Date]],"&gt;="&amp;AJ$9,tblTasks[[Status]:[Status]],"&lt;&gt;Demand")</f>
        <v>0</v>
      </c>
      <c r="AK41" s="166">
        <f ca="1">SUMIFS(tblTasks[[Hours Per Day]:[Hours Per Day]],tblTasks[[Assigned To]:[Assigned To]],'Resource Summary_Calc'!$AA21,tblTasks[[Start Date]:[Start Date]],"&lt;="&amp;AK$9,tblTasks[[End Date]:[End Date]],"&gt;="&amp;AK$9,tblTasks[[Status]:[Status]],"&lt;&gt;Demand")</f>
        <v>0</v>
      </c>
      <c r="AL41" s="166">
        <f ca="1">SUMIFS(tblTasks[[Hours Per Day]:[Hours Per Day]],tblTasks[[Assigned To]:[Assigned To]],'Resource Summary_Calc'!$AA21,tblTasks[[Start Date]:[Start Date]],"&lt;="&amp;AL$9,tblTasks[[End Date]:[End Date]],"&gt;="&amp;AL$9,tblTasks[[Status]:[Status]],"&lt;&gt;Demand")</f>
        <v>0</v>
      </c>
      <c r="AM41" s="166">
        <f ca="1">SUMIFS(tblTasks[[Hours Per Day]:[Hours Per Day]],tblTasks[[Assigned To]:[Assigned To]],'Resource Summary_Calc'!$AA21,tblTasks[[Start Date]:[Start Date]],"&lt;="&amp;AM$9,tblTasks[[End Date]:[End Date]],"&gt;="&amp;AM$9,tblTasks[[Status]:[Status]],"&lt;&gt;Demand")</f>
        <v>0</v>
      </c>
      <c r="AN41" s="166">
        <f ca="1">SUMIFS(tblTasks[[Hours Per Day]:[Hours Per Day]],tblTasks[[Assigned To]:[Assigned To]],'Resource Summary_Calc'!$AA21,tblTasks[[Start Date]:[Start Date]],"&lt;="&amp;AN$9,tblTasks[[End Date]:[End Date]],"&gt;="&amp;AN$9,tblTasks[[Status]:[Status]],"&lt;&gt;Demand")</f>
        <v>0</v>
      </c>
      <c r="AO41" s="166">
        <f ca="1">SUMIFS(tblTasks[[Hours Per Day]:[Hours Per Day]],tblTasks[[Assigned To]:[Assigned To]],'Resource Summary_Calc'!$AA21,tblTasks[[Start Date]:[Start Date]],"&lt;="&amp;AO$9,tblTasks[[End Date]:[End Date]],"&gt;="&amp;AO$9,tblTasks[[Status]:[Status]],"&lt;&gt;Demand")</f>
        <v>0</v>
      </c>
      <c r="AP41" s="166">
        <f ca="1">SUMIFS(tblTasks[[Hours Per Day]:[Hours Per Day]],tblTasks[[Assigned To]:[Assigned To]],'Resource Summary_Calc'!$AA21,tblTasks[[Start Date]:[Start Date]],"&lt;="&amp;AP$9,tblTasks[[End Date]:[End Date]],"&gt;="&amp;AP$9,tblTasks[[Status]:[Status]],"&lt;&gt;Demand")</f>
        <v>0</v>
      </c>
      <c r="AQ41" s="166">
        <f ca="1">SUMIFS(tblTasks[[Hours Per Day]:[Hours Per Day]],tblTasks[[Assigned To]:[Assigned To]],'Resource Summary_Calc'!$AA21,tblTasks[[Start Date]:[Start Date]],"&lt;="&amp;AQ$9,tblTasks[[End Date]:[End Date]],"&gt;="&amp;AQ$9,tblTasks[[Status]:[Status]],"&lt;&gt;Demand")</f>
        <v>0</v>
      </c>
      <c r="AR41" s="166">
        <f ca="1">SUMIFS(tblTasks[[Hours Per Day]:[Hours Per Day]],tblTasks[[Assigned To]:[Assigned To]],'Resource Summary_Calc'!$AA21,tblTasks[[Start Date]:[Start Date]],"&lt;="&amp;AR$9,tblTasks[[End Date]:[End Date]],"&gt;="&amp;AR$9,tblTasks[[Status]:[Status]],"&lt;&gt;Demand")</f>
        <v>0</v>
      </c>
      <c r="AS41" s="166">
        <f ca="1">SUMIFS(tblTasks[[Hours Per Day]:[Hours Per Day]],tblTasks[[Assigned To]:[Assigned To]],'Resource Summary_Calc'!$AA21,tblTasks[[Start Date]:[Start Date]],"&lt;="&amp;AS$9,tblTasks[[End Date]:[End Date]],"&gt;="&amp;AS$9,tblTasks[[Status]:[Status]],"&lt;&gt;Demand")</f>
        <v>0</v>
      </c>
      <c r="AT41" s="166">
        <f ca="1">SUMIFS(tblTasks[[Hours Per Day]:[Hours Per Day]],tblTasks[[Assigned To]:[Assigned To]],'Resource Summary_Calc'!$AA21,tblTasks[[Start Date]:[Start Date]],"&lt;="&amp;AT$9,tblTasks[[End Date]:[End Date]],"&gt;="&amp;AT$9,tblTasks[[Status]:[Status]],"&lt;&gt;Demand")</f>
        <v>0</v>
      </c>
      <c r="AU41" s="166">
        <f ca="1">SUMIFS(tblTasks[[Hours Per Day]:[Hours Per Day]],tblTasks[[Assigned To]:[Assigned To]],'Resource Summary_Calc'!$AA21,tblTasks[[Start Date]:[Start Date]],"&lt;="&amp;AU$9,tblTasks[[End Date]:[End Date]],"&gt;="&amp;AU$9,tblTasks[[Status]:[Status]],"&lt;&gt;Demand")</f>
        <v>0</v>
      </c>
      <c r="AV41" s="166">
        <f ca="1">SUMIFS(tblTasks[[Hours Per Day]:[Hours Per Day]],tblTasks[[Assigned To]:[Assigned To]],'Resource Summary_Calc'!$AA21,tblTasks[[Start Date]:[Start Date]],"&lt;="&amp;AV$9,tblTasks[[End Date]:[End Date]],"&gt;="&amp;AV$9,tblTasks[[Status]:[Status]],"&lt;&gt;Demand")</f>
        <v>0</v>
      </c>
      <c r="AW41" s="166">
        <f ca="1">SUMIFS(tblTasks[[Hours Per Day]:[Hours Per Day]],tblTasks[[Assigned To]:[Assigned To]],'Resource Summary_Calc'!$AA21,tblTasks[[Start Date]:[Start Date]],"&lt;="&amp;AW$9,tblTasks[[End Date]:[End Date]],"&gt;="&amp;AW$9,tblTasks[[Status]:[Status]],"&lt;&gt;Demand")</f>
        <v>0</v>
      </c>
      <c r="AX41" s="166">
        <f ca="1">SUMIFS(tblTasks[[Hours Per Day]:[Hours Per Day]],tblTasks[[Assigned To]:[Assigned To]],'Resource Summary_Calc'!$AA21,tblTasks[[Start Date]:[Start Date]],"&lt;="&amp;AX$9,tblTasks[[End Date]:[End Date]],"&gt;="&amp;AX$9,tblTasks[[Status]:[Status]],"&lt;&gt;Demand")</f>
        <v>0</v>
      </c>
      <c r="AY41" s="166">
        <f ca="1">SUMIFS(tblTasks[[Hours Per Day]:[Hours Per Day]],tblTasks[[Assigned To]:[Assigned To]],'Resource Summary_Calc'!$AA21,tblTasks[[Start Date]:[Start Date]],"&lt;="&amp;AY$9,tblTasks[[End Date]:[End Date]],"&gt;="&amp;AY$9,tblTasks[[Status]:[Status]],"&lt;&gt;Demand")</f>
        <v>0</v>
      </c>
      <c r="AZ41" s="166">
        <f ca="1">SUMIFS(tblTasks[[Hours Per Day]:[Hours Per Day]],tblTasks[[Assigned To]:[Assigned To]],'Resource Summary_Calc'!$AA21,tblTasks[[Start Date]:[Start Date]],"&lt;="&amp;AZ$9,tblTasks[[End Date]:[End Date]],"&gt;="&amp;AZ$9,tblTasks[[Status]:[Status]],"&lt;&gt;Demand")</f>
        <v>0</v>
      </c>
      <c r="BA41" s="166">
        <f ca="1">SUMIFS(tblTasks[[Hours Per Day]:[Hours Per Day]],tblTasks[[Assigned To]:[Assigned To]],'Resource Summary_Calc'!$AA21,tblTasks[[Start Date]:[Start Date]],"&lt;="&amp;BA$9,tblTasks[[End Date]:[End Date]],"&gt;="&amp;BA$9,tblTasks[[Status]:[Status]],"&lt;&gt;Demand")</f>
        <v>0</v>
      </c>
      <c r="BB41" s="166">
        <f ca="1">SUMIFS(tblTasks[[Hours Per Day]:[Hours Per Day]],tblTasks[[Assigned To]:[Assigned To]],'Resource Summary_Calc'!$AA21,tblTasks[[Start Date]:[Start Date]],"&lt;="&amp;BB$9,tblTasks[[End Date]:[End Date]],"&gt;="&amp;BB$9,tblTasks[[Status]:[Status]],"&lt;&gt;Demand")</f>
        <v>0</v>
      </c>
      <c r="BC41" s="166">
        <f ca="1">SUMIFS(tblTasks[[Hours Per Day]:[Hours Per Day]],tblTasks[[Assigned To]:[Assigned To]],'Resource Summary_Calc'!$AA21,tblTasks[[Start Date]:[Start Date]],"&lt;="&amp;BC$9,tblTasks[[End Date]:[End Date]],"&gt;="&amp;BC$9,tblTasks[[Status]:[Status]],"&lt;&gt;Demand")</f>
        <v>0</v>
      </c>
      <c r="BD41" s="166">
        <f ca="1">SUMIFS(tblTasks[[Hours Per Day]:[Hours Per Day]],tblTasks[[Assigned To]:[Assigned To]],'Resource Summary_Calc'!$AA21,tblTasks[[Start Date]:[Start Date]],"&lt;="&amp;BD$9,tblTasks[[End Date]:[End Date]],"&gt;="&amp;BD$9,tblTasks[[Status]:[Status]],"&lt;&gt;Demand")</f>
        <v>0</v>
      </c>
      <c r="BE41" s="166">
        <f ca="1">SUMIFS(tblTasks[[Hours Per Day]:[Hours Per Day]],tblTasks[[Assigned To]:[Assigned To]],'Resource Summary_Calc'!$AA21,tblTasks[[Start Date]:[Start Date]],"&lt;="&amp;BE$9,tblTasks[[End Date]:[End Date]],"&gt;="&amp;BE$9,tblTasks[[Status]:[Status]],"&lt;&gt;Demand")</f>
        <v>0</v>
      </c>
      <c r="BF41" s="166">
        <f ca="1">SUMIFS(tblTasks[[Hours Per Day]:[Hours Per Day]],tblTasks[[Assigned To]:[Assigned To]],'Resource Summary_Calc'!$AA21,tblTasks[[Start Date]:[Start Date]],"&lt;="&amp;BF$9,tblTasks[[End Date]:[End Date]],"&gt;="&amp;BF$9,tblTasks[[Status]:[Status]],"&lt;&gt;Demand")</f>
        <v>0</v>
      </c>
      <c r="BG41" s="166">
        <f ca="1">SUMIFS(tblTasks[[Hours Per Day]:[Hours Per Day]],tblTasks[[Assigned To]:[Assigned To]],'Resource Summary_Calc'!$AA21,tblTasks[[Start Date]:[Start Date]],"&lt;="&amp;BG$9,tblTasks[[End Date]:[End Date]],"&gt;="&amp;BG$9,tblTasks[[Status]:[Status]],"&lt;&gt;Demand")</f>
        <v>0</v>
      </c>
      <c r="BH41" s="166">
        <f ca="1">SUMIFS(tblTasks[[Hours Per Day]:[Hours Per Day]],tblTasks[[Assigned To]:[Assigned To]],'Resource Summary_Calc'!$AA21,tblTasks[[Start Date]:[Start Date]],"&lt;="&amp;BH$9,tblTasks[[End Date]:[End Date]],"&gt;="&amp;BH$9,tblTasks[[Status]:[Status]],"&lt;&gt;Demand")</f>
        <v>0</v>
      </c>
      <c r="BI41" s="166">
        <f ca="1">SUMIFS(tblTasks[[Hours Per Day]:[Hours Per Day]],tblTasks[[Assigned To]:[Assigned To]],'Resource Summary_Calc'!$AA21,tblTasks[[Start Date]:[Start Date]],"&lt;="&amp;BI$9,tblTasks[[End Date]:[End Date]],"&gt;="&amp;BI$9,tblTasks[[Status]:[Status]],"&lt;&gt;Demand")</f>
        <v>0</v>
      </c>
      <c r="BJ41" s="166">
        <f ca="1">SUMIFS(tblTasks[[Hours Per Day]:[Hours Per Day]],tblTasks[[Assigned To]:[Assigned To]],'Resource Summary_Calc'!$AA21,tblTasks[[Start Date]:[Start Date]],"&lt;="&amp;BJ$9,tblTasks[[End Date]:[End Date]],"&gt;="&amp;BJ$9,tblTasks[[Status]:[Status]],"&lt;&gt;Demand")</f>
        <v>0</v>
      </c>
    </row>
    <row r="42" spans="4:62">
      <c r="D42" s="35">
        <f t="shared" si="9"/>
        <v>5</v>
      </c>
      <c r="E42" s="35" t="str">
        <f>IFERROR(INDEX(tblResource[EMP NAME],D42),0)</f>
        <v>Person 5</v>
      </c>
      <c r="F42" s="75" t="str">
        <f t="shared" si="10"/>
        <v>Person 5</v>
      </c>
      <c r="G42" s="200">
        <f ca="1">SUMIFS(tblLeaveTracker[[Duration]:[Duration]],tblLeaveTracker[[EMP NAME]:[EMP NAME]],$F42,tblLeaveTracker[[DATE]:[DATE]],"&gt;="&amp;$H$35,tblLeaveTracker[[DATE]:[DATE]],"&lt;="&amp;$I$35)</f>
        <v>1</v>
      </c>
      <c r="H42" s="200">
        <f ca="1">SUMIFS(tblLeaveTracker[[Duration]:[Duration]],tblLeaveTracker[[EMP NAME]:[EMP NAME]],$F42,tblLeaveTracker[[DATE]:[DATE]],"&gt;="&amp;$H$35,tblLeaveTracker[[DATE]:[DATE]],"&lt;="&amp;$I$35,tblLeaveTracker[[LEAVE TYPE]:[LEAVE TYPE]],'Resource Summary_Calc'!H$37)</f>
        <v>0</v>
      </c>
      <c r="I42" s="200">
        <f ca="1">SUMIFS(tblLeaveTracker[[Duration]:[Duration]],tblLeaveTracker[[EMP NAME]:[EMP NAME]],$F42,tblLeaveTracker[[DATE]:[DATE]],"&gt;="&amp;$H$35,tblLeaveTracker[[DATE]:[DATE]],"&lt;="&amp;$I$35,tblLeaveTracker[[LEAVE TYPE]:[LEAVE TYPE]],'Resource Summary_Calc'!I$37)</f>
        <v>0</v>
      </c>
      <c r="J42" s="200">
        <f ca="1">SUMIFS(tblLeaveTracker[[Duration]:[Duration]],tblLeaveTracker[[EMP NAME]:[EMP NAME]],$F42,tblLeaveTracker[[DATE]:[DATE]],"&gt;="&amp;$H$35,tblLeaveTracker[[DATE]:[DATE]],"&lt;="&amp;$I$35,tblLeaveTracker[[LEAVE TYPE]:[LEAVE TYPE]],'Resource Summary_Calc'!J$37)</f>
        <v>1</v>
      </c>
      <c r="K42" s="200">
        <f ca="1">SUMIFS(tblLeaveTracker[[Duration]:[Duration]],tblLeaveTracker[[EMP NAME]:[EMP NAME]],$F42,tblLeaveTracker[[DATE]:[DATE]],"&gt;="&amp;$H$35,tblLeaveTracker[[DATE]:[DATE]],"&lt;="&amp;$I$35,tblLeaveTracker[[LEAVE TYPE]:[LEAVE TYPE]],'Resource Summary_Calc'!K$37)</f>
        <v>0</v>
      </c>
      <c r="L42" s="200">
        <f ca="1">SUMIFS(tblLeaveTracker[[Duration]:[Duration]],tblLeaveTracker[[EMP NAME]:[EMP NAME]],$F42,tblLeaveTracker[[DATE]:[DATE]],"&gt;="&amp;$H$35,tblLeaveTracker[[DATE]:[DATE]],"&lt;="&amp;$I$35,tblLeaveTracker[[LEAVE TYPE]:[LEAVE TYPE]],'Resource Summary_Calc'!L$37)</f>
        <v>0</v>
      </c>
      <c r="Z42" s="35">
        <v>13</v>
      </c>
      <c r="AA42" s="402" t="str">
        <f t="shared" si="8"/>
        <v>Person 13</v>
      </c>
      <c r="AB42" s="403"/>
      <c r="AC42" s="403"/>
      <c r="AD42" s="403"/>
      <c r="AE42" s="404"/>
      <c r="AF42" s="166">
        <f ca="1">SUMIFS(tblTasks[[Hours Per Day]:[Hours Per Day]],tblTasks[[Assigned To]:[Assigned To]],'Resource Summary_Calc'!$AA22,tblTasks[[Start Date]:[Start Date]],"&lt;="&amp;AF$9,tblTasks[[End Date]:[End Date]],"&gt;="&amp;AF$9,tblTasks[[Status]:[Status]],"&lt;&gt;Demand")</f>
        <v>0</v>
      </c>
      <c r="AG42" s="166">
        <f ca="1">SUMIFS(tblTasks[[Hours Per Day]:[Hours Per Day]],tblTasks[[Assigned To]:[Assigned To]],'Resource Summary_Calc'!$AA22,tblTasks[[Start Date]:[Start Date]],"&lt;="&amp;AG$9,tblTasks[[End Date]:[End Date]],"&gt;="&amp;AG$9,tblTasks[[Status]:[Status]],"&lt;&gt;Demand")</f>
        <v>0</v>
      </c>
      <c r="AH42" s="166">
        <f ca="1">SUMIFS(tblTasks[[Hours Per Day]:[Hours Per Day]],tblTasks[[Assigned To]:[Assigned To]],'Resource Summary_Calc'!$AA22,tblTasks[[Start Date]:[Start Date]],"&lt;="&amp;AH$9,tblTasks[[End Date]:[End Date]],"&gt;="&amp;AH$9,tblTasks[[Status]:[Status]],"&lt;&gt;Demand")</f>
        <v>0</v>
      </c>
      <c r="AI42" s="166">
        <f ca="1">SUMIFS(tblTasks[[Hours Per Day]:[Hours Per Day]],tblTasks[[Assigned To]:[Assigned To]],'Resource Summary_Calc'!$AA22,tblTasks[[Start Date]:[Start Date]],"&lt;="&amp;AI$9,tblTasks[[End Date]:[End Date]],"&gt;="&amp;AI$9,tblTasks[[Status]:[Status]],"&lt;&gt;Demand")</f>
        <v>0</v>
      </c>
      <c r="AJ42" s="166">
        <f ca="1">SUMIFS(tblTasks[[Hours Per Day]:[Hours Per Day]],tblTasks[[Assigned To]:[Assigned To]],'Resource Summary_Calc'!$AA22,tblTasks[[Start Date]:[Start Date]],"&lt;="&amp;AJ$9,tblTasks[[End Date]:[End Date]],"&gt;="&amp;AJ$9,tblTasks[[Status]:[Status]],"&lt;&gt;Demand")</f>
        <v>0</v>
      </c>
      <c r="AK42" s="166">
        <f ca="1">SUMIFS(tblTasks[[Hours Per Day]:[Hours Per Day]],tblTasks[[Assigned To]:[Assigned To]],'Resource Summary_Calc'!$AA22,tblTasks[[Start Date]:[Start Date]],"&lt;="&amp;AK$9,tblTasks[[End Date]:[End Date]],"&gt;="&amp;AK$9,tblTasks[[Status]:[Status]],"&lt;&gt;Demand")</f>
        <v>0</v>
      </c>
      <c r="AL42" s="166">
        <f ca="1">SUMIFS(tblTasks[[Hours Per Day]:[Hours Per Day]],tblTasks[[Assigned To]:[Assigned To]],'Resource Summary_Calc'!$AA22,tblTasks[[Start Date]:[Start Date]],"&lt;="&amp;AL$9,tblTasks[[End Date]:[End Date]],"&gt;="&amp;AL$9,tblTasks[[Status]:[Status]],"&lt;&gt;Demand")</f>
        <v>0</v>
      </c>
      <c r="AM42" s="166">
        <f ca="1">SUMIFS(tblTasks[[Hours Per Day]:[Hours Per Day]],tblTasks[[Assigned To]:[Assigned To]],'Resource Summary_Calc'!$AA22,tblTasks[[Start Date]:[Start Date]],"&lt;="&amp;AM$9,tblTasks[[End Date]:[End Date]],"&gt;="&amp;AM$9,tblTasks[[Status]:[Status]],"&lt;&gt;Demand")</f>
        <v>0</v>
      </c>
      <c r="AN42" s="166">
        <f ca="1">SUMIFS(tblTasks[[Hours Per Day]:[Hours Per Day]],tblTasks[[Assigned To]:[Assigned To]],'Resource Summary_Calc'!$AA22,tblTasks[[Start Date]:[Start Date]],"&lt;="&amp;AN$9,tblTasks[[End Date]:[End Date]],"&gt;="&amp;AN$9,tblTasks[[Status]:[Status]],"&lt;&gt;Demand")</f>
        <v>0</v>
      </c>
      <c r="AO42" s="166">
        <f ca="1">SUMIFS(tblTasks[[Hours Per Day]:[Hours Per Day]],tblTasks[[Assigned To]:[Assigned To]],'Resource Summary_Calc'!$AA22,tblTasks[[Start Date]:[Start Date]],"&lt;="&amp;AO$9,tblTasks[[End Date]:[End Date]],"&gt;="&amp;AO$9,tblTasks[[Status]:[Status]],"&lt;&gt;Demand")</f>
        <v>0</v>
      </c>
      <c r="AP42" s="166">
        <f ca="1">SUMIFS(tblTasks[[Hours Per Day]:[Hours Per Day]],tblTasks[[Assigned To]:[Assigned To]],'Resource Summary_Calc'!$AA22,tblTasks[[Start Date]:[Start Date]],"&lt;="&amp;AP$9,tblTasks[[End Date]:[End Date]],"&gt;="&amp;AP$9,tblTasks[[Status]:[Status]],"&lt;&gt;Demand")</f>
        <v>0</v>
      </c>
      <c r="AQ42" s="166">
        <f ca="1">SUMIFS(tblTasks[[Hours Per Day]:[Hours Per Day]],tblTasks[[Assigned To]:[Assigned To]],'Resource Summary_Calc'!$AA22,tblTasks[[Start Date]:[Start Date]],"&lt;="&amp;AQ$9,tblTasks[[End Date]:[End Date]],"&gt;="&amp;AQ$9,tblTasks[[Status]:[Status]],"&lt;&gt;Demand")</f>
        <v>0</v>
      </c>
      <c r="AR42" s="166">
        <f ca="1">SUMIFS(tblTasks[[Hours Per Day]:[Hours Per Day]],tblTasks[[Assigned To]:[Assigned To]],'Resource Summary_Calc'!$AA22,tblTasks[[Start Date]:[Start Date]],"&lt;="&amp;AR$9,tblTasks[[End Date]:[End Date]],"&gt;="&amp;AR$9,tblTasks[[Status]:[Status]],"&lt;&gt;Demand")</f>
        <v>0</v>
      </c>
      <c r="AS42" s="166">
        <f ca="1">SUMIFS(tblTasks[[Hours Per Day]:[Hours Per Day]],tblTasks[[Assigned To]:[Assigned To]],'Resource Summary_Calc'!$AA22,tblTasks[[Start Date]:[Start Date]],"&lt;="&amp;AS$9,tblTasks[[End Date]:[End Date]],"&gt;="&amp;AS$9,tblTasks[[Status]:[Status]],"&lt;&gt;Demand")</f>
        <v>0</v>
      </c>
      <c r="AT42" s="166">
        <f ca="1">SUMIFS(tblTasks[[Hours Per Day]:[Hours Per Day]],tblTasks[[Assigned To]:[Assigned To]],'Resource Summary_Calc'!$AA22,tblTasks[[Start Date]:[Start Date]],"&lt;="&amp;AT$9,tblTasks[[End Date]:[End Date]],"&gt;="&amp;AT$9,tblTasks[[Status]:[Status]],"&lt;&gt;Demand")</f>
        <v>0</v>
      </c>
      <c r="AU42" s="166">
        <f ca="1">SUMIFS(tblTasks[[Hours Per Day]:[Hours Per Day]],tblTasks[[Assigned To]:[Assigned To]],'Resource Summary_Calc'!$AA22,tblTasks[[Start Date]:[Start Date]],"&lt;="&amp;AU$9,tblTasks[[End Date]:[End Date]],"&gt;="&amp;AU$9,tblTasks[[Status]:[Status]],"&lt;&gt;Demand")</f>
        <v>0</v>
      </c>
      <c r="AV42" s="166">
        <f ca="1">SUMIFS(tblTasks[[Hours Per Day]:[Hours Per Day]],tblTasks[[Assigned To]:[Assigned To]],'Resource Summary_Calc'!$AA22,tblTasks[[Start Date]:[Start Date]],"&lt;="&amp;AV$9,tblTasks[[End Date]:[End Date]],"&gt;="&amp;AV$9,tblTasks[[Status]:[Status]],"&lt;&gt;Demand")</f>
        <v>0</v>
      </c>
      <c r="AW42" s="166">
        <f ca="1">SUMIFS(tblTasks[[Hours Per Day]:[Hours Per Day]],tblTasks[[Assigned To]:[Assigned To]],'Resource Summary_Calc'!$AA22,tblTasks[[Start Date]:[Start Date]],"&lt;="&amp;AW$9,tblTasks[[End Date]:[End Date]],"&gt;="&amp;AW$9,tblTasks[[Status]:[Status]],"&lt;&gt;Demand")</f>
        <v>0</v>
      </c>
      <c r="AX42" s="166">
        <f ca="1">SUMIFS(tblTasks[[Hours Per Day]:[Hours Per Day]],tblTasks[[Assigned To]:[Assigned To]],'Resource Summary_Calc'!$AA22,tblTasks[[Start Date]:[Start Date]],"&lt;="&amp;AX$9,tblTasks[[End Date]:[End Date]],"&gt;="&amp;AX$9,tblTasks[[Status]:[Status]],"&lt;&gt;Demand")</f>
        <v>0</v>
      </c>
      <c r="AY42" s="166">
        <f ca="1">SUMIFS(tblTasks[[Hours Per Day]:[Hours Per Day]],tblTasks[[Assigned To]:[Assigned To]],'Resource Summary_Calc'!$AA22,tblTasks[[Start Date]:[Start Date]],"&lt;="&amp;AY$9,tblTasks[[End Date]:[End Date]],"&gt;="&amp;AY$9,tblTasks[[Status]:[Status]],"&lt;&gt;Demand")</f>
        <v>0</v>
      </c>
      <c r="AZ42" s="166">
        <f ca="1">SUMIFS(tblTasks[[Hours Per Day]:[Hours Per Day]],tblTasks[[Assigned To]:[Assigned To]],'Resource Summary_Calc'!$AA22,tblTasks[[Start Date]:[Start Date]],"&lt;="&amp;AZ$9,tblTasks[[End Date]:[End Date]],"&gt;="&amp;AZ$9,tblTasks[[Status]:[Status]],"&lt;&gt;Demand")</f>
        <v>0</v>
      </c>
      <c r="BA42" s="166">
        <f ca="1">SUMIFS(tblTasks[[Hours Per Day]:[Hours Per Day]],tblTasks[[Assigned To]:[Assigned To]],'Resource Summary_Calc'!$AA22,tblTasks[[Start Date]:[Start Date]],"&lt;="&amp;BA$9,tblTasks[[End Date]:[End Date]],"&gt;="&amp;BA$9,tblTasks[[Status]:[Status]],"&lt;&gt;Demand")</f>
        <v>0</v>
      </c>
      <c r="BB42" s="166">
        <f ca="1">SUMIFS(tblTasks[[Hours Per Day]:[Hours Per Day]],tblTasks[[Assigned To]:[Assigned To]],'Resource Summary_Calc'!$AA22,tblTasks[[Start Date]:[Start Date]],"&lt;="&amp;BB$9,tblTasks[[End Date]:[End Date]],"&gt;="&amp;BB$9,tblTasks[[Status]:[Status]],"&lt;&gt;Demand")</f>
        <v>0</v>
      </c>
      <c r="BC42" s="166">
        <f ca="1">SUMIFS(tblTasks[[Hours Per Day]:[Hours Per Day]],tblTasks[[Assigned To]:[Assigned To]],'Resource Summary_Calc'!$AA22,tblTasks[[Start Date]:[Start Date]],"&lt;="&amp;BC$9,tblTasks[[End Date]:[End Date]],"&gt;="&amp;BC$9,tblTasks[[Status]:[Status]],"&lt;&gt;Demand")</f>
        <v>0</v>
      </c>
      <c r="BD42" s="166">
        <f ca="1">SUMIFS(tblTasks[[Hours Per Day]:[Hours Per Day]],tblTasks[[Assigned To]:[Assigned To]],'Resource Summary_Calc'!$AA22,tblTasks[[Start Date]:[Start Date]],"&lt;="&amp;BD$9,tblTasks[[End Date]:[End Date]],"&gt;="&amp;BD$9,tblTasks[[Status]:[Status]],"&lt;&gt;Demand")</f>
        <v>0</v>
      </c>
      <c r="BE42" s="166">
        <f ca="1">SUMIFS(tblTasks[[Hours Per Day]:[Hours Per Day]],tblTasks[[Assigned To]:[Assigned To]],'Resource Summary_Calc'!$AA22,tblTasks[[Start Date]:[Start Date]],"&lt;="&amp;BE$9,tblTasks[[End Date]:[End Date]],"&gt;="&amp;BE$9,tblTasks[[Status]:[Status]],"&lt;&gt;Demand")</f>
        <v>0</v>
      </c>
      <c r="BF42" s="166">
        <f ca="1">SUMIFS(tblTasks[[Hours Per Day]:[Hours Per Day]],tblTasks[[Assigned To]:[Assigned To]],'Resource Summary_Calc'!$AA22,tblTasks[[Start Date]:[Start Date]],"&lt;="&amp;BF$9,tblTasks[[End Date]:[End Date]],"&gt;="&amp;BF$9,tblTasks[[Status]:[Status]],"&lt;&gt;Demand")</f>
        <v>0</v>
      </c>
      <c r="BG42" s="166">
        <f ca="1">SUMIFS(tblTasks[[Hours Per Day]:[Hours Per Day]],tblTasks[[Assigned To]:[Assigned To]],'Resource Summary_Calc'!$AA22,tblTasks[[Start Date]:[Start Date]],"&lt;="&amp;BG$9,tblTasks[[End Date]:[End Date]],"&gt;="&amp;BG$9,tblTasks[[Status]:[Status]],"&lt;&gt;Demand")</f>
        <v>0</v>
      </c>
      <c r="BH42" s="166">
        <f ca="1">SUMIFS(tblTasks[[Hours Per Day]:[Hours Per Day]],tblTasks[[Assigned To]:[Assigned To]],'Resource Summary_Calc'!$AA22,tblTasks[[Start Date]:[Start Date]],"&lt;="&amp;BH$9,tblTasks[[End Date]:[End Date]],"&gt;="&amp;BH$9,tblTasks[[Status]:[Status]],"&lt;&gt;Demand")</f>
        <v>0</v>
      </c>
      <c r="BI42" s="166">
        <f ca="1">SUMIFS(tblTasks[[Hours Per Day]:[Hours Per Day]],tblTasks[[Assigned To]:[Assigned To]],'Resource Summary_Calc'!$AA22,tblTasks[[Start Date]:[Start Date]],"&lt;="&amp;BI$9,tblTasks[[End Date]:[End Date]],"&gt;="&amp;BI$9,tblTasks[[Status]:[Status]],"&lt;&gt;Demand")</f>
        <v>0</v>
      </c>
      <c r="BJ42" s="166">
        <f ca="1">SUMIFS(tblTasks[[Hours Per Day]:[Hours Per Day]],tblTasks[[Assigned To]:[Assigned To]],'Resource Summary_Calc'!$AA22,tblTasks[[Start Date]:[Start Date]],"&lt;="&amp;BJ$9,tblTasks[[End Date]:[End Date]],"&gt;="&amp;BJ$9,tblTasks[[Status]:[Status]],"&lt;&gt;Demand")</f>
        <v>0</v>
      </c>
    </row>
    <row r="43" spans="4:62">
      <c r="D43" s="35">
        <f t="shared" si="9"/>
        <v>6</v>
      </c>
      <c r="E43" s="35" t="str">
        <f>IFERROR(INDEX(tblResource[EMP NAME],D43),0)</f>
        <v>Person 6</v>
      </c>
      <c r="F43" s="75" t="str">
        <f t="shared" si="10"/>
        <v>Person 6</v>
      </c>
      <c r="G43" s="200">
        <f ca="1">SUMIFS(tblLeaveTracker[[Duration]:[Duration]],tblLeaveTracker[[EMP NAME]:[EMP NAME]],$F43,tblLeaveTracker[[DATE]:[DATE]],"&gt;="&amp;$H$35,tblLeaveTracker[[DATE]:[DATE]],"&lt;="&amp;$I$35)</f>
        <v>3</v>
      </c>
      <c r="H43" s="200">
        <f ca="1">SUMIFS(tblLeaveTracker[[Duration]:[Duration]],tblLeaveTracker[[EMP NAME]:[EMP NAME]],$F43,tblLeaveTracker[[DATE]:[DATE]],"&gt;="&amp;$H$35,tblLeaveTracker[[DATE]:[DATE]],"&lt;="&amp;$I$35,tblLeaveTracker[[LEAVE TYPE]:[LEAVE TYPE]],'Resource Summary_Calc'!H$37)</f>
        <v>1</v>
      </c>
      <c r="I43" s="200">
        <f ca="1">SUMIFS(tblLeaveTracker[[Duration]:[Duration]],tblLeaveTracker[[EMP NAME]:[EMP NAME]],$F43,tblLeaveTracker[[DATE]:[DATE]],"&gt;="&amp;$H$35,tblLeaveTracker[[DATE]:[DATE]],"&lt;="&amp;$I$35,tblLeaveTracker[[LEAVE TYPE]:[LEAVE TYPE]],'Resource Summary_Calc'!I$37)</f>
        <v>0</v>
      </c>
      <c r="J43" s="200">
        <f ca="1">SUMIFS(tblLeaveTracker[[Duration]:[Duration]],tblLeaveTracker[[EMP NAME]:[EMP NAME]],$F43,tblLeaveTracker[[DATE]:[DATE]],"&gt;="&amp;$H$35,tblLeaveTracker[[DATE]:[DATE]],"&lt;="&amp;$I$35,tblLeaveTracker[[LEAVE TYPE]:[LEAVE TYPE]],'Resource Summary_Calc'!J$37)</f>
        <v>0</v>
      </c>
      <c r="K43" s="200">
        <f ca="1">SUMIFS(tblLeaveTracker[[Duration]:[Duration]],tblLeaveTracker[[EMP NAME]:[EMP NAME]],$F43,tblLeaveTracker[[DATE]:[DATE]],"&gt;="&amp;$H$35,tblLeaveTracker[[DATE]:[DATE]],"&lt;="&amp;$I$35,tblLeaveTracker[[LEAVE TYPE]:[LEAVE TYPE]],'Resource Summary_Calc'!K$37)</f>
        <v>1</v>
      </c>
      <c r="L43" s="200">
        <f ca="1">SUMIFS(tblLeaveTracker[[Duration]:[Duration]],tblLeaveTracker[[EMP NAME]:[EMP NAME]],$F43,tblLeaveTracker[[DATE]:[DATE]],"&gt;="&amp;$H$35,tblLeaveTracker[[DATE]:[DATE]],"&lt;="&amp;$I$35,tblLeaveTracker[[LEAVE TYPE]:[LEAVE TYPE]],'Resource Summary_Calc'!L$37)</f>
        <v>1</v>
      </c>
      <c r="Z43" s="35">
        <v>14</v>
      </c>
      <c r="AA43" s="402" t="str">
        <f t="shared" si="8"/>
        <v>Person 14</v>
      </c>
      <c r="AB43" s="403"/>
      <c r="AC43" s="403"/>
      <c r="AD43" s="403"/>
      <c r="AE43" s="404"/>
      <c r="AF43" s="166">
        <f ca="1">SUMIFS(tblTasks[[Hours Per Day]:[Hours Per Day]],tblTasks[[Assigned To]:[Assigned To]],'Resource Summary_Calc'!$AA23,tblTasks[[Start Date]:[Start Date]],"&lt;="&amp;AF$9,tblTasks[[End Date]:[End Date]],"&gt;="&amp;AF$9,tblTasks[[Status]:[Status]],"&lt;&gt;Demand")</f>
        <v>0</v>
      </c>
      <c r="AG43" s="166">
        <f ca="1">SUMIFS(tblTasks[[Hours Per Day]:[Hours Per Day]],tblTasks[[Assigned To]:[Assigned To]],'Resource Summary_Calc'!$AA23,tblTasks[[Start Date]:[Start Date]],"&lt;="&amp;AG$9,tblTasks[[End Date]:[End Date]],"&gt;="&amp;AG$9,tblTasks[[Status]:[Status]],"&lt;&gt;Demand")</f>
        <v>0</v>
      </c>
      <c r="AH43" s="166">
        <f ca="1">SUMIFS(tblTasks[[Hours Per Day]:[Hours Per Day]],tblTasks[[Assigned To]:[Assigned To]],'Resource Summary_Calc'!$AA23,tblTasks[[Start Date]:[Start Date]],"&lt;="&amp;AH$9,tblTasks[[End Date]:[End Date]],"&gt;="&amp;AH$9,tblTasks[[Status]:[Status]],"&lt;&gt;Demand")</f>
        <v>0</v>
      </c>
      <c r="AI43" s="166">
        <f ca="1">SUMIFS(tblTasks[[Hours Per Day]:[Hours Per Day]],tblTasks[[Assigned To]:[Assigned To]],'Resource Summary_Calc'!$AA23,tblTasks[[Start Date]:[Start Date]],"&lt;="&amp;AI$9,tblTasks[[End Date]:[End Date]],"&gt;="&amp;AI$9,tblTasks[[Status]:[Status]],"&lt;&gt;Demand")</f>
        <v>0</v>
      </c>
      <c r="AJ43" s="166">
        <f ca="1">SUMIFS(tblTasks[[Hours Per Day]:[Hours Per Day]],tblTasks[[Assigned To]:[Assigned To]],'Resource Summary_Calc'!$AA23,tblTasks[[Start Date]:[Start Date]],"&lt;="&amp;AJ$9,tblTasks[[End Date]:[End Date]],"&gt;="&amp;AJ$9,tblTasks[[Status]:[Status]],"&lt;&gt;Demand")</f>
        <v>0</v>
      </c>
      <c r="AK43" s="166">
        <f ca="1">SUMIFS(tblTasks[[Hours Per Day]:[Hours Per Day]],tblTasks[[Assigned To]:[Assigned To]],'Resource Summary_Calc'!$AA23,tblTasks[[Start Date]:[Start Date]],"&lt;="&amp;AK$9,tblTasks[[End Date]:[End Date]],"&gt;="&amp;AK$9,tblTasks[[Status]:[Status]],"&lt;&gt;Demand")</f>
        <v>0</v>
      </c>
      <c r="AL43" s="166">
        <f ca="1">SUMIFS(tblTasks[[Hours Per Day]:[Hours Per Day]],tblTasks[[Assigned To]:[Assigned To]],'Resource Summary_Calc'!$AA23,tblTasks[[Start Date]:[Start Date]],"&lt;="&amp;AL$9,tblTasks[[End Date]:[End Date]],"&gt;="&amp;AL$9,tblTasks[[Status]:[Status]],"&lt;&gt;Demand")</f>
        <v>0</v>
      </c>
      <c r="AM43" s="166">
        <f ca="1">SUMIFS(tblTasks[[Hours Per Day]:[Hours Per Day]],tblTasks[[Assigned To]:[Assigned To]],'Resource Summary_Calc'!$AA23,tblTasks[[Start Date]:[Start Date]],"&lt;="&amp;AM$9,tblTasks[[End Date]:[End Date]],"&gt;="&amp;AM$9,tblTasks[[Status]:[Status]],"&lt;&gt;Demand")</f>
        <v>0</v>
      </c>
      <c r="AN43" s="166">
        <f ca="1">SUMIFS(tblTasks[[Hours Per Day]:[Hours Per Day]],tblTasks[[Assigned To]:[Assigned To]],'Resource Summary_Calc'!$AA23,tblTasks[[Start Date]:[Start Date]],"&lt;="&amp;AN$9,tblTasks[[End Date]:[End Date]],"&gt;="&amp;AN$9,tblTasks[[Status]:[Status]],"&lt;&gt;Demand")</f>
        <v>0</v>
      </c>
      <c r="AO43" s="166">
        <f ca="1">SUMIFS(tblTasks[[Hours Per Day]:[Hours Per Day]],tblTasks[[Assigned To]:[Assigned To]],'Resource Summary_Calc'!$AA23,tblTasks[[Start Date]:[Start Date]],"&lt;="&amp;AO$9,tblTasks[[End Date]:[End Date]],"&gt;="&amp;AO$9,tblTasks[[Status]:[Status]],"&lt;&gt;Demand")</f>
        <v>0</v>
      </c>
      <c r="AP43" s="166">
        <f ca="1">SUMIFS(tblTasks[[Hours Per Day]:[Hours Per Day]],tblTasks[[Assigned To]:[Assigned To]],'Resource Summary_Calc'!$AA23,tblTasks[[Start Date]:[Start Date]],"&lt;="&amp;AP$9,tblTasks[[End Date]:[End Date]],"&gt;="&amp;AP$9,tblTasks[[Status]:[Status]],"&lt;&gt;Demand")</f>
        <v>0</v>
      </c>
      <c r="AQ43" s="166">
        <f ca="1">SUMIFS(tblTasks[[Hours Per Day]:[Hours Per Day]],tblTasks[[Assigned To]:[Assigned To]],'Resource Summary_Calc'!$AA23,tblTasks[[Start Date]:[Start Date]],"&lt;="&amp;AQ$9,tblTasks[[End Date]:[End Date]],"&gt;="&amp;AQ$9,tblTasks[[Status]:[Status]],"&lt;&gt;Demand")</f>
        <v>0</v>
      </c>
      <c r="AR43" s="166">
        <f ca="1">SUMIFS(tblTasks[[Hours Per Day]:[Hours Per Day]],tblTasks[[Assigned To]:[Assigned To]],'Resource Summary_Calc'!$AA23,tblTasks[[Start Date]:[Start Date]],"&lt;="&amp;AR$9,tblTasks[[End Date]:[End Date]],"&gt;="&amp;AR$9,tblTasks[[Status]:[Status]],"&lt;&gt;Demand")</f>
        <v>0</v>
      </c>
      <c r="AS43" s="166">
        <f ca="1">SUMIFS(tblTasks[[Hours Per Day]:[Hours Per Day]],tblTasks[[Assigned To]:[Assigned To]],'Resource Summary_Calc'!$AA23,tblTasks[[Start Date]:[Start Date]],"&lt;="&amp;AS$9,tblTasks[[End Date]:[End Date]],"&gt;="&amp;AS$9,tblTasks[[Status]:[Status]],"&lt;&gt;Demand")</f>
        <v>0</v>
      </c>
      <c r="AT43" s="166">
        <f ca="1">SUMIFS(tblTasks[[Hours Per Day]:[Hours Per Day]],tblTasks[[Assigned To]:[Assigned To]],'Resource Summary_Calc'!$AA23,tblTasks[[Start Date]:[Start Date]],"&lt;="&amp;AT$9,tblTasks[[End Date]:[End Date]],"&gt;="&amp;AT$9,tblTasks[[Status]:[Status]],"&lt;&gt;Demand")</f>
        <v>0</v>
      </c>
      <c r="AU43" s="166">
        <f ca="1">SUMIFS(tblTasks[[Hours Per Day]:[Hours Per Day]],tblTasks[[Assigned To]:[Assigned To]],'Resource Summary_Calc'!$AA23,tblTasks[[Start Date]:[Start Date]],"&lt;="&amp;AU$9,tblTasks[[End Date]:[End Date]],"&gt;="&amp;AU$9,tblTasks[[Status]:[Status]],"&lt;&gt;Demand")</f>
        <v>0</v>
      </c>
      <c r="AV43" s="166">
        <f ca="1">SUMIFS(tblTasks[[Hours Per Day]:[Hours Per Day]],tblTasks[[Assigned To]:[Assigned To]],'Resource Summary_Calc'!$AA23,tblTasks[[Start Date]:[Start Date]],"&lt;="&amp;AV$9,tblTasks[[End Date]:[End Date]],"&gt;="&amp;AV$9,tblTasks[[Status]:[Status]],"&lt;&gt;Demand")</f>
        <v>0</v>
      </c>
      <c r="AW43" s="166">
        <f ca="1">SUMIFS(tblTasks[[Hours Per Day]:[Hours Per Day]],tblTasks[[Assigned To]:[Assigned To]],'Resource Summary_Calc'!$AA23,tblTasks[[Start Date]:[Start Date]],"&lt;="&amp;AW$9,tblTasks[[End Date]:[End Date]],"&gt;="&amp;AW$9,tblTasks[[Status]:[Status]],"&lt;&gt;Demand")</f>
        <v>0</v>
      </c>
      <c r="AX43" s="166">
        <f ca="1">SUMIFS(tblTasks[[Hours Per Day]:[Hours Per Day]],tblTasks[[Assigned To]:[Assigned To]],'Resource Summary_Calc'!$AA23,tblTasks[[Start Date]:[Start Date]],"&lt;="&amp;AX$9,tblTasks[[End Date]:[End Date]],"&gt;="&amp;AX$9,tblTasks[[Status]:[Status]],"&lt;&gt;Demand")</f>
        <v>0</v>
      </c>
      <c r="AY43" s="166">
        <f ca="1">SUMIFS(tblTasks[[Hours Per Day]:[Hours Per Day]],tblTasks[[Assigned To]:[Assigned To]],'Resource Summary_Calc'!$AA23,tblTasks[[Start Date]:[Start Date]],"&lt;="&amp;AY$9,tblTasks[[End Date]:[End Date]],"&gt;="&amp;AY$9,tblTasks[[Status]:[Status]],"&lt;&gt;Demand")</f>
        <v>0</v>
      </c>
      <c r="AZ43" s="166">
        <f ca="1">SUMIFS(tblTasks[[Hours Per Day]:[Hours Per Day]],tblTasks[[Assigned To]:[Assigned To]],'Resource Summary_Calc'!$AA23,tblTasks[[Start Date]:[Start Date]],"&lt;="&amp;AZ$9,tblTasks[[End Date]:[End Date]],"&gt;="&amp;AZ$9,tblTasks[[Status]:[Status]],"&lt;&gt;Demand")</f>
        <v>0</v>
      </c>
      <c r="BA43" s="166">
        <f ca="1">SUMIFS(tblTasks[[Hours Per Day]:[Hours Per Day]],tblTasks[[Assigned To]:[Assigned To]],'Resource Summary_Calc'!$AA23,tblTasks[[Start Date]:[Start Date]],"&lt;="&amp;BA$9,tblTasks[[End Date]:[End Date]],"&gt;="&amp;BA$9,tblTasks[[Status]:[Status]],"&lt;&gt;Demand")</f>
        <v>0</v>
      </c>
      <c r="BB43" s="166">
        <f ca="1">SUMIFS(tblTasks[[Hours Per Day]:[Hours Per Day]],tblTasks[[Assigned To]:[Assigned To]],'Resource Summary_Calc'!$AA23,tblTasks[[Start Date]:[Start Date]],"&lt;="&amp;BB$9,tblTasks[[End Date]:[End Date]],"&gt;="&amp;BB$9,tblTasks[[Status]:[Status]],"&lt;&gt;Demand")</f>
        <v>0</v>
      </c>
      <c r="BC43" s="166">
        <f ca="1">SUMIFS(tblTasks[[Hours Per Day]:[Hours Per Day]],tblTasks[[Assigned To]:[Assigned To]],'Resource Summary_Calc'!$AA23,tblTasks[[Start Date]:[Start Date]],"&lt;="&amp;BC$9,tblTasks[[End Date]:[End Date]],"&gt;="&amp;BC$9,tblTasks[[Status]:[Status]],"&lt;&gt;Demand")</f>
        <v>0</v>
      </c>
      <c r="BD43" s="166">
        <f ca="1">SUMIFS(tblTasks[[Hours Per Day]:[Hours Per Day]],tblTasks[[Assigned To]:[Assigned To]],'Resource Summary_Calc'!$AA23,tblTasks[[Start Date]:[Start Date]],"&lt;="&amp;BD$9,tblTasks[[End Date]:[End Date]],"&gt;="&amp;BD$9,tblTasks[[Status]:[Status]],"&lt;&gt;Demand")</f>
        <v>0</v>
      </c>
      <c r="BE43" s="166">
        <f ca="1">SUMIFS(tblTasks[[Hours Per Day]:[Hours Per Day]],tblTasks[[Assigned To]:[Assigned To]],'Resource Summary_Calc'!$AA23,tblTasks[[Start Date]:[Start Date]],"&lt;="&amp;BE$9,tblTasks[[End Date]:[End Date]],"&gt;="&amp;BE$9,tblTasks[[Status]:[Status]],"&lt;&gt;Demand")</f>
        <v>0</v>
      </c>
      <c r="BF43" s="166">
        <f ca="1">SUMIFS(tblTasks[[Hours Per Day]:[Hours Per Day]],tblTasks[[Assigned To]:[Assigned To]],'Resource Summary_Calc'!$AA23,tblTasks[[Start Date]:[Start Date]],"&lt;="&amp;BF$9,tblTasks[[End Date]:[End Date]],"&gt;="&amp;BF$9,tblTasks[[Status]:[Status]],"&lt;&gt;Demand")</f>
        <v>0</v>
      </c>
      <c r="BG43" s="166">
        <f ca="1">SUMIFS(tblTasks[[Hours Per Day]:[Hours Per Day]],tblTasks[[Assigned To]:[Assigned To]],'Resource Summary_Calc'!$AA23,tblTasks[[Start Date]:[Start Date]],"&lt;="&amp;BG$9,tblTasks[[End Date]:[End Date]],"&gt;="&amp;BG$9,tblTasks[[Status]:[Status]],"&lt;&gt;Demand")</f>
        <v>0</v>
      </c>
      <c r="BH43" s="166">
        <f ca="1">SUMIFS(tblTasks[[Hours Per Day]:[Hours Per Day]],tblTasks[[Assigned To]:[Assigned To]],'Resource Summary_Calc'!$AA23,tblTasks[[Start Date]:[Start Date]],"&lt;="&amp;BH$9,tblTasks[[End Date]:[End Date]],"&gt;="&amp;BH$9,tblTasks[[Status]:[Status]],"&lt;&gt;Demand")</f>
        <v>0</v>
      </c>
      <c r="BI43" s="166">
        <f ca="1">SUMIFS(tblTasks[[Hours Per Day]:[Hours Per Day]],tblTasks[[Assigned To]:[Assigned To]],'Resource Summary_Calc'!$AA23,tblTasks[[Start Date]:[Start Date]],"&lt;="&amp;BI$9,tblTasks[[End Date]:[End Date]],"&gt;="&amp;BI$9,tblTasks[[Status]:[Status]],"&lt;&gt;Demand")</f>
        <v>0</v>
      </c>
      <c r="BJ43" s="166">
        <f ca="1">SUMIFS(tblTasks[[Hours Per Day]:[Hours Per Day]],tblTasks[[Assigned To]:[Assigned To]],'Resource Summary_Calc'!$AA23,tblTasks[[Start Date]:[Start Date]],"&lt;="&amp;BJ$9,tblTasks[[End Date]:[End Date]],"&gt;="&amp;BJ$9,tblTasks[[Status]:[Status]],"&lt;&gt;Demand")</f>
        <v>0</v>
      </c>
    </row>
    <row r="44" spans="4:62">
      <c r="D44" s="35">
        <f t="shared" si="9"/>
        <v>7</v>
      </c>
      <c r="E44" s="35" t="str">
        <f>IFERROR(INDEX(tblResource[EMP NAME],D44),0)</f>
        <v>Person 7</v>
      </c>
      <c r="F44" s="75" t="str">
        <f t="shared" si="10"/>
        <v>Person 7</v>
      </c>
      <c r="G44" s="200">
        <f ca="1">SUMIFS(tblLeaveTracker[[Duration]:[Duration]],tblLeaveTracker[[EMP NAME]:[EMP NAME]],$F44,tblLeaveTracker[[DATE]:[DATE]],"&gt;="&amp;$H$35,tblLeaveTracker[[DATE]:[DATE]],"&lt;="&amp;$I$35)</f>
        <v>0</v>
      </c>
      <c r="H44" s="200">
        <f ca="1">SUMIFS(tblLeaveTracker[[Duration]:[Duration]],tblLeaveTracker[[EMP NAME]:[EMP NAME]],$F44,tblLeaveTracker[[DATE]:[DATE]],"&gt;="&amp;$H$35,tblLeaveTracker[[DATE]:[DATE]],"&lt;="&amp;$I$35,tblLeaveTracker[[LEAVE TYPE]:[LEAVE TYPE]],'Resource Summary_Calc'!H$37)</f>
        <v>0</v>
      </c>
      <c r="I44" s="200">
        <f ca="1">SUMIFS(tblLeaveTracker[[Duration]:[Duration]],tblLeaveTracker[[EMP NAME]:[EMP NAME]],$F44,tblLeaveTracker[[DATE]:[DATE]],"&gt;="&amp;$H$35,tblLeaveTracker[[DATE]:[DATE]],"&lt;="&amp;$I$35,tblLeaveTracker[[LEAVE TYPE]:[LEAVE TYPE]],'Resource Summary_Calc'!I$37)</f>
        <v>0</v>
      </c>
      <c r="J44" s="200">
        <f ca="1">SUMIFS(tblLeaveTracker[[Duration]:[Duration]],tblLeaveTracker[[EMP NAME]:[EMP NAME]],$F44,tblLeaveTracker[[DATE]:[DATE]],"&gt;="&amp;$H$35,tblLeaveTracker[[DATE]:[DATE]],"&lt;="&amp;$I$35,tblLeaveTracker[[LEAVE TYPE]:[LEAVE TYPE]],'Resource Summary_Calc'!J$37)</f>
        <v>0</v>
      </c>
      <c r="K44" s="200">
        <f ca="1">SUMIFS(tblLeaveTracker[[Duration]:[Duration]],tblLeaveTracker[[EMP NAME]:[EMP NAME]],$F44,tblLeaveTracker[[DATE]:[DATE]],"&gt;="&amp;$H$35,tblLeaveTracker[[DATE]:[DATE]],"&lt;="&amp;$I$35,tblLeaveTracker[[LEAVE TYPE]:[LEAVE TYPE]],'Resource Summary_Calc'!K$37)</f>
        <v>0</v>
      </c>
      <c r="L44" s="200">
        <f ca="1">SUMIFS(tblLeaveTracker[[Duration]:[Duration]],tblLeaveTracker[[EMP NAME]:[EMP NAME]],$F44,tblLeaveTracker[[DATE]:[DATE]],"&gt;="&amp;$H$35,tblLeaveTracker[[DATE]:[DATE]],"&lt;="&amp;$I$35,tblLeaveTracker[[LEAVE TYPE]:[LEAVE TYPE]],'Resource Summary_Calc'!L$37)</f>
        <v>0</v>
      </c>
      <c r="Z44" s="35">
        <v>15</v>
      </c>
      <c r="AA44" s="402" t="str">
        <f t="shared" si="8"/>
        <v>Person 15</v>
      </c>
      <c r="AB44" s="403"/>
      <c r="AC44" s="403"/>
      <c r="AD44" s="403"/>
      <c r="AE44" s="404"/>
      <c r="AF44" s="166">
        <f ca="1">SUMIFS(tblTasks[[Hours Per Day]:[Hours Per Day]],tblTasks[[Assigned To]:[Assigned To]],'Resource Summary_Calc'!$AA24,tblTasks[[Start Date]:[Start Date]],"&lt;="&amp;AF$9,tblTasks[[End Date]:[End Date]],"&gt;="&amp;AF$9,tblTasks[[Status]:[Status]],"&lt;&gt;Demand")</f>
        <v>0</v>
      </c>
      <c r="AG44" s="166">
        <f ca="1">SUMIFS(tblTasks[[Hours Per Day]:[Hours Per Day]],tblTasks[[Assigned To]:[Assigned To]],'Resource Summary_Calc'!$AA24,tblTasks[[Start Date]:[Start Date]],"&lt;="&amp;AG$9,tblTasks[[End Date]:[End Date]],"&gt;="&amp;AG$9,tblTasks[[Status]:[Status]],"&lt;&gt;Demand")</f>
        <v>0</v>
      </c>
      <c r="AH44" s="166">
        <f ca="1">SUMIFS(tblTasks[[Hours Per Day]:[Hours Per Day]],tblTasks[[Assigned To]:[Assigned To]],'Resource Summary_Calc'!$AA24,tblTasks[[Start Date]:[Start Date]],"&lt;="&amp;AH$9,tblTasks[[End Date]:[End Date]],"&gt;="&amp;AH$9,tblTasks[[Status]:[Status]],"&lt;&gt;Demand")</f>
        <v>0</v>
      </c>
      <c r="AI44" s="166">
        <f ca="1">SUMIFS(tblTasks[[Hours Per Day]:[Hours Per Day]],tblTasks[[Assigned To]:[Assigned To]],'Resource Summary_Calc'!$AA24,tblTasks[[Start Date]:[Start Date]],"&lt;="&amp;AI$9,tblTasks[[End Date]:[End Date]],"&gt;="&amp;AI$9,tblTasks[[Status]:[Status]],"&lt;&gt;Demand")</f>
        <v>0</v>
      </c>
      <c r="AJ44" s="166">
        <f ca="1">SUMIFS(tblTasks[[Hours Per Day]:[Hours Per Day]],tblTasks[[Assigned To]:[Assigned To]],'Resource Summary_Calc'!$AA24,tblTasks[[Start Date]:[Start Date]],"&lt;="&amp;AJ$9,tblTasks[[End Date]:[End Date]],"&gt;="&amp;AJ$9,tblTasks[[Status]:[Status]],"&lt;&gt;Demand")</f>
        <v>0</v>
      </c>
      <c r="AK44" s="166">
        <f ca="1">SUMIFS(tblTasks[[Hours Per Day]:[Hours Per Day]],tblTasks[[Assigned To]:[Assigned To]],'Resource Summary_Calc'!$AA24,tblTasks[[Start Date]:[Start Date]],"&lt;="&amp;AK$9,tblTasks[[End Date]:[End Date]],"&gt;="&amp;AK$9,tblTasks[[Status]:[Status]],"&lt;&gt;Demand")</f>
        <v>0</v>
      </c>
      <c r="AL44" s="166">
        <f ca="1">SUMIFS(tblTasks[[Hours Per Day]:[Hours Per Day]],tblTasks[[Assigned To]:[Assigned To]],'Resource Summary_Calc'!$AA24,tblTasks[[Start Date]:[Start Date]],"&lt;="&amp;AL$9,tblTasks[[End Date]:[End Date]],"&gt;="&amp;AL$9,tblTasks[[Status]:[Status]],"&lt;&gt;Demand")</f>
        <v>0</v>
      </c>
      <c r="AM44" s="166">
        <f ca="1">SUMIFS(tblTasks[[Hours Per Day]:[Hours Per Day]],tblTasks[[Assigned To]:[Assigned To]],'Resource Summary_Calc'!$AA24,tblTasks[[Start Date]:[Start Date]],"&lt;="&amp;AM$9,tblTasks[[End Date]:[End Date]],"&gt;="&amp;AM$9,tblTasks[[Status]:[Status]],"&lt;&gt;Demand")</f>
        <v>0</v>
      </c>
      <c r="AN44" s="166">
        <f ca="1">SUMIFS(tblTasks[[Hours Per Day]:[Hours Per Day]],tblTasks[[Assigned To]:[Assigned To]],'Resource Summary_Calc'!$AA24,tblTasks[[Start Date]:[Start Date]],"&lt;="&amp;AN$9,tblTasks[[End Date]:[End Date]],"&gt;="&amp;AN$9,tblTasks[[Status]:[Status]],"&lt;&gt;Demand")</f>
        <v>0</v>
      </c>
      <c r="AO44" s="166">
        <f ca="1">SUMIFS(tblTasks[[Hours Per Day]:[Hours Per Day]],tblTasks[[Assigned To]:[Assigned To]],'Resource Summary_Calc'!$AA24,tblTasks[[Start Date]:[Start Date]],"&lt;="&amp;AO$9,tblTasks[[End Date]:[End Date]],"&gt;="&amp;AO$9,tblTasks[[Status]:[Status]],"&lt;&gt;Demand")</f>
        <v>0</v>
      </c>
      <c r="AP44" s="166">
        <f ca="1">SUMIFS(tblTasks[[Hours Per Day]:[Hours Per Day]],tblTasks[[Assigned To]:[Assigned To]],'Resource Summary_Calc'!$AA24,tblTasks[[Start Date]:[Start Date]],"&lt;="&amp;AP$9,tblTasks[[End Date]:[End Date]],"&gt;="&amp;AP$9,tblTasks[[Status]:[Status]],"&lt;&gt;Demand")</f>
        <v>0</v>
      </c>
      <c r="AQ44" s="166">
        <f ca="1">SUMIFS(tblTasks[[Hours Per Day]:[Hours Per Day]],tblTasks[[Assigned To]:[Assigned To]],'Resource Summary_Calc'!$AA24,tblTasks[[Start Date]:[Start Date]],"&lt;="&amp;AQ$9,tblTasks[[End Date]:[End Date]],"&gt;="&amp;AQ$9,tblTasks[[Status]:[Status]],"&lt;&gt;Demand")</f>
        <v>0</v>
      </c>
      <c r="AR44" s="166">
        <f ca="1">SUMIFS(tblTasks[[Hours Per Day]:[Hours Per Day]],tblTasks[[Assigned To]:[Assigned To]],'Resource Summary_Calc'!$AA24,tblTasks[[Start Date]:[Start Date]],"&lt;="&amp;AR$9,tblTasks[[End Date]:[End Date]],"&gt;="&amp;AR$9,tblTasks[[Status]:[Status]],"&lt;&gt;Demand")</f>
        <v>0</v>
      </c>
      <c r="AS44" s="166">
        <f ca="1">SUMIFS(tblTasks[[Hours Per Day]:[Hours Per Day]],tblTasks[[Assigned To]:[Assigned To]],'Resource Summary_Calc'!$AA24,tblTasks[[Start Date]:[Start Date]],"&lt;="&amp;AS$9,tblTasks[[End Date]:[End Date]],"&gt;="&amp;AS$9,tblTasks[[Status]:[Status]],"&lt;&gt;Demand")</f>
        <v>0</v>
      </c>
      <c r="AT44" s="166">
        <f ca="1">SUMIFS(tblTasks[[Hours Per Day]:[Hours Per Day]],tblTasks[[Assigned To]:[Assigned To]],'Resource Summary_Calc'!$AA24,tblTasks[[Start Date]:[Start Date]],"&lt;="&amp;AT$9,tblTasks[[End Date]:[End Date]],"&gt;="&amp;AT$9,tblTasks[[Status]:[Status]],"&lt;&gt;Demand")</f>
        <v>0</v>
      </c>
      <c r="AU44" s="166">
        <f ca="1">SUMIFS(tblTasks[[Hours Per Day]:[Hours Per Day]],tblTasks[[Assigned To]:[Assigned To]],'Resource Summary_Calc'!$AA24,tblTasks[[Start Date]:[Start Date]],"&lt;="&amp;AU$9,tblTasks[[End Date]:[End Date]],"&gt;="&amp;AU$9,tblTasks[[Status]:[Status]],"&lt;&gt;Demand")</f>
        <v>0</v>
      </c>
      <c r="AV44" s="166">
        <f ca="1">SUMIFS(tblTasks[[Hours Per Day]:[Hours Per Day]],tblTasks[[Assigned To]:[Assigned To]],'Resource Summary_Calc'!$AA24,tblTasks[[Start Date]:[Start Date]],"&lt;="&amp;AV$9,tblTasks[[End Date]:[End Date]],"&gt;="&amp;AV$9,tblTasks[[Status]:[Status]],"&lt;&gt;Demand")</f>
        <v>0</v>
      </c>
      <c r="AW44" s="166">
        <f ca="1">SUMIFS(tblTasks[[Hours Per Day]:[Hours Per Day]],tblTasks[[Assigned To]:[Assigned To]],'Resource Summary_Calc'!$AA24,tblTasks[[Start Date]:[Start Date]],"&lt;="&amp;AW$9,tblTasks[[End Date]:[End Date]],"&gt;="&amp;AW$9,tblTasks[[Status]:[Status]],"&lt;&gt;Demand")</f>
        <v>0</v>
      </c>
      <c r="AX44" s="166">
        <f ca="1">SUMIFS(tblTasks[[Hours Per Day]:[Hours Per Day]],tblTasks[[Assigned To]:[Assigned To]],'Resource Summary_Calc'!$AA24,tblTasks[[Start Date]:[Start Date]],"&lt;="&amp;AX$9,tblTasks[[End Date]:[End Date]],"&gt;="&amp;AX$9,tblTasks[[Status]:[Status]],"&lt;&gt;Demand")</f>
        <v>0</v>
      </c>
      <c r="AY44" s="166">
        <f ca="1">SUMIFS(tblTasks[[Hours Per Day]:[Hours Per Day]],tblTasks[[Assigned To]:[Assigned To]],'Resource Summary_Calc'!$AA24,tblTasks[[Start Date]:[Start Date]],"&lt;="&amp;AY$9,tblTasks[[End Date]:[End Date]],"&gt;="&amp;AY$9,tblTasks[[Status]:[Status]],"&lt;&gt;Demand")</f>
        <v>0</v>
      </c>
      <c r="AZ44" s="166">
        <f ca="1">SUMIFS(tblTasks[[Hours Per Day]:[Hours Per Day]],tblTasks[[Assigned To]:[Assigned To]],'Resource Summary_Calc'!$AA24,tblTasks[[Start Date]:[Start Date]],"&lt;="&amp;AZ$9,tblTasks[[End Date]:[End Date]],"&gt;="&amp;AZ$9,tblTasks[[Status]:[Status]],"&lt;&gt;Demand")</f>
        <v>0</v>
      </c>
      <c r="BA44" s="166">
        <f ca="1">SUMIFS(tblTasks[[Hours Per Day]:[Hours Per Day]],tblTasks[[Assigned To]:[Assigned To]],'Resource Summary_Calc'!$AA24,tblTasks[[Start Date]:[Start Date]],"&lt;="&amp;BA$9,tblTasks[[End Date]:[End Date]],"&gt;="&amp;BA$9,tblTasks[[Status]:[Status]],"&lt;&gt;Demand")</f>
        <v>0</v>
      </c>
      <c r="BB44" s="166">
        <f ca="1">SUMIFS(tblTasks[[Hours Per Day]:[Hours Per Day]],tblTasks[[Assigned To]:[Assigned To]],'Resource Summary_Calc'!$AA24,tblTasks[[Start Date]:[Start Date]],"&lt;="&amp;BB$9,tblTasks[[End Date]:[End Date]],"&gt;="&amp;BB$9,tblTasks[[Status]:[Status]],"&lt;&gt;Demand")</f>
        <v>0</v>
      </c>
      <c r="BC44" s="166">
        <f ca="1">SUMIFS(tblTasks[[Hours Per Day]:[Hours Per Day]],tblTasks[[Assigned To]:[Assigned To]],'Resource Summary_Calc'!$AA24,tblTasks[[Start Date]:[Start Date]],"&lt;="&amp;BC$9,tblTasks[[End Date]:[End Date]],"&gt;="&amp;BC$9,tblTasks[[Status]:[Status]],"&lt;&gt;Demand")</f>
        <v>0</v>
      </c>
      <c r="BD44" s="166">
        <f ca="1">SUMIFS(tblTasks[[Hours Per Day]:[Hours Per Day]],tblTasks[[Assigned To]:[Assigned To]],'Resource Summary_Calc'!$AA24,tblTasks[[Start Date]:[Start Date]],"&lt;="&amp;BD$9,tblTasks[[End Date]:[End Date]],"&gt;="&amp;BD$9,tblTasks[[Status]:[Status]],"&lt;&gt;Demand")</f>
        <v>0</v>
      </c>
      <c r="BE44" s="166">
        <f ca="1">SUMIFS(tblTasks[[Hours Per Day]:[Hours Per Day]],tblTasks[[Assigned To]:[Assigned To]],'Resource Summary_Calc'!$AA24,tblTasks[[Start Date]:[Start Date]],"&lt;="&amp;BE$9,tblTasks[[End Date]:[End Date]],"&gt;="&amp;BE$9,tblTasks[[Status]:[Status]],"&lt;&gt;Demand")</f>
        <v>0</v>
      </c>
      <c r="BF44" s="166">
        <f ca="1">SUMIFS(tblTasks[[Hours Per Day]:[Hours Per Day]],tblTasks[[Assigned To]:[Assigned To]],'Resource Summary_Calc'!$AA24,tblTasks[[Start Date]:[Start Date]],"&lt;="&amp;BF$9,tblTasks[[End Date]:[End Date]],"&gt;="&amp;BF$9,tblTasks[[Status]:[Status]],"&lt;&gt;Demand")</f>
        <v>0</v>
      </c>
      <c r="BG44" s="166">
        <f ca="1">SUMIFS(tblTasks[[Hours Per Day]:[Hours Per Day]],tblTasks[[Assigned To]:[Assigned To]],'Resource Summary_Calc'!$AA24,tblTasks[[Start Date]:[Start Date]],"&lt;="&amp;BG$9,tblTasks[[End Date]:[End Date]],"&gt;="&amp;BG$9,tblTasks[[Status]:[Status]],"&lt;&gt;Demand")</f>
        <v>0</v>
      </c>
      <c r="BH44" s="166">
        <f ca="1">SUMIFS(tblTasks[[Hours Per Day]:[Hours Per Day]],tblTasks[[Assigned To]:[Assigned To]],'Resource Summary_Calc'!$AA24,tblTasks[[Start Date]:[Start Date]],"&lt;="&amp;BH$9,tblTasks[[End Date]:[End Date]],"&gt;="&amp;BH$9,tblTasks[[Status]:[Status]],"&lt;&gt;Demand")</f>
        <v>0</v>
      </c>
      <c r="BI44" s="166">
        <f ca="1">SUMIFS(tblTasks[[Hours Per Day]:[Hours Per Day]],tblTasks[[Assigned To]:[Assigned To]],'Resource Summary_Calc'!$AA24,tblTasks[[Start Date]:[Start Date]],"&lt;="&amp;BI$9,tblTasks[[End Date]:[End Date]],"&gt;="&amp;BI$9,tblTasks[[Status]:[Status]],"&lt;&gt;Demand")</f>
        <v>0</v>
      </c>
      <c r="BJ44" s="166">
        <f ca="1">SUMIFS(tblTasks[[Hours Per Day]:[Hours Per Day]],tblTasks[[Assigned To]:[Assigned To]],'Resource Summary_Calc'!$AA24,tblTasks[[Start Date]:[Start Date]],"&lt;="&amp;BJ$9,tblTasks[[End Date]:[End Date]],"&gt;="&amp;BJ$9,tblTasks[[Status]:[Status]],"&lt;&gt;Demand")</f>
        <v>0</v>
      </c>
    </row>
    <row r="45" spans="4:62">
      <c r="D45" s="35">
        <f t="shared" si="9"/>
        <v>8</v>
      </c>
      <c r="E45" s="35" t="str">
        <f>IFERROR(INDEX(tblResource[EMP NAME],D45),0)</f>
        <v>Person 8</v>
      </c>
      <c r="F45" s="75" t="str">
        <f t="shared" si="10"/>
        <v>Person 8</v>
      </c>
      <c r="G45" s="200">
        <f ca="1">SUMIFS(tblLeaveTracker[[Duration]:[Duration]],tblLeaveTracker[[EMP NAME]:[EMP NAME]],$F45,tblLeaveTracker[[DATE]:[DATE]],"&gt;="&amp;$H$35,tblLeaveTracker[[DATE]:[DATE]],"&lt;="&amp;$I$35)</f>
        <v>3</v>
      </c>
      <c r="H45" s="200">
        <f ca="1">SUMIFS(tblLeaveTracker[[Duration]:[Duration]],tblLeaveTracker[[EMP NAME]:[EMP NAME]],$F45,tblLeaveTracker[[DATE]:[DATE]],"&gt;="&amp;$H$35,tblLeaveTracker[[DATE]:[DATE]],"&lt;="&amp;$I$35,tblLeaveTracker[[LEAVE TYPE]:[LEAVE TYPE]],'Resource Summary_Calc'!H$37)</f>
        <v>1</v>
      </c>
      <c r="I45" s="200">
        <f ca="1">SUMIFS(tblLeaveTracker[[Duration]:[Duration]],tblLeaveTracker[[EMP NAME]:[EMP NAME]],$F45,tblLeaveTracker[[DATE]:[DATE]],"&gt;="&amp;$H$35,tblLeaveTracker[[DATE]:[DATE]],"&lt;="&amp;$I$35,tblLeaveTracker[[LEAVE TYPE]:[LEAVE TYPE]],'Resource Summary_Calc'!I$37)</f>
        <v>2</v>
      </c>
      <c r="J45" s="200">
        <f ca="1">SUMIFS(tblLeaveTracker[[Duration]:[Duration]],tblLeaveTracker[[EMP NAME]:[EMP NAME]],$F45,tblLeaveTracker[[DATE]:[DATE]],"&gt;="&amp;$H$35,tblLeaveTracker[[DATE]:[DATE]],"&lt;="&amp;$I$35,tblLeaveTracker[[LEAVE TYPE]:[LEAVE TYPE]],'Resource Summary_Calc'!J$37)</f>
        <v>0</v>
      </c>
      <c r="K45" s="200">
        <f ca="1">SUMIFS(tblLeaveTracker[[Duration]:[Duration]],tblLeaveTracker[[EMP NAME]:[EMP NAME]],$F45,tblLeaveTracker[[DATE]:[DATE]],"&gt;="&amp;$H$35,tblLeaveTracker[[DATE]:[DATE]],"&lt;="&amp;$I$35,tblLeaveTracker[[LEAVE TYPE]:[LEAVE TYPE]],'Resource Summary_Calc'!K$37)</f>
        <v>0</v>
      </c>
      <c r="L45" s="200">
        <f ca="1">SUMIFS(tblLeaveTracker[[Duration]:[Duration]],tblLeaveTracker[[EMP NAME]:[EMP NAME]],$F45,tblLeaveTracker[[DATE]:[DATE]],"&gt;="&amp;$H$35,tblLeaveTracker[[DATE]:[DATE]],"&lt;="&amp;$I$35,tblLeaveTracker[[LEAVE TYPE]:[LEAVE TYPE]],'Resource Summary_Calc'!L$37)</f>
        <v>0</v>
      </c>
    </row>
    <row r="46" spans="4:62">
      <c r="D46" s="35">
        <f t="shared" si="9"/>
        <v>9</v>
      </c>
      <c r="E46" s="35" t="str">
        <f>IFERROR(INDEX(tblResource[EMP NAME],D46),0)</f>
        <v>Person 9</v>
      </c>
      <c r="F46" s="75" t="str">
        <f t="shared" si="10"/>
        <v>Person 9</v>
      </c>
      <c r="G46" s="200">
        <f ca="1">SUMIFS(tblLeaveTracker[[Duration]:[Duration]],tblLeaveTracker[[EMP NAME]:[EMP NAME]],$F46,tblLeaveTracker[[DATE]:[DATE]],"&gt;="&amp;$H$35,tblLeaveTracker[[DATE]:[DATE]],"&lt;="&amp;$I$35)</f>
        <v>2</v>
      </c>
      <c r="H46" s="200">
        <f ca="1">SUMIFS(tblLeaveTracker[[Duration]:[Duration]],tblLeaveTracker[[EMP NAME]:[EMP NAME]],$F46,tblLeaveTracker[[DATE]:[DATE]],"&gt;="&amp;$H$35,tblLeaveTracker[[DATE]:[DATE]],"&lt;="&amp;$I$35,tblLeaveTracker[[LEAVE TYPE]:[LEAVE TYPE]],'Resource Summary_Calc'!H$37)</f>
        <v>1</v>
      </c>
      <c r="I46" s="200">
        <f ca="1">SUMIFS(tblLeaveTracker[[Duration]:[Duration]],tblLeaveTracker[[EMP NAME]:[EMP NAME]],$F46,tblLeaveTracker[[DATE]:[DATE]],"&gt;="&amp;$H$35,tblLeaveTracker[[DATE]:[DATE]],"&lt;="&amp;$I$35,tblLeaveTracker[[LEAVE TYPE]:[LEAVE TYPE]],'Resource Summary_Calc'!I$37)</f>
        <v>0</v>
      </c>
      <c r="J46" s="200">
        <f ca="1">SUMIFS(tblLeaveTracker[[Duration]:[Duration]],tblLeaveTracker[[EMP NAME]:[EMP NAME]],$F46,tblLeaveTracker[[DATE]:[DATE]],"&gt;="&amp;$H$35,tblLeaveTracker[[DATE]:[DATE]],"&lt;="&amp;$I$35,tblLeaveTracker[[LEAVE TYPE]:[LEAVE TYPE]],'Resource Summary_Calc'!J$37)</f>
        <v>1</v>
      </c>
      <c r="K46" s="200">
        <f ca="1">SUMIFS(tblLeaveTracker[[Duration]:[Duration]],tblLeaveTracker[[EMP NAME]:[EMP NAME]],$F46,tblLeaveTracker[[DATE]:[DATE]],"&gt;="&amp;$H$35,tblLeaveTracker[[DATE]:[DATE]],"&lt;="&amp;$I$35,tblLeaveTracker[[LEAVE TYPE]:[LEAVE TYPE]],'Resource Summary_Calc'!K$37)</f>
        <v>0</v>
      </c>
      <c r="L46" s="200">
        <f ca="1">SUMIFS(tblLeaveTracker[[Duration]:[Duration]],tblLeaveTracker[[EMP NAME]:[EMP NAME]],$F46,tblLeaveTracker[[DATE]:[DATE]],"&gt;="&amp;$H$35,tblLeaveTracker[[DATE]:[DATE]],"&lt;="&amp;$I$35,tblLeaveTracker[[LEAVE TYPE]:[LEAVE TYPE]],'Resource Summary_Calc'!L$37)</f>
        <v>0</v>
      </c>
    </row>
    <row r="47" spans="4:62">
      <c r="D47" s="35">
        <f t="shared" si="9"/>
        <v>10</v>
      </c>
      <c r="E47" s="35" t="str">
        <f>IFERROR(INDEX(tblResource[EMP NAME],D47),0)</f>
        <v>Person 10</v>
      </c>
      <c r="F47" s="75" t="str">
        <f t="shared" si="10"/>
        <v>Person 10</v>
      </c>
      <c r="G47" s="200">
        <f ca="1">SUMIFS(tblLeaveTracker[[Duration]:[Duration]],tblLeaveTracker[[EMP NAME]:[EMP NAME]],$F47,tblLeaveTracker[[DATE]:[DATE]],"&gt;="&amp;$H$35,tblLeaveTracker[[DATE]:[DATE]],"&lt;="&amp;$I$35)</f>
        <v>4</v>
      </c>
      <c r="H47" s="200">
        <f ca="1">SUMIFS(tblLeaveTracker[[Duration]:[Duration]],tblLeaveTracker[[EMP NAME]:[EMP NAME]],$F47,tblLeaveTracker[[DATE]:[DATE]],"&gt;="&amp;$H$35,tblLeaveTracker[[DATE]:[DATE]],"&lt;="&amp;$I$35,tblLeaveTracker[[LEAVE TYPE]:[LEAVE TYPE]],'Resource Summary_Calc'!H$37)</f>
        <v>1</v>
      </c>
      <c r="I47" s="200">
        <f ca="1">SUMIFS(tblLeaveTracker[[Duration]:[Duration]],tblLeaveTracker[[EMP NAME]:[EMP NAME]],$F47,tblLeaveTracker[[DATE]:[DATE]],"&gt;="&amp;$H$35,tblLeaveTracker[[DATE]:[DATE]],"&lt;="&amp;$I$35,tblLeaveTracker[[LEAVE TYPE]:[LEAVE TYPE]],'Resource Summary_Calc'!I$37)</f>
        <v>1</v>
      </c>
      <c r="J47" s="200">
        <f ca="1">SUMIFS(tblLeaveTracker[[Duration]:[Duration]],tblLeaveTracker[[EMP NAME]:[EMP NAME]],$F47,tblLeaveTracker[[DATE]:[DATE]],"&gt;="&amp;$H$35,tblLeaveTracker[[DATE]:[DATE]],"&lt;="&amp;$I$35,tblLeaveTracker[[LEAVE TYPE]:[LEAVE TYPE]],'Resource Summary_Calc'!J$37)</f>
        <v>0</v>
      </c>
      <c r="K47" s="200">
        <f ca="1">SUMIFS(tblLeaveTracker[[Duration]:[Duration]],tblLeaveTracker[[EMP NAME]:[EMP NAME]],$F47,tblLeaveTracker[[DATE]:[DATE]],"&gt;="&amp;$H$35,tblLeaveTracker[[DATE]:[DATE]],"&lt;="&amp;$I$35,tblLeaveTracker[[LEAVE TYPE]:[LEAVE TYPE]],'Resource Summary_Calc'!K$37)</f>
        <v>0</v>
      </c>
      <c r="L47" s="200">
        <f ca="1">SUMIFS(tblLeaveTracker[[Duration]:[Duration]],tblLeaveTracker[[EMP NAME]:[EMP NAME]],$F47,tblLeaveTracker[[DATE]:[DATE]],"&gt;="&amp;$H$35,tblLeaveTracker[[DATE]:[DATE]],"&lt;="&amp;$I$35,tblLeaveTracker[[LEAVE TYPE]:[LEAVE TYPE]],'Resource Summary_Calc'!L$37)</f>
        <v>2</v>
      </c>
    </row>
    <row r="49" spans="6:62" ht="50.25" customHeight="1">
      <c r="AA49" s="411" t="s">
        <v>169</v>
      </c>
      <c r="AB49" s="411">
        <f t="shared" ref="AB49:BJ49" si="11">AB9</f>
        <v>0</v>
      </c>
      <c r="AC49" s="411">
        <f t="shared" si="11"/>
        <v>0</v>
      </c>
      <c r="AD49" s="411">
        <f t="shared" si="11"/>
        <v>0</v>
      </c>
      <c r="AE49" s="412">
        <f t="shared" si="11"/>
        <v>0</v>
      </c>
      <c r="AF49" s="167">
        <f t="shared" ca="1" si="11"/>
        <v>44796</v>
      </c>
      <c r="AG49" s="167">
        <f t="shared" ca="1" si="11"/>
        <v>44797</v>
      </c>
      <c r="AH49" s="167">
        <f t="shared" ca="1" si="11"/>
        <v>44798</v>
      </c>
      <c r="AI49" s="167">
        <f t="shared" ca="1" si="11"/>
        <v>44799</v>
      </c>
      <c r="AJ49" s="167">
        <f t="shared" ca="1" si="11"/>
        <v>44800</v>
      </c>
      <c r="AK49" s="167">
        <f t="shared" ca="1" si="11"/>
        <v>44801</v>
      </c>
      <c r="AL49" s="167">
        <f t="shared" ca="1" si="11"/>
        <v>44802</v>
      </c>
      <c r="AM49" s="167">
        <f t="shared" ca="1" si="11"/>
        <v>44803</v>
      </c>
      <c r="AN49" s="167">
        <f t="shared" ca="1" si="11"/>
        <v>44804</v>
      </c>
      <c r="AO49" s="167">
        <f t="shared" ca="1" si="11"/>
        <v>44805</v>
      </c>
      <c r="AP49" s="167">
        <f t="shared" ca="1" si="11"/>
        <v>44806</v>
      </c>
      <c r="AQ49" s="167">
        <f t="shared" ca="1" si="11"/>
        <v>44807</v>
      </c>
      <c r="AR49" s="167">
        <f t="shared" ca="1" si="11"/>
        <v>44808</v>
      </c>
      <c r="AS49" s="167">
        <f t="shared" ca="1" si="11"/>
        <v>44809</v>
      </c>
      <c r="AT49" s="167">
        <f t="shared" ca="1" si="11"/>
        <v>44810</v>
      </c>
      <c r="AU49" s="167">
        <f t="shared" ca="1" si="11"/>
        <v>44811</v>
      </c>
      <c r="AV49" s="167">
        <f t="shared" ca="1" si="11"/>
        <v>44812</v>
      </c>
      <c r="AW49" s="167">
        <f t="shared" ca="1" si="11"/>
        <v>44813</v>
      </c>
      <c r="AX49" s="167">
        <f t="shared" ca="1" si="11"/>
        <v>44814</v>
      </c>
      <c r="AY49" s="167">
        <f t="shared" ca="1" si="11"/>
        <v>44815</v>
      </c>
      <c r="AZ49" s="167">
        <f t="shared" ca="1" si="11"/>
        <v>44816</v>
      </c>
      <c r="BA49" s="167">
        <f t="shared" ca="1" si="11"/>
        <v>44817</v>
      </c>
      <c r="BB49" s="167">
        <f t="shared" ca="1" si="11"/>
        <v>44818</v>
      </c>
      <c r="BC49" s="167">
        <f t="shared" ca="1" si="11"/>
        <v>44819</v>
      </c>
      <c r="BD49" s="167">
        <f t="shared" ca="1" si="11"/>
        <v>44820</v>
      </c>
      <c r="BE49" s="167">
        <f t="shared" ca="1" si="11"/>
        <v>44821</v>
      </c>
      <c r="BF49" s="167">
        <f t="shared" ca="1" si="11"/>
        <v>44822</v>
      </c>
      <c r="BG49" s="167">
        <f t="shared" ca="1" si="11"/>
        <v>44823</v>
      </c>
      <c r="BH49" s="167">
        <f t="shared" ca="1" si="11"/>
        <v>44824</v>
      </c>
      <c r="BI49" s="167">
        <f t="shared" ca="1" si="11"/>
        <v>44825</v>
      </c>
      <c r="BJ49" s="167">
        <f t="shared" ca="1" si="11"/>
        <v>44826</v>
      </c>
    </row>
    <row r="50" spans="6:62">
      <c r="AA50" s="402" t="str">
        <f t="shared" ref="AA50:AE59" si="12">AA10</f>
        <v>Person 1</v>
      </c>
      <c r="AB50" s="403">
        <f t="shared" si="12"/>
        <v>0</v>
      </c>
      <c r="AC50" s="403">
        <f t="shared" si="12"/>
        <v>0</v>
      </c>
      <c r="AD50" s="403">
        <f t="shared" si="12"/>
        <v>0</v>
      </c>
      <c r="AE50" s="404">
        <f t="shared" si="12"/>
        <v>0</v>
      </c>
      <c r="AF50">
        <f ca="1">SUMIFS(tblTasks[[Hours Per Day]:[Hours Per Day]],tblTasks[[Assigned To]:[Assigned To]],'Resource Summary_Calc'!$AA10,tblTasks[[Start Date]:[Start Date]],"&lt;="&amp;AF$9,tblTasks[[End Date]:[End Date]],"&gt;="&amp;AF$9,tblTasks[[Status]:[Status]],"Demand")</f>
        <v>0</v>
      </c>
      <c r="AG50" s="35">
        <f ca="1">SUMIFS(tblTasks[[Hours Per Day]:[Hours Per Day]],tblTasks[[Assigned To]:[Assigned To]],'Resource Summary_Calc'!$AA10,tblTasks[[Start Date]:[Start Date]],"&lt;="&amp;AG$9,tblTasks[[End Date]:[End Date]],"&gt;="&amp;AG$9,tblTasks[[Status]:[Status]],"Demand")</f>
        <v>0</v>
      </c>
      <c r="AH50" s="35">
        <f ca="1">SUMIFS(tblTasks[[Hours Per Day]:[Hours Per Day]],tblTasks[[Assigned To]:[Assigned To]],'Resource Summary_Calc'!$AA10,tblTasks[[Start Date]:[Start Date]],"&lt;="&amp;AH$9,tblTasks[[End Date]:[End Date]],"&gt;="&amp;AH$9,tblTasks[[Status]:[Status]],"Demand")</f>
        <v>0</v>
      </c>
      <c r="AI50" s="35">
        <f ca="1">SUMIFS(tblTasks[[Hours Per Day]:[Hours Per Day]],tblTasks[[Assigned To]:[Assigned To]],'Resource Summary_Calc'!$AA10,tblTasks[[Start Date]:[Start Date]],"&lt;="&amp;AI$9,tblTasks[[End Date]:[End Date]],"&gt;="&amp;AI$9,tblTasks[[Status]:[Status]],"Demand")</f>
        <v>0</v>
      </c>
      <c r="AJ50" s="35">
        <f ca="1">SUMIFS(tblTasks[[Hours Per Day]:[Hours Per Day]],tblTasks[[Assigned To]:[Assigned To]],'Resource Summary_Calc'!$AA10,tblTasks[[Start Date]:[Start Date]],"&lt;="&amp;AJ$9,tblTasks[[End Date]:[End Date]],"&gt;="&amp;AJ$9,tblTasks[[Status]:[Status]],"Demand")</f>
        <v>0</v>
      </c>
      <c r="AK50" s="35">
        <f ca="1">SUMIFS(tblTasks[[Hours Per Day]:[Hours Per Day]],tblTasks[[Assigned To]:[Assigned To]],'Resource Summary_Calc'!$AA10,tblTasks[[Start Date]:[Start Date]],"&lt;="&amp;AK$9,tblTasks[[End Date]:[End Date]],"&gt;="&amp;AK$9,tblTasks[[Status]:[Status]],"Demand")</f>
        <v>0</v>
      </c>
      <c r="AL50" s="35">
        <f ca="1">SUMIFS(tblTasks[[Hours Per Day]:[Hours Per Day]],tblTasks[[Assigned To]:[Assigned To]],'Resource Summary_Calc'!$AA10,tblTasks[[Start Date]:[Start Date]],"&lt;="&amp;AL$9,tblTasks[[End Date]:[End Date]],"&gt;="&amp;AL$9,tblTasks[[Status]:[Status]],"Demand")</f>
        <v>0</v>
      </c>
      <c r="AM50" s="35">
        <f ca="1">SUMIFS(tblTasks[[Hours Per Day]:[Hours Per Day]],tblTasks[[Assigned To]:[Assigned To]],'Resource Summary_Calc'!$AA10,tblTasks[[Start Date]:[Start Date]],"&lt;="&amp;AM$9,tblTasks[[End Date]:[End Date]],"&gt;="&amp;AM$9,tblTasks[[Status]:[Status]],"Demand")</f>
        <v>0</v>
      </c>
      <c r="AN50" s="35">
        <f ca="1">SUMIFS(tblTasks[[Hours Per Day]:[Hours Per Day]],tblTasks[[Assigned To]:[Assigned To]],'Resource Summary_Calc'!$AA10,tblTasks[[Start Date]:[Start Date]],"&lt;="&amp;AN$9,tblTasks[[End Date]:[End Date]],"&gt;="&amp;AN$9,tblTasks[[Status]:[Status]],"Demand")</f>
        <v>0</v>
      </c>
      <c r="AO50" s="35">
        <f ca="1">SUMIFS(tblTasks[[Hours Per Day]:[Hours Per Day]],tblTasks[[Assigned To]:[Assigned To]],'Resource Summary_Calc'!$AA10,tblTasks[[Start Date]:[Start Date]],"&lt;="&amp;AO$9,tblTasks[[End Date]:[End Date]],"&gt;="&amp;AO$9,tblTasks[[Status]:[Status]],"Demand")</f>
        <v>0</v>
      </c>
      <c r="AP50" s="35">
        <f ca="1">SUMIFS(tblTasks[[Hours Per Day]:[Hours Per Day]],tblTasks[[Assigned To]:[Assigned To]],'Resource Summary_Calc'!$AA10,tblTasks[[Start Date]:[Start Date]],"&lt;="&amp;AP$9,tblTasks[[End Date]:[End Date]],"&gt;="&amp;AP$9,tblTasks[[Status]:[Status]],"Demand")</f>
        <v>0</v>
      </c>
      <c r="AQ50" s="35">
        <f ca="1">SUMIFS(tblTasks[[Hours Per Day]:[Hours Per Day]],tblTasks[[Assigned To]:[Assigned To]],'Resource Summary_Calc'!$AA10,tblTasks[[Start Date]:[Start Date]],"&lt;="&amp;AQ$9,tblTasks[[End Date]:[End Date]],"&gt;="&amp;AQ$9,tblTasks[[Status]:[Status]],"Demand")</f>
        <v>0</v>
      </c>
      <c r="AR50" s="35">
        <f ca="1">SUMIFS(tblTasks[[Hours Per Day]:[Hours Per Day]],tblTasks[[Assigned To]:[Assigned To]],'Resource Summary_Calc'!$AA10,tblTasks[[Start Date]:[Start Date]],"&lt;="&amp;AR$9,tblTasks[[End Date]:[End Date]],"&gt;="&amp;AR$9,tblTasks[[Status]:[Status]],"Demand")</f>
        <v>0</v>
      </c>
      <c r="AS50" s="35">
        <f ca="1">SUMIFS(tblTasks[[Hours Per Day]:[Hours Per Day]],tblTasks[[Assigned To]:[Assigned To]],'Resource Summary_Calc'!$AA10,tblTasks[[Start Date]:[Start Date]],"&lt;="&amp;AS$9,tblTasks[[End Date]:[End Date]],"&gt;="&amp;AS$9,tblTasks[[Status]:[Status]],"Demand")</f>
        <v>0</v>
      </c>
      <c r="AT50" s="35">
        <f ca="1">SUMIFS(tblTasks[[Hours Per Day]:[Hours Per Day]],tblTasks[[Assigned To]:[Assigned To]],'Resource Summary_Calc'!$AA10,tblTasks[[Start Date]:[Start Date]],"&lt;="&amp;AT$9,tblTasks[[End Date]:[End Date]],"&gt;="&amp;AT$9,tblTasks[[Status]:[Status]],"Demand")</f>
        <v>0</v>
      </c>
      <c r="AU50" s="35">
        <f ca="1">SUMIFS(tblTasks[[Hours Per Day]:[Hours Per Day]],tblTasks[[Assigned To]:[Assigned To]],'Resource Summary_Calc'!$AA10,tblTasks[[Start Date]:[Start Date]],"&lt;="&amp;AU$9,tblTasks[[End Date]:[End Date]],"&gt;="&amp;AU$9,tblTasks[[Status]:[Status]],"Demand")</f>
        <v>0</v>
      </c>
      <c r="AV50" s="35">
        <f ca="1">SUMIFS(tblTasks[[Hours Per Day]:[Hours Per Day]],tblTasks[[Assigned To]:[Assigned To]],'Resource Summary_Calc'!$AA10,tblTasks[[Start Date]:[Start Date]],"&lt;="&amp;AV$9,tblTasks[[End Date]:[End Date]],"&gt;="&amp;AV$9,tblTasks[[Status]:[Status]],"Demand")</f>
        <v>0</v>
      </c>
      <c r="AW50" s="35">
        <f ca="1">SUMIFS(tblTasks[[Hours Per Day]:[Hours Per Day]],tblTasks[[Assigned To]:[Assigned To]],'Resource Summary_Calc'!$AA10,tblTasks[[Start Date]:[Start Date]],"&lt;="&amp;AW$9,tblTasks[[End Date]:[End Date]],"&gt;="&amp;AW$9,tblTasks[[Status]:[Status]],"Demand")</f>
        <v>0</v>
      </c>
      <c r="AX50" s="35">
        <f ca="1">SUMIFS(tblTasks[[Hours Per Day]:[Hours Per Day]],tblTasks[[Assigned To]:[Assigned To]],'Resource Summary_Calc'!$AA10,tblTasks[[Start Date]:[Start Date]],"&lt;="&amp;AX$9,tblTasks[[End Date]:[End Date]],"&gt;="&amp;AX$9,tblTasks[[Status]:[Status]],"Demand")</f>
        <v>0</v>
      </c>
      <c r="AY50" s="35">
        <f ca="1">SUMIFS(tblTasks[[Hours Per Day]:[Hours Per Day]],tblTasks[[Assigned To]:[Assigned To]],'Resource Summary_Calc'!$AA10,tblTasks[[Start Date]:[Start Date]],"&lt;="&amp;AY$9,tblTasks[[End Date]:[End Date]],"&gt;="&amp;AY$9,tblTasks[[Status]:[Status]],"Demand")</f>
        <v>0</v>
      </c>
      <c r="AZ50" s="35">
        <f ca="1">SUMIFS(tblTasks[[Hours Per Day]:[Hours Per Day]],tblTasks[[Assigned To]:[Assigned To]],'Resource Summary_Calc'!$AA10,tblTasks[[Start Date]:[Start Date]],"&lt;="&amp;AZ$9,tblTasks[[End Date]:[End Date]],"&gt;="&amp;AZ$9,tblTasks[[Status]:[Status]],"Demand")</f>
        <v>0</v>
      </c>
      <c r="BA50" s="35">
        <f ca="1">SUMIFS(tblTasks[[Hours Per Day]:[Hours Per Day]],tblTasks[[Assigned To]:[Assigned To]],'Resource Summary_Calc'!$AA10,tblTasks[[Start Date]:[Start Date]],"&lt;="&amp;BA$9,tblTasks[[End Date]:[End Date]],"&gt;="&amp;BA$9,tblTasks[[Status]:[Status]],"Demand")</f>
        <v>0</v>
      </c>
      <c r="BB50" s="35">
        <f ca="1">SUMIFS(tblTasks[[Hours Per Day]:[Hours Per Day]],tblTasks[[Assigned To]:[Assigned To]],'Resource Summary_Calc'!$AA10,tblTasks[[Start Date]:[Start Date]],"&lt;="&amp;BB$9,tblTasks[[End Date]:[End Date]],"&gt;="&amp;BB$9,tblTasks[[Status]:[Status]],"Demand")</f>
        <v>0</v>
      </c>
      <c r="BC50" s="35">
        <f ca="1">SUMIFS(tblTasks[[Hours Per Day]:[Hours Per Day]],tblTasks[[Assigned To]:[Assigned To]],'Resource Summary_Calc'!$AA10,tblTasks[[Start Date]:[Start Date]],"&lt;="&amp;BC$9,tblTasks[[End Date]:[End Date]],"&gt;="&amp;BC$9,tblTasks[[Status]:[Status]],"Demand")</f>
        <v>0</v>
      </c>
      <c r="BD50" s="35">
        <f ca="1">SUMIFS(tblTasks[[Hours Per Day]:[Hours Per Day]],tblTasks[[Assigned To]:[Assigned To]],'Resource Summary_Calc'!$AA10,tblTasks[[Start Date]:[Start Date]],"&lt;="&amp;BD$9,tblTasks[[End Date]:[End Date]],"&gt;="&amp;BD$9,tblTasks[[Status]:[Status]],"Demand")</f>
        <v>0</v>
      </c>
      <c r="BE50" s="35">
        <f ca="1">SUMIFS(tblTasks[[Hours Per Day]:[Hours Per Day]],tblTasks[[Assigned To]:[Assigned To]],'Resource Summary_Calc'!$AA10,tblTasks[[Start Date]:[Start Date]],"&lt;="&amp;BE$9,tblTasks[[End Date]:[End Date]],"&gt;="&amp;BE$9,tblTasks[[Status]:[Status]],"Demand")</f>
        <v>0</v>
      </c>
      <c r="BF50" s="35">
        <f ca="1">SUMIFS(tblTasks[[Hours Per Day]:[Hours Per Day]],tblTasks[[Assigned To]:[Assigned To]],'Resource Summary_Calc'!$AA10,tblTasks[[Start Date]:[Start Date]],"&lt;="&amp;BF$9,tblTasks[[End Date]:[End Date]],"&gt;="&amp;BF$9,tblTasks[[Status]:[Status]],"Demand")</f>
        <v>0</v>
      </c>
      <c r="BG50" s="35">
        <f ca="1">SUMIFS(tblTasks[[Hours Per Day]:[Hours Per Day]],tblTasks[[Assigned To]:[Assigned To]],'Resource Summary_Calc'!$AA10,tblTasks[[Start Date]:[Start Date]],"&lt;="&amp;BG$9,tblTasks[[End Date]:[End Date]],"&gt;="&amp;BG$9,tblTasks[[Status]:[Status]],"Demand")</f>
        <v>0</v>
      </c>
      <c r="BH50" s="35">
        <f ca="1">SUMIFS(tblTasks[[Hours Per Day]:[Hours Per Day]],tblTasks[[Assigned To]:[Assigned To]],'Resource Summary_Calc'!$AA10,tblTasks[[Start Date]:[Start Date]],"&lt;="&amp;BH$9,tblTasks[[End Date]:[End Date]],"&gt;="&amp;BH$9,tblTasks[[Status]:[Status]],"Demand")</f>
        <v>0</v>
      </c>
      <c r="BI50" s="35">
        <f ca="1">SUMIFS(tblTasks[[Hours Per Day]:[Hours Per Day]],tblTasks[[Assigned To]:[Assigned To]],'Resource Summary_Calc'!$AA10,tblTasks[[Start Date]:[Start Date]],"&lt;="&amp;BI$9,tblTasks[[End Date]:[End Date]],"&gt;="&amp;BI$9,tblTasks[[Status]:[Status]],"Demand")</f>
        <v>0</v>
      </c>
      <c r="BJ50" s="35">
        <f ca="1">SUMIFS(tblTasks[[Hours Per Day]:[Hours Per Day]],tblTasks[[Assigned To]:[Assigned To]],'Resource Summary_Calc'!$AA10,tblTasks[[Start Date]:[Start Date]],"&lt;="&amp;BJ$9,tblTasks[[End Date]:[End Date]],"&gt;="&amp;BJ$9,tblTasks[[Status]:[Status]],"Demand")</f>
        <v>0</v>
      </c>
    </row>
    <row r="51" spans="6:62">
      <c r="AA51" s="402" t="str">
        <f t="shared" si="12"/>
        <v>Person 2</v>
      </c>
      <c r="AB51" s="403">
        <f t="shared" si="12"/>
        <v>0</v>
      </c>
      <c r="AC51" s="403">
        <f t="shared" si="12"/>
        <v>0</v>
      </c>
      <c r="AD51" s="403">
        <f t="shared" si="12"/>
        <v>0</v>
      </c>
      <c r="AE51" s="404">
        <f t="shared" si="12"/>
        <v>0</v>
      </c>
      <c r="AF51" s="35">
        <f ca="1">SUMIFS(tblTasks[[Hours Per Day]:[Hours Per Day]],tblTasks[[Assigned To]:[Assigned To]],'Resource Summary_Calc'!$AA11,tblTasks[[Start Date]:[Start Date]],"&lt;="&amp;AF$9,tblTasks[[End Date]:[End Date]],"&gt;="&amp;AF$9,tblTasks[[Status]:[Status]],"Demand")</f>
        <v>0</v>
      </c>
      <c r="AG51" s="35">
        <f ca="1">SUMIFS(tblTasks[[Hours Per Day]:[Hours Per Day]],tblTasks[[Assigned To]:[Assigned To]],'Resource Summary_Calc'!$AA11,tblTasks[[Start Date]:[Start Date]],"&lt;="&amp;AG$9,tblTasks[[End Date]:[End Date]],"&gt;="&amp;AG$9,tblTasks[[Status]:[Status]],"Demand")</f>
        <v>0</v>
      </c>
      <c r="AH51" s="35">
        <f ca="1">SUMIFS(tblTasks[[Hours Per Day]:[Hours Per Day]],tblTasks[[Assigned To]:[Assigned To]],'Resource Summary_Calc'!$AA11,tblTasks[[Start Date]:[Start Date]],"&lt;="&amp;AH$9,tblTasks[[End Date]:[End Date]],"&gt;="&amp;AH$9,tblTasks[[Status]:[Status]],"Demand")</f>
        <v>0</v>
      </c>
      <c r="AI51" s="35">
        <f ca="1">SUMIFS(tblTasks[[Hours Per Day]:[Hours Per Day]],tblTasks[[Assigned To]:[Assigned To]],'Resource Summary_Calc'!$AA11,tblTasks[[Start Date]:[Start Date]],"&lt;="&amp;AI$9,tblTasks[[End Date]:[End Date]],"&gt;="&amp;AI$9,tblTasks[[Status]:[Status]],"Demand")</f>
        <v>0</v>
      </c>
      <c r="AJ51" s="35">
        <f ca="1">SUMIFS(tblTasks[[Hours Per Day]:[Hours Per Day]],tblTasks[[Assigned To]:[Assigned To]],'Resource Summary_Calc'!$AA11,tblTasks[[Start Date]:[Start Date]],"&lt;="&amp;AJ$9,tblTasks[[End Date]:[End Date]],"&gt;="&amp;AJ$9,tblTasks[[Status]:[Status]],"Demand")</f>
        <v>0</v>
      </c>
      <c r="AK51" s="35">
        <f ca="1">SUMIFS(tblTasks[[Hours Per Day]:[Hours Per Day]],tblTasks[[Assigned To]:[Assigned To]],'Resource Summary_Calc'!$AA11,tblTasks[[Start Date]:[Start Date]],"&lt;="&amp;AK$9,tblTasks[[End Date]:[End Date]],"&gt;="&amp;AK$9,tblTasks[[Status]:[Status]],"Demand")</f>
        <v>0</v>
      </c>
      <c r="AL51" s="35">
        <f ca="1">SUMIFS(tblTasks[[Hours Per Day]:[Hours Per Day]],tblTasks[[Assigned To]:[Assigned To]],'Resource Summary_Calc'!$AA11,tblTasks[[Start Date]:[Start Date]],"&lt;="&amp;AL$9,tblTasks[[End Date]:[End Date]],"&gt;="&amp;AL$9,tblTasks[[Status]:[Status]],"Demand")</f>
        <v>0</v>
      </c>
      <c r="AM51" s="35">
        <f ca="1">SUMIFS(tblTasks[[Hours Per Day]:[Hours Per Day]],tblTasks[[Assigned To]:[Assigned To]],'Resource Summary_Calc'!$AA11,tblTasks[[Start Date]:[Start Date]],"&lt;="&amp;AM$9,tblTasks[[End Date]:[End Date]],"&gt;="&amp;AM$9,tblTasks[[Status]:[Status]],"Demand")</f>
        <v>0</v>
      </c>
      <c r="AN51" s="35">
        <f ca="1">SUMIFS(tblTasks[[Hours Per Day]:[Hours Per Day]],tblTasks[[Assigned To]:[Assigned To]],'Resource Summary_Calc'!$AA11,tblTasks[[Start Date]:[Start Date]],"&lt;="&amp;AN$9,tblTasks[[End Date]:[End Date]],"&gt;="&amp;AN$9,tblTasks[[Status]:[Status]],"Demand")</f>
        <v>0</v>
      </c>
      <c r="AO51" s="35">
        <f ca="1">SUMIFS(tblTasks[[Hours Per Day]:[Hours Per Day]],tblTasks[[Assigned To]:[Assigned To]],'Resource Summary_Calc'!$AA11,tblTasks[[Start Date]:[Start Date]],"&lt;="&amp;AO$9,tblTasks[[End Date]:[End Date]],"&gt;="&amp;AO$9,tblTasks[[Status]:[Status]],"Demand")</f>
        <v>0</v>
      </c>
      <c r="AP51" s="35">
        <f ca="1">SUMIFS(tblTasks[[Hours Per Day]:[Hours Per Day]],tblTasks[[Assigned To]:[Assigned To]],'Resource Summary_Calc'!$AA11,tblTasks[[Start Date]:[Start Date]],"&lt;="&amp;AP$9,tblTasks[[End Date]:[End Date]],"&gt;="&amp;AP$9,tblTasks[[Status]:[Status]],"Demand")</f>
        <v>0</v>
      </c>
      <c r="AQ51" s="35">
        <f ca="1">SUMIFS(tblTasks[[Hours Per Day]:[Hours Per Day]],tblTasks[[Assigned To]:[Assigned To]],'Resource Summary_Calc'!$AA11,tblTasks[[Start Date]:[Start Date]],"&lt;="&amp;AQ$9,tblTasks[[End Date]:[End Date]],"&gt;="&amp;AQ$9,tblTasks[[Status]:[Status]],"Demand")</f>
        <v>0</v>
      </c>
      <c r="AR51" s="35">
        <f ca="1">SUMIFS(tblTasks[[Hours Per Day]:[Hours Per Day]],tblTasks[[Assigned To]:[Assigned To]],'Resource Summary_Calc'!$AA11,tblTasks[[Start Date]:[Start Date]],"&lt;="&amp;AR$9,tblTasks[[End Date]:[End Date]],"&gt;="&amp;AR$9,tblTasks[[Status]:[Status]],"Demand")</f>
        <v>0</v>
      </c>
      <c r="AS51" s="35">
        <f ca="1">SUMIFS(tblTasks[[Hours Per Day]:[Hours Per Day]],tblTasks[[Assigned To]:[Assigned To]],'Resource Summary_Calc'!$AA11,tblTasks[[Start Date]:[Start Date]],"&lt;="&amp;AS$9,tblTasks[[End Date]:[End Date]],"&gt;="&amp;AS$9,tblTasks[[Status]:[Status]],"Demand")</f>
        <v>0</v>
      </c>
      <c r="AT51" s="35">
        <f ca="1">SUMIFS(tblTasks[[Hours Per Day]:[Hours Per Day]],tblTasks[[Assigned To]:[Assigned To]],'Resource Summary_Calc'!$AA11,tblTasks[[Start Date]:[Start Date]],"&lt;="&amp;AT$9,tblTasks[[End Date]:[End Date]],"&gt;="&amp;AT$9,tblTasks[[Status]:[Status]],"Demand")</f>
        <v>0</v>
      </c>
      <c r="AU51" s="35">
        <f ca="1">SUMIFS(tblTasks[[Hours Per Day]:[Hours Per Day]],tblTasks[[Assigned To]:[Assigned To]],'Resource Summary_Calc'!$AA11,tblTasks[[Start Date]:[Start Date]],"&lt;="&amp;AU$9,tblTasks[[End Date]:[End Date]],"&gt;="&amp;AU$9,tblTasks[[Status]:[Status]],"Demand")</f>
        <v>0</v>
      </c>
      <c r="AV51" s="35">
        <f ca="1">SUMIFS(tblTasks[[Hours Per Day]:[Hours Per Day]],tblTasks[[Assigned To]:[Assigned To]],'Resource Summary_Calc'!$AA11,tblTasks[[Start Date]:[Start Date]],"&lt;="&amp;AV$9,tblTasks[[End Date]:[End Date]],"&gt;="&amp;AV$9,tblTasks[[Status]:[Status]],"Demand")</f>
        <v>0</v>
      </c>
      <c r="AW51" s="35">
        <f ca="1">SUMIFS(tblTasks[[Hours Per Day]:[Hours Per Day]],tblTasks[[Assigned To]:[Assigned To]],'Resource Summary_Calc'!$AA11,tblTasks[[Start Date]:[Start Date]],"&lt;="&amp;AW$9,tblTasks[[End Date]:[End Date]],"&gt;="&amp;AW$9,tblTasks[[Status]:[Status]],"Demand")</f>
        <v>0</v>
      </c>
      <c r="AX51" s="35">
        <f ca="1">SUMIFS(tblTasks[[Hours Per Day]:[Hours Per Day]],tblTasks[[Assigned To]:[Assigned To]],'Resource Summary_Calc'!$AA11,tblTasks[[Start Date]:[Start Date]],"&lt;="&amp;AX$9,tblTasks[[End Date]:[End Date]],"&gt;="&amp;AX$9,tblTasks[[Status]:[Status]],"Demand")</f>
        <v>0</v>
      </c>
      <c r="AY51" s="35">
        <f ca="1">SUMIFS(tblTasks[[Hours Per Day]:[Hours Per Day]],tblTasks[[Assigned To]:[Assigned To]],'Resource Summary_Calc'!$AA11,tblTasks[[Start Date]:[Start Date]],"&lt;="&amp;AY$9,tblTasks[[End Date]:[End Date]],"&gt;="&amp;AY$9,tblTasks[[Status]:[Status]],"Demand")</f>
        <v>0</v>
      </c>
      <c r="AZ51" s="35">
        <f ca="1">SUMIFS(tblTasks[[Hours Per Day]:[Hours Per Day]],tblTasks[[Assigned To]:[Assigned To]],'Resource Summary_Calc'!$AA11,tblTasks[[Start Date]:[Start Date]],"&lt;="&amp;AZ$9,tblTasks[[End Date]:[End Date]],"&gt;="&amp;AZ$9,tblTasks[[Status]:[Status]],"Demand")</f>
        <v>0</v>
      </c>
      <c r="BA51" s="35">
        <f ca="1">SUMIFS(tblTasks[[Hours Per Day]:[Hours Per Day]],tblTasks[[Assigned To]:[Assigned To]],'Resource Summary_Calc'!$AA11,tblTasks[[Start Date]:[Start Date]],"&lt;="&amp;BA$9,tblTasks[[End Date]:[End Date]],"&gt;="&amp;BA$9,tblTasks[[Status]:[Status]],"Demand")</f>
        <v>0</v>
      </c>
      <c r="BB51" s="35">
        <f ca="1">SUMIFS(tblTasks[[Hours Per Day]:[Hours Per Day]],tblTasks[[Assigned To]:[Assigned To]],'Resource Summary_Calc'!$AA11,tblTasks[[Start Date]:[Start Date]],"&lt;="&amp;BB$9,tblTasks[[End Date]:[End Date]],"&gt;="&amp;BB$9,tblTasks[[Status]:[Status]],"Demand")</f>
        <v>0</v>
      </c>
      <c r="BC51" s="35">
        <f ca="1">SUMIFS(tblTasks[[Hours Per Day]:[Hours Per Day]],tblTasks[[Assigned To]:[Assigned To]],'Resource Summary_Calc'!$AA11,tblTasks[[Start Date]:[Start Date]],"&lt;="&amp;BC$9,tblTasks[[End Date]:[End Date]],"&gt;="&amp;BC$9,tblTasks[[Status]:[Status]],"Demand")</f>
        <v>0</v>
      </c>
      <c r="BD51" s="35">
        <f ca="1">SUMIFS(tblTasks[[Hours Per Day]:[Hours Per Day]],tblTasks[[Assigned To]:[Assigned To]],'Resource Summary_Calc'!$AA11,tblTasks[[Start Date]:[Start Date]],"&lt;="&amp;BD$9,tblTasks[[End Date]:[End Date]],"&gt;="&amp;BD$9,tblTasks[[Status]:[Status]],"Demand")</f>
        <v>0</v>
      </c>
      <c r="BE51" s="35">
        <f ca="1">SUMIFS(tblTasks[[Hours Per Day]:[Hours Per Day]],tblTasks[[Assigned To]:[Assigned To]],'Resource Summary_Calc'!$AA11,tblTasks[[Start Date]:[Start Date]],"&lt;="&amp;BE$9,tblTasks[[End Date]:[End Date]],"&gt;="&amp;BE$9,tblTasks[[Status]:[Status]],"Demand")</f>
        <v>0</v>
      </c>
      <c r="BF51" s="35">
        <f ca="1">SUMIFS(tblTasks[[Hours Per Day]:[Hours Per Day]],tblTasks[[Assigned To]:[Assigned To]],'Resource Summary_Calc'!$AA11,tblTasks[[Start Date]:[Start Date]],"&lt;="&amp;BF$9,tblTasks[[End Date]:[End Date]],"&gt;="&amp;BF$9,tblTasks[[Status]:[Status]],"Demand")</f>
        <v>0</v>
      </c>
      <c r="BG51" s="35">
        <f ca="1">SUMIFS(tblTasks[[Hours Per Day]:[Hours Per Day]],tblTasks[[Assigned To]:[Assigned To]],'Resource Summary_Calc'!$AA11,tblTasks[[Start Date]:[Start Date]],"&lt;="&amp;BG$9,tblTasks[[End Date]:[End Date]],"&gt;="&amp;BG$9,tblTasks[[Status]:[Status]],"Demand")</f>
        <v>0</v>
      </c>
      <c r="BH51" s="35">
        <f ca="1">SUMIFS(tblTasks[[Hours Per Day]:[Hours Per Day]],tblTasks[[Assigned To]:[Assigned To]],'Resource Summary_Calc'!$AA11,tblTasks[[Start Date]:[Start Date]],"&lt;="&amp;BH$9,tblTasks[[End Date]:[End Date]],"&gt;="&amp;BH$9,tblTasks[[Status]:[Status]],"Demand")</f>
        <v>0</v>
      </c>
      <c r="BI51" s="35">
        <f ca="1">SUMIFS(tblTasks[[Hours Per Day]:[Hours Per Day]],tblTasks[[Assigned To]:[Assigned To]],'Resource Summary_Calc'!$AA11,tblTasks[[Start Date]:[Start Date]],"&lt;="&amp;BI$9,tblTasks[[End Date]:[End Date]],"&gt;="&amp;BI$9,tblTasks[[Status]:[Status]],"Demand")</f>
        <v>0</v>
      </c>
      <c r="BJ51" s="35">
        <f ca="1">SUMIFS(tblTasks[[Hours Per Day]:[Hours Per Day]],tblTasks[[Assigned To]:[Assigned To]],'Resource Summary_Calc'!$AA11,tblTasks[[Start Date]:[Start Date]],"&lt;="&amp;BJ$9,tblTasks[[End Date]:[End Date]],"&gt;="&amp;BJ$9,tblTasks[[Status]:[Status]],"Demand")</f>
        <v>0</v>
      </c>
    </row>
    <row r="52" spans="6:62">
      <c r="AA52" s="402" t="str">
        <f t="shared" si="12"/>
        <v>Person 3</v>
      </c>
      <c r="AB52" s="403">
        <f t="shared" si="12"/>
        <v>0</v>
      </c>
      <c r="AC52" s="403">
        <f t="shared" si="12"/>
        <v>0</v>
      </c>
      <c r="AD52" s="403">
        <f t="shared" si="12"/>
        <v>0</v>
      </c>
      <c r="AE52" s="404">
        <f t="shared" si="12"/>
        <v>0</v>
      </c>
      <c r="AF52" s="35">
        <f ca="1">SUMIFS(tblTasks[[Hours Per Day]:[Hours Per Day]],tblTasks[[Assigned To]:[Assigned To]],'Resource Summary_Calc'!$AA12,tblTasks[[Start Date]:[Start Date]],"&lt;="&amp;AF$9,tblTasks[[End Date]:[End Date]],"&gt;="&amp;AF$9,tblTasks[[Status]:[Status]],"Demand")</f>
        <v>0</v>
      </c>
      <c r="AG52" s="35">
        <f ca="1">SUMIFS(tblTasks[[Hours Per Day]:[Hours Per Day]],tblTasks[[Assigned To]:[Assigned To]],'Resource Summary_Calc'!$AA12,tblTasks[[Start Date]:[Start Date]],"&lt;="&amp;AG$9,tblTasks[[End Date]:[End Date]],"&gt;="&amp;AG$9,tblTasks[[Status]:[Status]],"Demand")</f>
        <v>0</v>
      </c>
      <c r="AH52" s="35">
        <f ca="1">SUMIFS(tblTasks[[Hours Per Day]:[Hours Per Day]],tblTasks[[Assigned To]:[Assigned To]],'Resource Summary_Calc'!$AA12,tblTasks[[Start Date]:[Start Date]],"&lt;="&amp;AH$9,tblTasks[[End Date]:[End Date]],"&gt;="&amp;AH$9,tblTasks[[Status]:[Status]],"Demand")</f>
        <v>0</v>
      </c>
      <c r="AI52" s="35">
        <f ca="1">SUMIFS(tblTasks[[Hours Per Day]:[Hours Per Day]],tblTasks[[Assigned To]:[Assigned To]],'Resource Summary_Calc'!$AA12,tblTasks[[Start Date]:[Start Date]],"&lt;="&amp;AI$9,tblTasks[[End Date]:[End Date]],"&gt;="&amp;AI$9,tblTasks[[Status]:[Status]],"Demand")</f>
        <v>0</v>
      </c>
      <c r="AJ52" s="35">
        <f ca="1">SUMIFS(tblTasks[[Hours Per Day]:[Hours Per Day]],tblTasks[[Assigned To]:[Assigned To]],'Resource Summary_Calc'!$AA12,tblTasks[[Start Date]:[Start Date]],"&lt;="&amp;AJ$9,tblTasks[[End Date]:[End Date]],"&gt;="&amp;AJ$9,tblTasks[[Status]:[Status]],"Demand")</f>
        <v>0</v>
      </c>
      <c r="AK52" s="35">
        <f ca="1">SUMIFS(tblTasks[[Hours Per Day]:[Hours Per Day]],tblTasks[[Assigned To]:[Assigned To]],'Resource Summary_Calc'!$AA12,tblTasks[[Start Date]:[Start Date]],"&lt;="&amp;AK$9,tblTasks[[End Date]:[End Date]],"&gt;="&amp;AK$9,tblTasks[[Status]:[Status]],"Demand")</f>
        <v>0</v>
      </c>
      <c r="AL52" s="35">
        <f ca="1">SUMIFS(tblTasks[[Hours Per Day]:[Hours Per Day]],tblTasks[[Assigned To]:[Assigned To]],'Resource Summary_Calc'!$AA12,tblTasks[[Start Date]:[Start Date]],"&lt;="&amp;AL$9,tblTasks[[End Date]:[End Date]],"&gt;="&amp;AL$9,tblTasks[[Status]:[Status]],"Demand")</f>
        <v>0</v>
      </c>
      <c r="AM52" s="35">
        <f ca="1">SUMIFS(tblTasks[[Hours Per Day]:[Hours Per Day]],tblTasks[[Assigned To]:[Assigned To]],'Resource Summary_Calc'!$AA12,tblTasks[[Start Date]:[Start Date]],"&lt;="&amp;AM$9,tblTasks[[End Date]:[End Date]],"&gt;="&amp;AM$9,tblTasks[[Status]:[Status]],"Demand")</f>
        <v>0</v>
      </c>
      <c r="AN52" s="35">
        <f ca="1">SUMIFS(tblTasks[[Hours Per Day]:[Hours Per Day]],tblTasks[[Assigned To]:[Assigned To]],'Resource Summary_Calc'!$AA12,tblTasks[[Start Date]:[Start Date]],"&lt;="&amp;AN$9,tblTasks[[End Date]:[End Date]],"&gt;="&amp;AN$9,tblTasks[[Status]:[Status]],"Demand")</f>
        <v>0</v>
      </c>
      <c r="AO52" s="35">
        <f ca="1">SUMIFS(tblTasks[[Hours Per Day]:[Hours Per Day]],tblTasks[[Assigned To]:[Assigned To]],'Resource Summary_Calc'!$AA12,tblTasks[[Start Date]:[Start Date]],"&lt;="&amp;AO$9,tblTasks[[End Date]:[End Date]],"&gt;="&amp;AO$9,tblTasks[[Status]:[Status]],"Demand")</f>
        <v>0</v>
      </c>
      <c r="AP52" s="35">
        <f ca="1">SUMIFS(tblTasks[[Hours Per Day]:[Hours Per Day]],tblTasks[[Assigned To]:[Assigned To]],'Resource Summary_Calc'!$AA12,tblTasks[[Start Date]:[Start Date]],"&lt;="&amp;AP$9,tblTasks[[End Date]:[End Date]],"&gt;="&amp;AP$9,tblTasks[[Status]:[Status]],"Demand")</f>
        <v>0</v>
      </c>
      <c r="AQ52" s="35">
        <f ca="1">SUMIFS(tblTasks[[Hours Per Day]:[Hours Per Day]],tblTasks[[Assigned To]:[Assigned To]],'Resource Summary_Calc'!$AA12,tblTasks[[Start Date]:[Start Date]],"&lt;="&amp;AQ$9,tblTasks[[End Date]:[End Date]],"&gt;="&amp;AQ$9,tblTasks[[Status]:[Status]],"Demand")</f>
        <v>0</v>
      </c>
      <c r="AR52" s="35">
        <f ca="1">SUMIFS(tblTasks[[Hours Per Day]:[Hours Per Day]],tblTasks[[Assigned To]:[Assigned To]],'Resource Summary_Calc'!$AA12,tblTasks[[Start Date]:[Start Date]],"&lt;="&amp;AR$9,tblTasks[[End Date]:[End Date]],"&gt;="&amp;AR$9,tblTasks[[Status]:[Status]],"Demand")</f>
        <v>0</v>
      </c>
      <c r="AS52" s="35">
        <f ca="1">SUMIFS(tblTasks[[Hours Per Day]:[Hours Per Day]],tblTasks[[Assigned To]:[Assigned To]],'Resource Summary_Calc'!$AA12,tblTasks[[Start Date]:[Start Date]],"&lt;="&amp;AS$9,tblTasks[[End Date]:[End Date]],"&gt;="&amp;AS$9,tblTasks[[Status]:[Status]],"Demand")</f>
        <v>0</v>
      </c>
      <c r="AT52" s="35">
        <f ca="1">SUMIFS(tblTasks[[Hours Per Day]:[Hours Per Day]],tblTasks[[Assigned To]:[Assigned To]],'Resource Summary_Calc'!$AA12,tblTasks[[Start Date]:[Start Date]],"&lt;="&amp;AT$9,tblTasks[[End Date]:[End Date]],"&gt;="&amp;AT$9,tblTasks[[Status]:[Status]],"Demand")</f>
        <v>0</v>
      </c>
      <c r="AU52" s="35">
        <f ca="1">SUMIFS(tblTasks[[Hours Per Day]:[Hours Per Day]],tblTasks[[Assigned To]:[Assigned To]],'Resource Summary_Calc'!$AA12,tblTasks[[Start Date]:[Start Date]],"&lt;="&amp;AU$9,tblTasks[[End Date]:[End Date]],"&gt;="&amp;AU$9,tblTasks[[Status]:[Status]],"Demand")</f>
        <v>0</v>
      </c>
      <c r="AV52" s="35">
        <f ca="1">SUMIFS(tblTasks[[Hours Per Day]:[Hours Per Day]],tblTasks[[Assigned To]:[Assigned To]],'Resource Summary_Calc'!$AA12,tblTasks[[Start Date]:[Start Date]],"&lt;="&amp;AV$9,tblTasks[[End Date]:[End Date]],"&gt;="&amp;AV$9,tblTasks[[Status]:[Status]],"Demand")</f>
        <v>0</v>
      </c>
      <c r="AW52" s="35">
        <f ca="1">SUMIFS(tblTasks[[Hours Per Day]:[Hours Per Day]],tblTasks[[Assigned To]:[Assigned To]],'Resource Summary_Calc'!$AA12,tblTasks[[Start Date]:[Start Date]],"&lt;="&amp;AW$9,tblTasks[[End Date]:[End Date]],"&gt;="&amp;AW$9,tblTasks[[Status]:[Status]],"Demand")</f>
        <v>0</v>
      </c>
      <c r="AX52" s="35">
        <f ca="1">SUMIFS(tblTasks[[Hours Per Day]:[Hours Per Day]],tblTasks[[Assigned To]:[Assigned To]],'Resource Summary_Calc'!$AA12,tblTasks[[Start Date]:[Start Date]],"&lt;="&amp;AX$9,tblTasks[[End Date]:[End Date]],"&gt;="&amp;AX$9,tblTasks[[Status]:[Status]],"Demand")</f>
        <v>0</v>
      </c>
      <c r="AY52" s="35">
        <f ca="1">SUMIFS(tblTasks[[Hours Per Day]:[Hours Per Day]],tblTasks[[Assigned To]:[Assigned To]],'Resource Summary_Calc'!$AA12,tblTasks[[Start Date]:[Start Date]],"&lt;="&amp;AY$9,tblTasks[[End Date]:[End Date]],"&gt;="&amp;AY$9,tblTasks[[Status]:[Status]],"Demand")</f>
        <v>0</v>
      </c>
      <c r="AZ52" s="35">
        <f ca="1">SUMIFS(tblTasks[[Hours Per Day]:[Hours Per Day]],tblTasks[[Assigned To]:[Assigned To]],'Resource Summary_Calc'!$AA12,tblTasks[[Start Date]:[Start Date]],"&lt;="&amp;AZ$9,tblTasks[[End Date]:[End Date]],"&gt;="&amp;AZ$9,tblTasks[[Status]:[Status]],"Demand")</f>
        <v>0</v>
      </c>
      <c r="BA52" s="35">
        <f ca="1">SUMIFS(tblTasks[[Hours Per Day]:[Hours Per Day]],tblTasks[[Assigned To]:[Assigned To]],'Resource Summary_Calc'!$AA12,tblTasks[[Start Date]:[Start Date]],"&lt;="&amp;BA$9,tblTasks[[End Date]:[End Date]],"&gt;="&amp;BA$9,tblTasks[[Status]:[Status]],"Demand")</f>
        <v>0</v>
      </c>
      <c r="BB52" s="35">
        <f ca="1">SUMIFS(tblTasks[[Hours Per Day]:[Hours Per Day]],tblTasks[[Assigned To]:[Assigned To]],'Resource Summary_Calc'!$AA12,tblTasks[[Start Date]:[Start Date]],"&lt;="&amp;BB$9,tblTasks[[End Date]:[End Date]],"&gt;="&amp;BB$9,tblTasks[[Status]:[Status]],"Demand")</f>
        <v>0</v>
      </c>
      <c r="BC52" s="35">
        <f ca="1">SUMIFS(tblTasks[[Hours Per Day]:[Hours Per Day]],tblTasks[[Assigned To]:[Assigned To]],'Resource Summary_Calc'!$AA12,tblTasks[[Start Date]:[Start Date]],"&lt;="&amp;BC$9,tblTasks[[End Date]:[End Date]],"&gt;="&amp;BC$9,tblTasks[[Status]:[Status]],"Demand")</f>
        <v>0</v>
      </c>
      <c r="BD52" s="35">
        <f ca="1">SUMIFS(tblTasks[[Hours Per Day]:[Hours Per Day]],tblTasks[[Assigned To]:[Assigned To]],'Resource Summary_Calc'!$AA12,tblTasks[[Start Date]:[Start Date]],"&lt;="&amp;BD$9,tblTasks[[End Date]:[End Date]],"&gt;="&amp;BD$9,tblTasks[[Status]:[Status]],"Demand")</f>
        <v>0</v>
      </c>
      <c r="BE52" s="35">
        <f ca="1">SUMIFS(tblTasks[[Hours Per Day]:[Hours Per Day]],tblTasks[[Assigned To]:[Assigned To]],'Resource Summary_Calc'!$AA12,tblTasks[[Start Date]:[Start Date]],"&lt;="&amp;BE$9,tblTasks[[End Date]:[End Date]],"&gt;="&amp;BE$9,tblTasks[[Status]:[Status]],"Demand")</f>
        <v>0</v>
      </c>
      <c r="BF52" s="35">
        <f ca="1">SUMIFS(tblTasks[[Hours Per Day]:[Hours Per Day]],tblTasks[[Assigned To]:[Assigned To]],'Resource Summary_Calc'!$AA12,tblTasks[[Start Date]:[Start Date]],"&lt;="&amp;BF$9,tblTasks[[End Date]:[End Date]],"&gt;="&amp;BF$9,tblTasks[[Status]:[Status]],"Demand")</f>
        <v>0</v>
      </c>
      <c r="BG52" s="35">
        <f ca="1">SUMIFS(tblTasks[[Hours Per Day]:[Hours Per Day]],tblTasks[[Assigned To]:[Assigned To]],'Resource Summary_Calc'!$AA12,tblTasks[[Start Date]:[Start Date]],"&lt;="&amp;BG$9,tblTasks[[End Date]:[End Date]],"&gt;="&amp;BG$9,tblTasks[[Status]:[Status]],"Demand")</f>
        <v>0</v>
      </c>
      <c r="BH52" s="35">
        <f ca="1">SUMIFS(tblTasks[[Hours Per Day]:[Hours Per Day]],tblTasks[[Assigned To]:[Assigned To]],'Resource Summary_Calc'!$AA12,tblTasks[[Start Date]:[Start Date]],"&lt;="&amp;BH$9,tblTasks[[End Date]:[End Date]],"&gt;="&amp;BH$9,tblTasks[[Status]:[Status]],"Demand")</f>
        <v>0</v>
      </c>
      <c r="BI52" s="35">
        <f ca="1">SUMIFS(tblTasks[[Hours Per Day]:[Hours Per Day]],tblTasks[[Assigned To]:[Assigned To]],'Resource Summary_Calc'!$AA12,tblTasks[[Start Date]:[Start Date]],"&lt;="&amp;BI$9,tblTasks[[End Date]:[End Date]],"&gt;="&amp;BI$9,tblTasks[[Status]:[Status]],"Demand")</f>
        <v>0</v>
      </c>
      <c r="BJ52" s="35">
        <f ca="1">SUMIFS(tblTasks[[Hours Per Day]:[Hours Per Day]],tblTasks[[Assigned To]:[Assigned To]],'Resource Summary_Calc'!$AA12,tblTasks[[Start Date]:[Start Date]],"&lt;="&amp;BJ$9,tblTasks[[End Date]:[End Date]],"&gt;="&amp;BJ$9,tblTasks[[Status]:[Status]],"Demand")</f>
        <v>0</v>
      </c>
    </row>
    <row r="53" spans="6:62">
      <c r="AA53" s="402" t="str">
        <f t="shared" si="12"/>
        <v>Person 4</v>
      </c>
      <c r="AB53" s="403">
        <f t="shared" si="12"/>
        <v>0</v>
      </c>
      <c r="AC53" s="403">
        <f t="shared" si="12"/>
        <v>0</v>
      </c>
      <c r="AD53" s="403">
        <f t="shared" si="12"/>
        <v>0</v>
      </c>
      <c r="AE53" s="404">
        <f t="shared" si="12"/>
        <v>0</v>
      </c>
      <c r="AF53" s="35">
        <f ca="1">SUMIFS(tblTasks[[Hours Per Day]:[Hours Per Day]],tblTasks[[Assigned To]:[Assigned To]],'Resource Summary_Calc'!$AA13,tblTasks[[Start Date]:[Start Date]],"&lt;="&amp;AF$9,tblTasks[[End Date]:[End Date]],"&gt;="&amp;AF$9,tblTasks[[Status]:[Status]],"Demand")</f>
        <v>0</v>
      </c>
      <c r="AG53" s="35">
        <f ca="1">SUMIFS(tblTasks[[Hours Per Day]:[Hours Per Day]],tblTasks[[Assigned To]:[Assigned To]],'Resource Summary_Calc'!$AA13,tblTasks[[Start Date]:[Start Date]],"&lt;="&amp;AG$9,tblTasks[[End Date]:[End Date]],"&gt;="&amp;AG$9,tblTasks[[Status]:[Status]],"Demand")</f>
        <v>0</v>
      </c>
      <c r="AH53" s="35">
        <f ca="1">SUMIFS(tblTasks[[Hours Per Day]:[Hours Per Day]],tblTasks[[Assigned To]:[Assigned To]],'Resource Summary_Calc'!$AA13,tblTasks[[Start Date]:[Start Date]],"&lt;="&amp;AH$9,tblTasks[[End Date]:[End Date]],"&gt;="&amp;AH$9,tblTasks[[Status]:[Status]],"Demand")</f>
        <v>0</v>
      </c>
      <c r="AI53" s="35">
        <f ca="1">SUMIFS(tblTasks[[Hours Per Day]:[Hours Per Day]],tblTasks[[Assigned To]:[Assigned To]],'Resource Summary_Calc'!$AA13,tblTasks[[Start Date]:[Start Date]],"&lt;="&amp;AI$9,tblTasks[[End Date]:[End Date]],"&gt;="&amp;AI$9,tblTasks[[Status]:[Status]],"Demand")</f>
        <v>0</v>
      </c>
      <c r="AJ53" s="35">
        <f ca="1">SUMIFS(tblTasks[[Hours Per Day]:[Hours Per Day]],tblTasks[[Assigned To]:[Assigned To]],'Resource Summary_Calc'!$AA13,tblTasks[[Start Date]:[Start Date]],"&lt;="&amp;AJ$9,tblTasks[[End Date]:[End Date]],"&gt;="&amp;AJ$9,tblTasks[[Status]:[Status]],"Demand")</f>
        <v>0</v>
      </c>
      <c r="AK53" s="35">
        <f ca="1">SUMIFS(tblTasks[[Hours Per Day]:[Hours Per Day]],tblTasks[[Assigned To]:[Assigned To]],'Resource Summary_Calc'!$AA13,tblTasks[[Start Date]:[Start Date]],"&lt;="&amp;AK$9,tblTasks[[End Date]:[End Date]],"&gt;="&amp;AK$9,tblTasks[[Status]:[Status]],"Demand")</f>
        <v>0</v>
      </c>
      <c r="AL53" s="35">
        <f ca="1">SUMIFS(tblTasks[[Hours Per Day]:[Hours Per Day]],tblTasks[[Assigned To]:[Assigned To]],'Resource Summary_Calc'!$AA13,tblTasks[[Start Date]:[Start Date]],"&lt;="&amp;AL$9,tblTasks[[End Date]:[End Date]],"&gt;="&amp;AL$9,tblTasks[[Status]:[Status]],"Demand")</f>
        <v>0</v>
      </c>
      <c r="AM53" s="35">
        <f ca="1">SUMIFS(tblTasks[[Hours Per Day]:[Hours Per Day]],tblTasks[[Assigned To]:[Assigned To]],'Resource Summary_Calc'!$AA13,tblTasks[[Start Date]:[Start Date]],"&lt;="&amp;AM$9,tblTasks[[End Date]:[End Date]],"&gt;="&amp;AM$9,tblTasks[[Status]:[Status]],"Demand")</f>
        <v>0</v>
      </c>
      <c r="AN53" s="35">
        <f ca="1">SUMIFS(tblTasks[[Hours Per Day]:[Hours Per Day]],tblTasks[[Assigned To]:[Assigned To]],'Resource Summary_Calc'!$AA13,tblTasks[[Start Date]:[Start Date]],"&lt;="&amp;AN$9,tblTasks[[End Date]:[End Date]],"&gt;="&amp;AN$9,tblTasks[[Status]:[Status]],"Demand")</f>
        <v>0</v>
      </c>
      <c r="AO53" s="35">
        <f ca="1">SUMIFS(tblTasks[[Hours Per Day]:[Hours Per Day]],tblTasks[[Assigned To]:[Assigned To]],'Resource Summary_Calc'!$AA13,tblTasks[[Start Date]:[Start Date]],"&lt;="&amp;AO$9,tblTasks[[End Date]:[End Date]],"&gt;="&amp;AO$9,tblTasks[[Status]:[Status]],"Demand")</f>
        <v>0</v>
      </c>
      <c r="AP53" s="35">
        <f ca="1">SUMIFS(tblTasks[[Hours Per Day]:[Hours Per Day]],tblTasks[[Assigned To]:[Assigned To]],'Resource Summary_Calc'!$AA13,tblTasks[[Start Date]:[Start Date]],"&lt;="&amp;AP$9,tblTasks[[End Date]:[End Date]],"&gt;="&amp;AP$9,tblTasks[[Status]:[Status]],"Demand")</f>
        <v>0</v>
      </c>
      <c r="AQ53" s="35">
        <f ca="1">SUMIFS(tblTasks[[Hours Per Day]:[Hours Per Day]],tblTasks[[Assigned To]:[Assigned To]],'Resource Summary_Calc'!$AA13,tblTasks[[Start Date]:[Start Date]],"&lt;="&amp;AQ$9,tblTasks[[End Date]:[End Date]],"&gt;="&amp;AQ$9,tblTasks[[Status]:[Status]],"Demand")</f>
        <v>0</v>
      </c>
      <c r="AR53" s="35">
        <f ca="1">SUMIFS(tblTasks[[Hours Per Day]:[Hours Per Day]],tblTasks[[Assigned To]:[Assigned To]],'Resource Summary_Calc'!$AA13,tblTasks[[Start Date]:[Start Date]],"&lt;="&amp;AR$9,tblTasks[[End Date]:[End Date]],"&gt;="&amp;AR$9,tblTasks[[Status]:[Status]],"Demand")</f>
        <v>0</v>
      </c>
      <c r="AS53" s="35">
        <f ca="1">SUMIFS(tblTasks[[Hours Per Day]:[Hours Per Day]],tblTasks[[Assigned To]:[Assigned To]],'Resource Summary_Calc'!$AA13,tblTasks[[Start Date]:[Start Date]],"&lt;="&amp;AS$9,tblTasks[[End Date]:[End Date]],"&gt;="&amp;AS$9,tblTasks[[Status]:[Status]],"Demand")</f>
        <v>0</v>
      </c>
      <c r="AT53" s="35">
        <f ca="1">SUMIFS(tblTasks[[Hours Per Day]:[Hours Per Day]],tblTasks[[Assigned To]:[Assigned To]],'Resource Summary_Calc'!$AA13,tblTasks[[Start Date]:[Start Date]],"&lt;="&amp;AT$9,tblTasks[[End Date]:[End Date]],"&gt;="&amp;AT$9,tblTasks[[Status]:[Status]],"Demand")</f>
        <v>0</v>
      </c>
      <c r="AU53" s="35">
        <f ca="1">SUMIFS(tblTasks[[Hours Per Day]:[Hours Per Day]],tblTasks[[Assigned To]:[Assigned To]],'Resource Summary_Calc'!$AA13,tblTasks[[Start Date]:[Start Date]],"&lt;="&amp;AU$9,tblTasks[[End Date]:[End Date]],"&gt;="&amp;AU$9,tblTasks[[Status]:[Status]],"Demand")</f>
        <v>0</v>
      </c>
      <c r="AV53" s="35">
        <f ca="1">SUMIFS(tblTasks[[Hours Per Day]:[Hours Per Day]],tblTasks[[Assigned To]:[Assigned To]],'Resource Summary_Calc'!$AA13,tblTasks[[Start Date]:[Start Date]],"&lt;="&amp;AV$9,tblTasks[[End Date]:[End Date]],"&gt;="&amp;AV$9,tblTasks[[Status]:[Status]],"Demand")</f>
        <v>0</v>
      </c>
      <c r="AW53" s="35">
        <f ca="1">SUMIFS(tblTasks[[Hours Per Day]:[Hours Per Day]],tblTasks[[Assigned To]:[Assigned To]],'Resource Summary_Calc'!$AA13,tblTasks[[Start Date]:[Start Date]],"&lt;="&amp;AW$9,tblTasks[[End Date]:[End Date]],"&gt;="&amp;AW$9,tblTasks[[Status]:[Status]],"Demand")</f>
        <v>0</v>
      </c>
      <c r="AX53" s="35">
        <f ca="1">SUMIFS(tblTasks[[Hours Per Day]:[Hours Per Day]],tblTasks[[Assigned To]:[Assigned To]],'Resource Summary_Calc'!$AA13,tblTasks[[Start Date]:[Start Date]],"&lt;="&amp;AX$9,tblTasks[[End Date]:[End Date]],"&gt;="&amp;AX$9,tblTasks[[Status]:[Status]],"Demand")</f>
        <v>0</v>
      </c>
      <c r="AY53" s="35">
        <f ca="1">SUMIFS(tblTasks[[Hours Per Day]:[Hours Per Day]],tblTasks[[Assigned To]:[Assigned To]],'Resource Summary_Calc'!$AA13,tblTasks[[Start Date]:[Start Date]],"&lt;="&amp;AY$9,tblTasks[[End Date]:[End Date]],"&gt;="&amp;AY$9,tblTasks[[Status]:[Status]],"Demand")</f>
        <v>0</v>
      </c>
      <c r="AZ53" s="35">
        <f ca="1">SUMIFS(tblTasks[[Hours Per Day]:[Hours Per Day]],tblTasks[[Assigned To]:[Assigned To]],'Resource Summary_Calc'!$AA13,tblTasks[[Start Date]:[Start Date]],"&lt;="&amp;AZ$9,tblTasks[[End Date]:[End Date]],"&gt;="&amp;AZ$9,tblTasks[[Status]:[Status]],"Demand")</f>
        <v>0</v>
      </c>
      <c r="BA53" s="35">
        <f ca="1">SUMIFS(tblTasks[[Hours Per Day]:[Hours Per Day]],tblTasks[[Assigned To]:[Assigned To]],'Resource Summary_Calc'!$AA13,tblTasks[[Start Date]:[Start Date]],"&lt;="&amp;BA$9,tblTasks[[End Date]:[End Date]],"&gt;="&amp;BA$9,tblTasks[[Status]:[Status]],"Demand")</f>
        <v>0</v>
      </c>
      <c r="BB53" s="35">
        <f ca="1">SUMIFS(tblTasks[[Hours Per Day]:[Hours Per Day]],tblTasks[[Assigned To]:[Assigned To]],'Resource Summary_Calc'!$AA13,tblTasks[[Start Date]:[Start Date]],"&lt;="&amp;BB$9,tblTasks[[End Date]:[End Date]],"&gt;="&amp;BB$9,tblTasks[[Status]:[Status]],"Demand")</f>
        <v>0</v>
      </c>
      <c r="BC53" s="35">
        <f ca="1">SUMIFS(tblTasks[[Hours Per Day]:[Hours Per Day]],tblTasks[[Assigned To]:[Assigned To]],'Resource Summary_Calc'!$AA13,tblTasks[[Start Date]:[Start Date]],"&lt;="&amp;BC$9,tblTasks[[End Date]:[End Date]],"&gt;="&amp;BC$9,tblTasks[[Status]:[Status]],"Demand")</f>
        <v>0</v>
      </c>
      <c r="BD53" s="35">
        <f ca="1">SUMIFS(tblTasks[[Hours Per Day]:[Hours Per Day]],tblTasks[[Assigned To]:[Assigned To]],'Resource Summary_Calc'!$AA13,tblTasks[[Start Date]:[Start Date]],"&lt;="&amp;BD$9,tblTasks[[End Date]:[End Date]],"&gt;="&amp;BD$9,tblTasks[[Status]:[Status]],"Demand")</f>
        <v>0</v>
      </c>
      <c r="BE53" s="35">
        <f ca="1">SUMIFS(tblTasks[[Hours Per Day]:[Hours Per Day]],tblTasks[[Assigned To]:[Assigned To]],'Resource Summary_Calc'!$AA13,tblTasks[[Start Date]:[Start Date]],"&lt;="&amp;BE$9,tblTasks[[End Date]:[End Date]],"&gt;="&amp;BE$9,tblTasks[[Status]:[Status]],"Demand")</f>
        <v>0</v>
      </c>
      <c r="BF53" s="35">
        <f ca="1">SUMIFS(tblTasks[[Hours Per Day]:[Hours Per Day]],tblTasks[[Assigned To]:[Assigned To]],'Resource Summary_Calc'!$AA13,tblTasks[[Start Date]:[Start Date]],"&lt;="&amp;BF$9,tblTasks[[End Date]:[End Date]],"&gt;="&amp;BF$9,tblTasks[[Status]:[Status]],"Demand")</f>
        <v>0</v>
      </c>
      <c r="BG53" s="35">
        <f ca="1">SUMIFS(tblTasks[[Hours Per Day]:[Hours Per Day]],tblTasks[[Assigned To]:[Assigned To]],'Resource Summary_Calc'!$AA13,tblTasks[[Start Date]:[Start Date]],"&lt;="&amp;BG$9,tblTasks[[End Date]:[End Date]],"&gt;="&amp;BG$9,tblTasks[[Status]:[Status]],"Demand")</f>
        <v>0</v>
      </c>
      <c r="BH53" s="35">
        <f ca="1">SUMIFS(tblTasks[[Hours Per Day]:[Hours Per Day]],tblTasks[[Assigned To]:[Assigned To]],'Resource Summary_Calc'!$AA13,tblTasks[[Start Date]:[Start Date]],"&lt;="&amp;BH$9,tblTasks[[End Date]:[End Date]],"&gt;="&amp;BH$9,tblTasks[[Status]:[Status]],"Demand")</f>
        <v>0</v>
      </c>
      <c r="BI53" s="35">
        <f ca="1">SUMIFS(tblTasks[[Hours Per Day]:[Hours Per Day]],tblTasks[[Assigned To]:[Assigned To]],'Resource Summary_Calc'!$AA13,tblTasks[[Start Date]:[Start Date]],"&lt;="&amp;BI$9,tblTasks[[End Date]:[End Date]],"&gt;="&amp;BI$9,tblTasks[[Status]:[Status]],"Demand")</f>
        <v>0</v>
      </c>
      <c r="BJ53" s="35">
        <f ca="1">SUMIFS(tblTasks[[Hours Per Day]:[Hours Per Day]],tblTasks[[Assigned To]:[Assigned To]],'Resource Summary_Calc'!$AA13,tblTasks[[Start Date]:[Start Date]],"&lt;="&amp;BJ$9,tblTasks[[End Date]:[End Date]],"&gt;="&amp;BJ$9,tblTasks[[Status]:[Status]],"Demand")</f>
        <v>0</v>
      </c>
    </row>
    <row r="54" spans="6:62">
      <c r="AA54" s="402" t="str">
        <f t="shared" si="12"/>
        <v>Person 5</v>
      </c>
      <c r="AB54" s="403">
        <f t="shared" si="12"/>
        <v>0</v>
      </c>
      <c r="AC54" s="403">
        <f t="shared" si="12"/>
        <v>0</v>
      </c>
      <c r="AD54" s="403">
        <f t="shared" si="12"/>
        <v>0</v>
      </c>
      <c r="AE54" s="404">
        <f t="shared" si="12"/>
        <v>0</v>
      </c>
      <c r="AF54" s="35">
        <f ca="1">SUMIFS(tblTasks[[Hours Per Day]:[Hours Per Day]],tblTasks[[Assigned To]:[Assigned To]],'Resource Summary_Calc'!$AA14,tblTasks[[Start Date]:[Start Date]],"&lt;="&amp;AF$9,tblTasks[[End Date]:[End Date]],"&gt;="&amp;AF$9,tblTasks[[Status]:[Status]],"Demand")</f>
        <v>0</v>
      </c>
      <c r="AG54" s="35">
        <f ca="1">SUMIFS(tblTasks[[Hours Per Day]:[Hours Per Day]],tblTasks[[Assigned To]:[Assigned To]],'Resource Summary_Calc'!$AA14,tblTasks[[Start Date]:[Start Date]],"&lt;="&amp;AG$9,tblTasks[[End Date]:[End Date]],"&gt;="&amp;AG$9,tblTasks[[Status]:[Status]],"Demand")</f>
        <v>0</v>
      </c>
      <c r="AH54" s="35">
        <f ca="1">SUMIFS(tblTasks[[Hours Per Day]:[Hours Per Day]],tblTasks[[Assigned To]:[Assigned To]],'Resource Summary_Calc'!$AA14,tblTasks[[Start Date]:[Start Date]],"&lt;="&amp;AH$9,tblTasks[[End Date]:[End Date]],"&gt;="&amp;AH$9,tblTasks[[Status]:[Status]],"Demand")</f>
        <v>0</v>
      </c>
      <c r="AI54" s="35">
        <f ca="1">SUMIFS(tblTasks[[Hours Per Day]:[Hours Per Day]],tblTasks[[Assigned To]:[Assigned To]],'Resource Summary_Calc'!$AA14,tblTasks[[Start Date]:[Start Date]],"&lt;="&amp;AI$9,tblTasks[[End Date]:[End Date]],"&gt;="&amp;AI$9,tblTasks[[Status]:[Status]],"Demand")</f>
        <v>0</v>
      </c>
      <c r="AJ54" s="35">
        <f ca="1">SUMIFS(tblTasks[[Hours Per Day]:[Hours Per Day]],tblTasks[[Assigned To]:[Assigned To]],'Resource Summary_Calc'!$AA14,tblTasks[[Start Date]:[Start Date]],"&lt;="&amp;AJ$9,tblTasks[[End Date]:[End Date]],"&gt;="&amp;AJ$9,tblTasks[[Status]:[Status]],"Demand")</f>
        <v>0</v>
      </c>
      <c r="AK54" s="35">
        <f ca="1">SUMIFS(tblTasks[[Hours Per Day]:[Hours Per Day]],tblTasks[[Assigned To]:[Assigned To]],'Resource Summary_Calc'!$AA14,tblTasks[[Start Date]:[Start Date]],"&lt;="&amp;AK$9,tblTasks[[End Date]:[End Date]],"&gt;="&amp;AK$9,tblTasks[[Status]:[Status]],"Demand")</f>
        <v>0</v>
      </c>
      <c r="AL54" s="35">
        <f ca="1">SUMIFS(tblTasks[[Hours Per Day]:[Hours Per Day]],tblTasks[[Assigned To]:[Assigned To]],'Resource Summary_Calc'!$AA14,tblTasks[[Start Date]:[Start Date]],"&lt;="&amp;AL$9,tblTasks[[End Date]:[End Date]],"&gt;="&amp;AL$9,tblTasks[[Status]:[Status]],"Demand")</f>
        <v>0</v>
      </c>
      <c r="AM54" s="35">
        <f ca="1">SUMIFS(tblTasks[[Hours Per Day]:[Hours Per Day]],tblTasks[[Assigned To]:[Assigned To]],'Resource Summary_Calc'!$AA14,tblTasks[[Start Date]:[Start Date]],"&lt;="&amp;AM$9,tblTasks[[End Date]:[End Date]],"&gt;="&amp;AM$9,tblTasks[[Status]:[Status]],"Demand")</f>
        <v>0</v>
      </c>
      <c r="AN54" s="35">
        <f ca="1">SUMIFS(tblTasks[[Hours Per Day]:[Hours Per Day]],tblTasks[[Assigned To]:[Assigned To]],'Resource Summary_Calc'!$AA14,tblTasks[[Start Date]:[Start Date]],"&lt;="&amp;AN$9,tblTasks[[End Date]:[End Date]],"&gt;="&amp;AN$9,tblTasks[[Status]:[Status]],"Demand")</f>
        <v>0</v>
      </c>
      <c r="AO54" s="35">
        <f ca="1">SUMIFS(tblTasks[[Hours Per Day]:[Hours Per Day]],tblTasks[[Assigned To]:[Assigned To]],'Resource Summary_Calc'!$AA14,tblTasks[[Start Date]:[Start Date]],"&lt;="&amp;AO$9,tblTasks[[End Date]:[End Date]],"&gt;="&amp;AO$9,tblTasks[[Status]:[Status]],"Demand")</f>
        <v>0</v>
      </c>
      <c r="AP54" s="35">
        <f ca="1">SUMIFS(tblTasks[[Hours Per Day]:[Hours Per Day]],tblTasks[[Assigned To]:[Assigned To]],'Resource Summary_Calc'!$AA14,tblTasks[[Start Date]:[Start Date]],"&lt;="&amp;AP$9,tblTasks[[End Date]:[End Date]],"&gt;="&amp;AP$9,tblTasks[[Status]:[Status]],"Demand")</f>
        <v>0</v>
      </c>
      <c r="AQ54" s="35">
        <f ca="1">SUMIFS(tblTasks[[Hours Per Day]:[Hours Per Day]],tblTasks[[Assigned To]:[Assigned To]],'Resource Summary_Calc'!$AA14,tblTasks[[Start Date]:[Start Date]],"&lt;="&amp;AQ$9,tblTasks[[End Date]:[End Date]],"&gt;="&amp;AQ$9,tblTasks[[Status]:[Status]],"Demand")</f>
        <v>0</v>
      </c>
      <c r="AR54" s="35">
        <f ca="1">SUMIFS(tblTasks[[Hours Per Day]:[Hours Per Day]],tblTasks[[Assigned To]:[Assigned To]],'Resource Summary_Calc'!$AA14,tblTasks[[Start Date]:[Start Date]],"&lt;="&amp;AR$9,tblTasks[[End Date]:[End Date]],"&gt;="&amp;AR$9,tblTasks[[Status]:[Status]],"Demand")</f>
        <v>0</v>
      </c>
      <c r="AS54" s="35">
        <f ca="1">SUMIFS(tblTasks[[Hours Per Day]:[Hours Per Day]],tblTasks[[Assigned To]:[Assigned To]],'Resource Summary_Calc'!$AA14,tblTasks[[Start Date]:[Start Date]],"&lt;="&amp;AS$9,tblTasks[[End Date]:[End Date]],"&gt;="&amp;AS$9,tblTasks[[Status]:[Status]],"Demand")</f>
        <v>0</v>
      </c>
      <c r="AT54" s="35">
        <f ca="1">SUMIFS(tblTasks[[Hours Per Day]:[Hours Per Day]],tblTasks[[Assigned To]:[Assigned To]],'Resource Summary_Calc'!$AA14,tblTasks[[Start Date]:[Start Date]],"&lt;="&amp;AT$9,tblTasks[[End Date]:[End Date]],"&gt;="&amp;AT$9,tblTasks[[Status]:[Status]],"Demand")</f>
        <v>0</v>
      </c>
      <c r="AU54" s="35">
        <f ca="1">SUMIFS(tblTasks[[Hours Per Day]:[Hours Per Day]],tblTasks[[Assigned To]:[Assigned To]],'Resource Summary_Calc'!$AA14,tblTasks[[Start Date]:[Start Date]],"&lt;="&amp;AU$9,tblTasks[[End Date]:[End Date]],"&gt;="&amp;AU$9,tblTasks[[Status]:[Status]],"Demand")</f>
        <v>0</v>
      </c>
      <c r="AV54" s="35">
        <f ca="1">SUMIFS(tblTasks[[Hours Per Day]:[Hours Per Day]],tblTasks[[Assigned To]:[Assigned To]],'Resource Summary_Calc'!$AA14,tblTasks[[Start Date]:[Start Date]],"&lt;="&amp;AV$9,tblTasks[[End Date]:[End Date]],"&gt;="&amp;AV$9,tblTasks[[Status]:[Status]],"Demand")</f>
        <v>0</v>
      </c>
      <c r="AW54" s="35">
        <f ca="1">SUMIFS(tblTasks[[Hours Per Day]:[Hours Per Day]],tblTasks[[Assigned To]:[Assigned To]],'Resource Summary_Calc'!$AA14,tblTasks[[Start Date]:[Start Date]],"&lt;="&amp;AW$9,tblTasks[[End Date]:[End Date]],"&gt;="&amp;AW$9,tblTasks[[Status]:[Status]],"Demand")</f>
        <v>0</v>
      </c>
      <c r="AX54" s="35">
        <f ca="1">SUMIFS(tblTasks[[Hours Per Day]:[Hours Per Day]],tblTasks[[Assigned To]:[Assigned To]],'Resource Summary_Calc'!$AA14,tblTasks[[Start Date]:[Start Date]],"&lt;="&amp;AX$9,tblTasks[[End Date]:[End Date]],"&gt;="&amp;AX$9,tblTasks[[Status]:[Status]],"Demand")</f>
        <v>0</v>
      </c>
      <c r="AY54" s="35">
        <f ca="1">SUMIFS(tblTasks[[Hours Per Day]:[Hours Per Day]],tblTasks[[Assigned To]:[Assigned To]],'Resource Summary_Calc'!$AA14,tblTasks[[Start Date]:[Start Date]],"&lt;="&amp;AY$9,tblTasks[[End Date]:[End Date]],"&gt;="&amp;AY$9,tblTasks[[Status]:[Status]],"Demand")</f>
        <v>0</v>
      </c>
      <c r="AZ54" s="35">
        <f ca="1">SUMIFS(tblTasks[[Hours Per Day]:[Hours Per Day]],tblTasks[[Assigned To]:[Assigned To]],'Resource Summary_Calc'!$AA14,tblTasks[[Start Date]:[Start Date]],"&lt;="&amp;AZ$9,tblTasks[[End Date]:[End Date]],"&gt;="&amp;AZ$9,tblTasks[[Status]:[Status]],"Demand")</f>
        <v>0</v>
      </c>
      <c r="BA54" s="35">
        <f ca="1">SUMIFS(tblTasks[[Hours Per Day]:[Hours Per Day]],tblTasks[[Assigned To]:[Assigned To]],'Resource Summary_Calc'!$AA14,tblTasks[[Start Date]:[Start Date]],"&lt;="&amp;BA$9,tblTasks[[End Date]:[End Date]],"&gt;="&amp;BA$9,tblTasks[[Status]:[Status]],"Demand")</f>
        <v>0</v>
      </c>
      <c r="BB54" s="35">
        <f ca="1">SUMIFS(tblTasks[[Hours Per Day]:[Hours Per Day]],tblTasks[[Assigned To]:[Assigned To]],'Resource Summary_Calc'!$AA14,tblTasks[[Start Date]:[Start Date]],"&lt;="&amp;BB$9,tblTasks[[End Date]:[End Date]],"&gt;="&amp;BB$9,tblTasks[[Status]:[Status]],"Demand")</f>
        <v>0</v>
      </c>
      <c r="BC54" s="35">
        <f ca="1">SUMIFS(tblTasks[[Hours Per Day]:[Hours Per Day]],tblTasks[[Assigned To]:[Assigned To]],'Resource Summary_Calc'!$AA14,tblTasks[[Start Date]:[Start Date]],"&lt;="&amp;BC$9,tblTasks[[End Date]:[End Date]],"&gt;="&amp;BC$9,tblTasks[[Status]:[Status]],"Demand")</f>
        <v>0</v>
      </c>
      <c r="BD54" s="35">
        <f ca="1">SUMIFS(tblTasks[[Hours Per Day]:[Hours Per Day]],tblTasks[[Assigned To]:[Assigned To]],'Resource Summary_Calc'!$AA14,tblTasks[[Start Date]:[Start Date]],"&lt;="&amp;BD$9,tblTasks[[End Date]:[End Date]],"&gt;="&amp;BD$9,tblTasks[[Status]:[Status]],"Demand")</f>
        <v>0</v>
      </c>
      <c r="BE54" s="35">
        <f ca="1">SUMIFS(tblTasks[[Hours Per Day]:[Hours Per Day]],tblTasks[[Assigned To]:[Assigned To]],'Resource Summary_Calc'!$AA14,tblTasks[[Start Date]:[Start Date]],"&lt;="&amp;BE$9,tblTasks[[End Date]:[End Date]],"&gt;="&amp;BE$9,tblTasks[[Status]:[Status]],"Demand")</f>
        <v>0</v>
      </c>
      <c r="BF54" s="35">
        <f ca="1">SUMIFS(tblTasks[[Hours Per Day]:[Hours Per Day]],tblTasks[[Assigned To]:[Assigned To]],'Resource Summary_Calc'!$AA14,tblTasks[[Start Date]:[Start Date]],"&lt;="&amp;BF$9,tblTasks[[End Date]:[End Date]],"&gt;="&amp;BF$9,tblTasks[[Status]:[Status]],"Demand")</f>
        <v>0</v>
      </c>
      <c r="BG54" s="35">
        <f ca="1">SUMIFS(tblTasks[[Hours Per Day]:[Hours Per Day]],tblTasks[[Assigned To]:[Assigned To]],'Resource Summary_Calc'!$AA14,tblTasks[[Start Date]:[Start Date]],"&lt;="&amp;BG$9,tblTasks[[End Date]:[End Date]],"&gt;="&amp;BG$9,tblTasks[[Status]:[Status]],"Demand")</f>
        <v>0</v>
      </c>
      <c r="BH54" s="35">
        <f ca="1">SUMIFS(tblTasks[[Hours Per Day]:[Hours Per Day]],tblTasks[[Assigned To]:[Assigned To]],'Resource Summary_Calc'!$AA14,tblTasks[[Start Date]:[Start Date]],"&lt;="&amp;BH$9,tblTasks[[End Date]:[End Date]],"&gt;="&amp;BH$9,tblTasks[[Status]:[Status]],"Demand")</f>
        <v>0</v>
      </c>
      <c r="BI54" s="35">
        <f ca="1">SUMIFS(tblTasks[[Hours Per Day]:[Hours Per Day]],tblTasks[[Assigned To]:[Assigned To]],'Resource Summary_Calc'!$AA14,tblTasks[[Start Date]:[Start Date]],"&lt;="&amp;BI$9,tblTasks[[End Date]:[End Date]],"&gt;="&amp;BI$9,tblTasks[[Status]:[Status]],"Demand")</f>
        <v>0</v>
      </c>
      <c r="BJ54" s="35">
        <f ca="1">SUMIFS(tblTasks[[Hours Per Day]:[Hours Per Day]],tblTasks[[Assigned To]:[Assigned To]],'Resource Summary_Calc'!$AA14,tblTasks[[Start Date]:[Start Date]],"&lt;="&amp;BJ$9,tblTasks[[End Date]:[End Date]],"&gt;="&amp;BJ$9,tblTasks[[Status]:[Status]],"Demand")</f>
        <v>0</v>
      </c>
    </row>
    <row r="55" spans="6:62">
      <c r="AA55" s="402" t="str">
        <f t="shared" si="12"/>
        <v>Person 6</v>
      </c>
      <c r="AB55" s="403">
        <f t="shared" si="12"/>
        <v>0</v>
      </c>
      <c r="AC55" s="403">
        <f t="shared" si="12"/>
        <v>0</v>
      </c>
      <c r="AD55" s="403">
        <f t="shared" si="12"/>
        <v>0</v>
      </c>
      <c r="AE55" s="404">
        <f t="shared" si="12"/>
        <v>0</v>
      </c>
      <c r="AF55" s="35">
        <f ca="1">SUMIFS(tblTasks[[Hours Per Day]:[Hours Per Day]],tblTasks[[Assigned To]:[Assigned To]],'Resource Summary_Calc'!$AA15,tblTasks[[Start Date]:[Start Date]],"&lt;="&amp;AF$9,tblTasks[[End Date]:[End Date]],"&gt;="&amp;AF$9,tblTasks[[Status]:[Status]],"Demand")</f>
        <v>0</v>
      </c>
      <c r="AG55" s="35">
        <f ca="1">SUMIFS(tblTasks[[Hours Per Day]:[Hours Per Day]],tblTasks[[Assigned To]:[Assigned To]],'Resource Summary_Calc'!$AA15,tblTasks[[Start Date]:[Start Date]],"&lt;="&amp;AG$9,tblTasks[[End Date]:[End Date]],"&gt;="&amp;AG$9,tblTasks[[Status]:[Status]],"Demand")</f>
        <v>0</v>
      </c>
      <c r="AH55" s="35">
        <f ca="1">SUMIFS(tblTasks[[Hours Per Day]:[Hours Per Day]],tblTasks[[Assigned To]:[Assigned To]],'Resource Summary_Calc'!$AA15,tblTasks[[Start Date]:[Start Date]],"&lt;="&amp;AH$9,tblTasks[[End Date]:[End Date]],"&gt;="&amp;AH$9,tblTasks[[Status]:[Status]],"Demand")</f>
        <v>0</v>
      </c>
      <c r="AI55" s="35">
        <f ca="1">SUMIFS(tblTasks[[Hours Per Day]:[Hours Per Day]],tblTasks[[Assigned To]:[Assigned To]],'Resource Summary_Calc'!$AA15,tblTasks[[Start Date]:[Start Date]],"&lt;="&amp;AI$9,tblTasks[[End Date]:[End Date]],"&gt;="&amp;AI$9,tblTasks[[Status]:[Status]],"Demand")</f>
        <v>0</v>
      </c>
      <c r="AJ55" s="35">
        <f ca="1">SUMIFS(tblTasks[[Hours Per Day]:[Hours Per Day]],tblTasks[[Assigned To]:[Assigned To]],'Resource Summary_Calc'!$AA15,tblTasks[[Start Date]:[Start Date]],"&lt;="&amp;AJ$9,tblTasks[[End Date]:[End Date]],"&gt;="&amp;AJ$9,tblTasks[[Status]:[Status]],"Demand")</f>
        <v>0</v>
      </c>
      <c r="AK55" s="35">
        <f ca="1">SUMIFS(tblTasks[[Hours Per Day]:[Hours Per Day]],tblTasks[[Assigned To]:[Assigned To]],'Resource Summary_Calc'!$AA15,tblTasks[[Start Date]:[Start Date]],"&lt;="&amp;AK$9,tblTasks[[End Date]:[End Date]],"&gt;="&amp;AK$9,tblTasks[[Status]:[Status]],"Demand")</f>
        <v>0</v>
      </c>
      <c r="AL55" s="35">
        <f ca="1">SUMIFS(tblTasks[[Hours Per Day]:[Hours Per Day]],tblTasks[[Assigned To]:[Assigned To]],'Resource Summary_Calc'!$AA15,tblTasks[[Start Date]:[Start Date]],"&lt;="&amp;AL$9,tblTasks[[End Date]:[End Date]],"&gt;="&amp;AL$9,tblTasks[[Status]:[Status]],"Demand")</f>
        <v>0</v>
      </c>
      <c r="AM55" s="35">
        <f ca="1">SUMIFS(tblTasks[[Hours Per Day]:[Hours Per Day]],tblTasks[[Assigned To]:[Assigned To]],'Resource Summary_Calc'!$AA15,tblTasks[[Start Date]:[Start Date]],"&lt;="&amp;AM$9,tblTasks[[End Date]:[End Date]],"&gt;="&amp;AM$9,tblTasks[[Status]:[Status]],"Demand")</f>
        <v>0</v>
      </c>
      <c r="AN55" s="35">
        <f ca="1">SUMIFS(tblTasks[[Hours Per Day]:[Hours Per Day]],tblTasks[[Assigned To]:[Assigned To]],'Resource Summary_Calc'!$AA15,tblTasks[[Start Date]:[Start Date]],"&lt;="&amp;AN$9,tblTasks[[End Date]:[End Date]],"&gt;="&amp;AN$9,tblTasks[[Status]:[Status]],"Demand")</f>
        <v>0</v>
      </c>
      <c r="AO55" s="35">
        <f ca="1">SUMIFS(tblTasks[[Hours Per Day]:[Hours Per Day]],tblTasks[[Assigned To]:[Assigned To]],'Resource Summary_Calc'!$AA15,tblTasks[[Start Date]:[Start Date]],"&lt;="&amp;AO$9,tblTasks[[End Date]:[End Date]],"&gt;="&amp;AO$9,tblTasks[[Status]:[Status]],"Demand")</f>
        <v>0</v>
      </c>
      <c r="AP55" s="35">
        <f ca="1">SUMIFS(tblTasks[[Hours Per Day]:[Hours Per Day]],tblTasks[[Assigned To]:[Assigned To]],'Resource Summary_Calc'!$AA15,tblTasks[[Start Date]:[Start Date]],"&lt;="&amp;AP$9,tblTasks[[End Date]:[End Date]],"&gt;="&amp;AP$9,tblTasks[[Status]:[Status]],"Demand")</f>
        <v>0</v>
      </c>
      <c r="AQ55" s="35">
        <f ca="1">SUMIFS(tblTasks[[Hours Per Day]:[Hours Per Day]],tblTasks[[Assigned To]:[Assigned To]],'Resource Summary_Calc'!$AA15,tblTasks[[Start Date]:[Start Date]],"&lt;="&amp;AQ$9,tblTasks[[End Date]:[End Date]],"&gt;="&amp;AQ$9,tblTasks[[Status]:[Status]],"Demand")</f>
        <v>0</v>
      </c>
      <c r="AR55" s="35">
        <f ca="1">SUMIFS(tblTasks[[Hours Per Day]:[Hours Per Day]],tblTasks[[Assigned To]:[Assigned To]],'Resource Summary_Calc'!$AA15,tblTasks[[Start Date]:[Start Date]],"&lt;="&amp;AR$9,tblTasks[[End Date]:[End Date]],"&gt;="&amp;AR$9,tblTasks[[Status]:[Status]],"Demand")</f>
        <v>0</v>
      </c>
      <c r="AS55" s="35">
        <f ca="1">SUMIFS(tblTasks[[Hours Per Day]:[Hours Per Day]],tblTasks[[Assigned To]:[Assigned To]],'Resource Summary_Calc'!$AA15,tblTasks[[Start Date]:[Start Date]],"&lt;="&amp;AS$9,tblTasks[[End Date]:[End Date]],"&gt;="&amp;AS$9,tblTasks[[Status]:[Status]],"Demand")</f>
        <v>0</v>
      </c>
      <c r="AT55" s="35">
        <f ca="1">SUMIFS(tblTasks[[Hours Per Day]:[Hours Per Day]],tblTasks[[Assigned To]:[Assigned To]],'Resource Summary_Calc'!$AA15,tblTasks[[Start Date]:[Start Date]],"&lt;="&amp;AT$9,tblTasks[[End Date]:[End Date]],"&gt;="&amp;AT$9,tblTasks[[Status]:[Status]],"Demand")</f>
        <v>0</v>
      </c>
      <c r="AU55" s="35">
        <f ca="1">SUMIFS(tblTasks[[Hours Per Day]:[Hours Per Day]],tblTasks[[Assigned To]:[Assigned To]],'Resource Summary_Calc'!$AA15,tblTasks[[Start Date]:[Start Date]],"&lt;="&amp;AU$9,tblTasks[[End Date]:[End Date]],"&gt;="&amp;AU$9,tblTasks[[Status]:[Status]],"Demand")</f>
        <v>0</v>
      </c>
      <c r="AV55" s="35">
        <f ca="1">SUMIFS(tblTasks[[Hours Per Day]:[Hours Per Day]],tblTasks[[Assigned To]:[Assigned To]],'Resource Summary_Calc'!$AA15,tblTasks[[Start Date]:[Start Date]],"&lt;="&amp;AV$9,tblTasks[[End Date]:[End Date]],"&gt;="&amp;AV$9,tblTasks[[Status]:[Status]],"Demand")</f>
        <v>0</v>
      </c>
      <c r="AW55" s="35">
        <f ca="1">SUMIFS(tblTasks[[Hours Per Day]:[Hours Per Day]],tblTasks[[Assigned To]:[Assigned To]],'Resource Summary_Calc'!$AA15,tblTasks[[Start Date]:[Start Date]],"&lt;="&amp;AW$9,tblTasks[[End Date]:[End Date]],"&gt;="&amp;AW$9,tblTasks[[Status]:[Status]],"Demand")</f>
        <v>0</v>
      </c>
      <c r="AX55" s="35">
        <f ca="1">SUMIFS(tblTasks[[Hours Per Day]:[Hours Per Day]],tblTasks[[Assigned To]:[Assigned To]],'Resource Summary_Calc'!$AA15,tblTasks[[Start Date]:[Start Date]],"&lt;="&amp;AX$9,tblTasks[[End Date]:[End Date]],"&gt;="&amp;AX$9,tblTasks[[Status]:[Status]],"Demand")</f>
        <v>0</v>
      </c>
      <c r="AY55" s="35">
        <f ca="1">SUMIFS(tblTasks[[Hours Per Day]:[Hours Per Day]],tblTasks[[Assigned To]:[Assigned To]],'Resource Summary_Calc'!$AA15,tblTasks[[Start Date]:[Start Date]],"&lt;="&amp;AY$9,tblTasks[[End Date]:[End Date]],"&gt;="&amp;AY$9,tblTasks[[Status]:[Status]],"Demand")</f>
        <v>0</v>
      </c>
      <c r="AZ55" s="35">
        <f ca="1">SUMIFS(tblTasks[[Hours Per Day]:[Hours Per Day]],tblTasks[[Assigned To]:[Assigned To]],'Resource Summary_Calc'!$AA15,tblTasks[[Start Date]:[Start Date]],"&lt;="&amp;AZ$9,tblTasks[[End Date]:[End Date]],"&gt;="&amp;AZ$9,tblTasks[[Status]:[Status]],"Demand")</f>
        <v>0</v>
      </c>
      <c r="BA55" s="35">
        <f ca="1">SUMIFS(tblTasks[[Hours Per Day]:[Hours Per Day]],tblTasks[[Assigned To]:[Assigned To]],'Resource Summary_Calc'!$AA15,tblTasks[[Start Date]:[Start Date]],"&lt;="&amp;BA$9,tblTasks[[End Date]:[End Date]],"&gt;="&amp;BA$9,tblTasks[[Status]:[Status]],"Demand")</f>
        <v>0</v>
      </c>
      <c r="BB55" s="35">
        <f ca="1">SUMIFS(tblTasks[[Hours Per Day]:[Hours Per Day]],tblTasks[[Assigned To]:[Assigned To]],'Resource Summary_Calc'!$AA15,tblTasks[[Start Date]:[Start Date]],"&lt;="&amp;BB$9,tblTasks[[End Date]:[End Date]],"&gt;="&amp;BB$9,tblTasks[[Status]:[Status]],"Demand")</f>
        <v>0</v>
      </c>
      <c r="BC55" s="35">
        <f ca="1">SUMIFS(tblTasks[[Hours Per Day]:[Hours Per Day]],tblTasks[[Assigned To]:[Assigned To]],'Resource Summary_Calc'!$AA15,tblTasks[[Start Date]:[Start Date]],"&lt;="&amp;BC$9,tblTasks[[End Date]:[End Date]],"&gt;="&amp;BC$9,tblTasks[[Status]:[Status]],"Demand")</f>
        <v>0</v>
      </c>
      <c r="BD55" s="35">
        <f ca="1">SUMIFS(tblTasks[[Hours Per Day]:[Hours Per Day]],tblTasks[[Assigned To]:[Assigned To]],'Resource Summary_Calc'!$AA15,tblTasks[[Start Date]:[Start Date]],"&lt;="&amp;BD$9,tblTasks[[End Date]:[End Date]],"&gt;="&amp;BD$9,tblTasks[[Status]:[Status]],"Demand")</f>
        <v>0</v>
      </c>
      <c r="BE55" s="35">
        <f ca="1">SUMIFS(tblTasks[[Hours Per Day]:[Hours Per Day]],tblTasks[[Assigned To]:[Assigned To]],'Resource Summary_Calc'!$AA15,tblTasks[[Start Date]:[Start Date]],"&lt;="&amp;BE$9,tblTasks[[End Date]:[End Date]],"&gt;="&amp;BE$9,tblTasks[[Status]:[Status]],"Demand")</f>
        <v>0</v>
      </c>
      <c r="BF55" s="35">
        <f ca="1">SUMIFS(tblTasks[[Hours Per Day]:[Hours Per Day]],tblTasks[[Assigned To]:[Assigned To]],'Resource Summary_Calc'!$AA15,tblTasks[[Start Date]:[Start Date]],"&lt;="&amp;BF$9,tblTasks[[End Date]:[End Date]],"&gt;="&amp;BF$9,tblTasks[[Status]:[Status]],"Demand")</f>
        <v>0</v>
      </c>
      <c r="BG55" s="35">
        <f ca="1">SUMIFS(tblTasks[[Hours Per Day]:[Hours Per Day]],tblTasks[[Assigned To]:[Assigned To]],'Resource Summary_Calc'!$AA15,tblTasks[[Start Date]:[Start Date]],"&lt;="&amp;BG$9,tblTasks[[End Date]:[End Date]],"&gt;="&amp;BG$9,tblTasks[[Status]:[Status]],"Demand")</f>
        <v>0</v>
      </c>
      <c r="BH55" s="35">
        <f ca="1">SUMIFS(tblTasks[[Hours Per Day]:[Hours Per Day]],tblTasks[[Assigned To]:[Assigned To]],'Resource Summary_Calc'!$AA15,tblTasks[[Start Date]:[Start Date]],"&lt;="&amp;BH$9,tblTasks[[End Date]:[End Date]],"&gt;="&amp;BH$9,tblTasks[[Status]:[Status]],"Demand")</f>
        <v>0</v>
      </c>
      <c r="BI55" s="35">
        <f ca="1">SUMIFS(tblTasks[[Hours Per Day]:[Hours Per Day]],tblTasks[[Assigned To]:[Assigned To]],'Resource Summary_Calc'!$AA15,tblTasks[[Start Date]:[Start Date]],"&lt;="&amp;BI$9,tblTasks[[End Date]:[End Date]],"&gt;="&amp;BI$9,tblTasks[[Status]:[Status]],"Demand")</f>
        <v>0</v>
      </c>
      <c r="BJ55" s="35">
        <f ca="1">SUMIFS(tblTasks[[Hours Per Day]:[Hours Per Day]],tblTasks[[Assigned To]:[Assigned To]],'Resource Summary_Calc'!$AA15,tblTasks[[Start Date]:[Start Date]],"&lt;="&amp;BJ$9,tblTasks[[End Date]:[End Date]],"&gt;="&amp;BJ$9,tblTasks[[Status]:[Status]],"Demand")</f>
        <v>0</v>
      </c>
    </row>
    <row r="56" spans="6:62">
      <c r="AA56" s="402" t="str">
        <f t="shared" si="12"/>
        <v>Person 7</v>
      </c>
      <c r="AB56" s="403">
        <f t="shared" si="12"/>
        <v>0</v>
      </c>
      <c r="AC56" s="403">
        <f t="shared" si="12"/>
        <v>0</v>
      </c>
      <c r="AD56" s="403">
        <f t="shared" si="12"/>
        <v>0</v>
      </c>
      <c r="AE56" s="404">
        <f t="shared" si="12"/>
        <v>0</v>
      </c>
      <c r="AF56" s="35">
        <f ca="1">SUMIFS(tblTasks[[Hours Per Day]:[Hours Per Day]],tblTasks[[Assigned To]:[Assigned To]],'Resource Summary_Calc'!$AA16,tblTasks[[Start Date]:[Start Date]],"&lt;="&amp;AF$9,tblTasks[[End Date]:[End Date]],"&gt;="&amp;AF$9,tblTasks[[Status]:[Status]],"Demand")</f>
        <v>0</v>
      </c>
      <c r="AG56" s="35">
        <f ca="1">SUMIFS(tblTasks[[Hours Per Day]:[Hours Per Day]],tblTasks[[Assigned To]:[Assigned To]],'Resource Summary_Calc'!$AA16,tblTasks[[Start Date]:[Start Date]],"&lt;="&amp;AG$9,tblTasks[[End Date]:[End Date]],"&gt;="&amp;AG$9,tblTasks[[Status]:[Status]],"Demand")</f>
        <v>0</v>
      </c>
      <c r="AH56" s="35">
        <f ca="1">SUMIFS(tblTasks[[Hours Per Day]:[Hours Per Day]],tblTasks[[Assigned To]:[Assigned To]],'Resource Summary_Calc'!$AA16,tblTasks[[Start Date]:[Start Date]],"&lt;="&amp;AH$9,tblTasks[[End Date]:[End Date]],"&gt;="&amp;AH$9,tblTasks[[Status]:[Status]],"Demand")</f>
        <v>0</v>
      </c>
      <c r="AI56" s="35">
        <f ca="1">SUMIFS(tblTasks[[Hours Per Day]:[Hours Per Day]],tblTasks[[Assigned To]:[Assigned To]],'Resource Summary_Calc'!$AA16,tblTasks[[Start Date]:[Start Date]],"&lt;="&amp;AI$9,tblTasks[[End Date]:[End Date]],"&gt;="&amp;AI$9,tblTasks[[Status]:[Status]],"Demand")</f>
        <v>0</v>
      </c>
      <c r="AJ56" s="35">
        <f ca="1">SUMIFS(tblTasks[[Hours Per Day]:[Hours Per Day]],tblTasks[[Assigned To]:[Assigned To]],'Resource Summary_Calc'!$AA16,tblTasks[[Start Date]:[Start Date]],"&lt;="&amp;AJ$9,tblTasks[[End Date]:[End Date]],"&gt;="&amp;AJ$9,tblTasks[[Status]:[Status]],"Demand")</f>
        <v>0</v>
      </c>
      <c r="AK56" s="35">
        <f ca="1">SUMIFS(tblTasks[[Hours Per Day]:[Hours Per Day]],tblTasks[[Assigned To]:[Assigned To]],'Resource Summary_Calc'!$AA16,tblTasks[[Start Date]:[Start Date]],"&lt;="&amp;AK$9,tblTasks[[End Date]:[End Date]],"&gt;="&amp;AK$9,tblTasks[[Status]:[Status]],"Demand")</f>
        <v>0</v>
      </c>
      <c r="AL56" s="35">
        <f ca="1">SUMIFS(tblTasks[[Hours Per Day]:[Hours Per Day]],tblTasks[[Assigned To]:[Assigned To]],'Resource Summary_Calc'!$AA16,tblTasks[[Start Date]:[Start Date]],"&lt;="&amp;AL$9,tblTasks[[End Date]:[End Date]],"&gt;="&amp;AL$9,tblTasks[[Status]:[Status]],"Demand")</f>
        <v>0</v>
      </c>
      <c r="AM56" s="35">
        <f ca="1">SUMIFS(tblTasks[[Hours Per Day]:[Hours Per Day]],tblTasks[[Assigned To]:[Assigned To]],'Resource Summary_Calc'!$AA16,tblTasks[[Start Date]:[Start Date]],"&lt;="&amp;AM$9,tblTasks[[End Date]:[End Date]],"&gt;="&amp;AM$9,tblTasks[[Status]:[Status]],"Demand")</f>
        <v>0</v>
      </c>
      <c r="AN56" s="35">
        <f ca="1">SUMIFS(tblTasks[[Hours Per Day]:[Hours Per Day]],tblTasks[[Assigned To]:[Assigned To]],'Resource Summary_Calc'!$AA16,tblTasks[[Start Date]:[Start Date]],"&lt;="&amp;AN$9,tblTasks[[End Date]:[End Date]],"&gt;="&amp;AN$9,tblTasks[[Status]:[Status]],"Demand")</f>
        <v>0</v>
      </c>
      <c r="AO56" s="35">
        <f ca="1">SUMIFS(tblTasks[[Hours Per Day]:[Hours Per Day]],tblTasks[[Assigned To]:[Assigned To]],'Resource Summary_Calc'!$AA16,tblTasks[[Start Date]:[Start Date]],"&lt;="&amp;AO$9,tblTasks[[End Date]:[End Date]],"&gt;="&amp;AO$9,tblTasks[[Status]:[Status]],"Demand")</f>
        <v>0</v>
      </c>
      <c r="AP56" s="35">
        <f ca="1">SUMIFS(tblTasks[[Hours Per Day]:[Hours Per Day]],tblTasks[[Assigned To]:[Assigned To]],'Resource Summary_Calc'!$AA16,tblTasks[[Start Date]:[Start Date]],"&lt;="&amp;AP$9,tblTasks[[End Date]:[End Date]],"&gt;="&amp;AP$9,tblTasks[[Status]:[Status]],"Demand")</f>
        <v>0</v>
      </c>
      <c r="AQ56" s="35">
        <f ca="1">SUMIFS(tblTasks[[Hours Per Day]:[Hours Per Day]],tblTasks[[Assigned To]:[Assigned To]],'Resource Summary_Calc'!$AA16,tblTasks[[Start Date]:[Start Date]],"&lt;="&amp;AQ$9,tblTasks[[End Date]:[End Date]],"&gt;="&amp;AQ$9,tblTasks[[Status]:[Status]],"Demand")</f>
        <v>0</v>
      </c>
      <c r="AR56" s="35">
        <f ca="1">SUMIFS(tblTasks[[Hours Per Day]:[Hours Per Day]],tblTasks[[Assigned To]:[Assigned To]],'Resource Summary_Calc'!$AA16,tblTasks[[Start Date]:[Start Date]],"&lt;="&amp;AR$9,tblTasks[[End Date]:[End Date]],"&gt;="&amp;AR$9,tblTasks[[Status]:[Status]],"Demand")</f>
        <v>0</v>
      </c>
      <c r="AS56" s="35">
        <f ca="1">SUMIFS(tblTasks[[Hours Per Day]:[Hours Per Day]],tblTasks[[Assigned To]:[Assigned To]],'Resource Summary_Calc'!$AA16,tblTasks[[Start Date]:[Start Date]],"&lt;="&amp;AS$9,tblTasks[[End Date]:[End Date]],"&gt;="&amp;AS$9,tblTasks[[Status]:[Status]],"Demand")</f>
        <v>0</v>
      </c>
      <c r="AT56" s="35">
        <f ca="1">SUMIFS(tblTasks[[Hours Per Day]:[Hours Per Day]],tblTasks[[Assigned To]:[Assigned To]],'Resource Summary_Calc'!$AA16,tblTasks[[Start Date]:[Start Date]],"&lt;="&amp;AT$9,tblTasks[[End Date]:[End Date]],"&gt;="&amp;AT$9,tblTasks[[Status]:[Status]],"Demand")</f>
        <v>0</v>
      </c>
      <c r="AU56" s="35">
        <f ca="1">SUMIFS(tblTasks[[Hours Per Day]:[Hours Per Day]],tblTasks[[Assigned To]:[Assigned To]],'Resource Summary_Calc'!$AA16,tblTasks[[Start Date]:[Start Date]],"&lt;="&amp;AU$9,tblTasks[[End Date]:[End Date]],"&gt;="&amp;AU$9,tblTasks[[Status]:[Status]],"Demand")</f>
        <v>0</v>
      </c>
      <c r="AV56" s="35">
        <f ca="1">SUMIFS(tblTasks[[Hours Per Day]:[Hours Per Day]],tblTasks[[Assigned To]:[Assigned To]],'Resource Summary_Calc'!$AA16,tblTasks[[Start Date]:[Start Date]],"&lt;="&amp;AV$9,tblTasks[[End Date]:[End Date]],"&gt;="&amp;AV$9,tblTasks[[Status]:[Status]],"Demand")</f>
        <v>0</v>
      </c>
      <c r="AW56" s="35">
        <f ca="1">SUMIFS(tblTasks[[Hours Per Day]:[Hours Per Day]],tblTasks[[Assigned To]:[Assigned To]],'Resource Summary_Calc'!$AA16,tblTasks[[Start Date]:[Start Date]],"&lt;="&amp;AW$9,tblTasks[[End Date]:[End Date]],"&gt;="&amp;AW$9,tblTasks[[Status]:[Status]],"Demand")</f>
        <v>0</v>
      </c>
      <c r="AX56" s="35">
        <f ca="1">SUMIFS(tblTasks[[Hours Per Day]:[Hours Per Day]],tblTasks[[Assigned To]:[Assigned To]],'Resource Summary_Calc'!$AA16,tblTasks[[Start Date]:[Start Date]],"&lt;="&amp;AX$9,tblTasks[[End Date]:[End Date]],"&gt;="&amp;AX$9,tblTasks[[Status]:[Status]],"Demand")</f>
        <v>0</v>
      </c>
      <c r="AY56" s="35">
        <f ca="1">SUMIFS(tblTasks[[Hours Per Day]:[Hours Per Day]],tblTasks[[Assigned To]:[Assigned To]],'Resource Summary_Calc'!$AA16,tblTasks[[Start Date]:[Start Date]],"&lt;="&amp;AY$9,tblTasks[[End Date]:[End Date]],"&gt;="&amp;AY$9,tblTasks[[Status]:[Status]],"Demand")</f>
        <v>0</v>
      </c>
      <c r="AZ56" s="35">
        <f ca="1">SUMIFS(tblTasks[[Hours Per Day]:[Hours Per Day]],tblTasks[[Assigned To]:[Assigned To]],'Resource Summary_Calc'!$AA16,tblTasks[[Start Date]:[Start Date]],"&lt;="&amp;AZ$9,tblTasks[[End Date]:[End Date]],"&gt;="&amp;AZ$9,tblTasks[[Status]:[Status]],"Demand")</f>
        <v>0</v>
      </c>
      <c r="BA56" s="35">
        <f ca="1">SUMIFS(tblTasks[[Hours Per Day]:[Hours Per Day]],tblTasks[[Assigned To]:[Assigned To]],'Resource Summary_Calc'!$AA16,tblTasks[[Start Date]:[Start Date]],"&lt;="&amp;BA$9,tblTasks[[End Date]:[End Date]],"&gt;="&amp;BA$9,tblTasks[[Status]:[Status]],"Demand")</f>
        <v>0</v>
      </c>
      <c r="BB56" s="35">
        <f ca="1">SUMIFS(tblTasks[[Hours Per Day]:[Hours Per Day]],tblTasks[[Assigned To]:[Assigned To]],'Resource Summary_Calc'!$AA16,tblTasks[[Start Date]:[Start Date]],"&lt;="&amp;BB$9,tblTasks[[End Date]:[End Date]],"&gt;="&amp;BB$9,tblTasks[[Status]:[Status]],"Demand")</f>
        <v>0</v>
      </c>
      <c r="BC56" s="35">
        <f ca="1">SUMIFS(tblTasks[[Hours Per Day]:[Hours Per Day]],tblTasks[[Assigned To]:[Assigned To]],'Resource Summary_Calc'!$AA16,tblTasks[[Start Date]:[Start Date]],"&lt;="&amp;BC$9,tblTasks[[End Date]:[End Date]],"&gt;="&amp;BC$9,tblTasks[[Status]:[Status]],"Demand")</f>
        <v>0</v>
      </c>
      <c r="BD56" s="35">
        <f ca="1">SUMIFS(tblTasks[[Hours Per Day]:[Hours Per Day]],tblTasks[[Assigned To]:[Assigned To]],'Resource Summary_Calc'!$AA16,tblTasks[[Start Date]:[Start Date]],"&lt;="&amp;BD$9,tblTasks[[End Date]:[End Date]],"&gt;="&amp;BD$9,tblTasks[[Status]:[Status]],"Demand")</f>
        <v>0</v>
      </c>
      <c r="BE56" s="35">
        <f ca="1">SUMIFS(tblTasks[[Hours Per Day]:[Hours Per Day]],tblTasks[[Assigned To]:[Assigned To]],'Resource Summary_Calc'!$AA16,tblTasks[[Start Date]:[Start Date]],"&lt;="&amp;BE$9,tblTasks[[End Date]:[End Date]],"&gt;="&amp;BE$9,tblTasks[[Status]:[Status]],"Demand")</f>
        <v>0</v>
      </c>
      <c r="BF56" s="35">
        <f ca="1">SUMIFS(tblTasks[[Hours Per Day]:[Hours Per Day]],tblTasks[[Assigned To]:[Assigned To]],'Resource Summary_Calc'!$AA16,tblTasks[[Start Date]:[Start Date]],"&lt;="&amp;BF$9,tblTasks[[End Date]:[End Date]],"&gt;="&amp;BF$9,tblTasks[[Status]:[Status]],"Demand")</f>
        <v>0</v>
      </c>
      <c r="BG56" s="35">
        <f ca="1">SUMIFS(tblTasks[[Hours Per Day]:[Hours Per Day]],tblTasks[[Assigned To]:[Assigned To]],'Resource Summary_Calc'!$AA16,tblTasks[[Start Date]:[Start Date]],"&lt;="&amp;BG$9,tblTasks[[End Date]:[End Date]],"&gt;="&amp;BG$9,tblTasks[[Status]:[Status]],"Demand")</f>
        <v>0</v>
      </c>
      <c r="BH56" s="35">
        <f ca="1">SUMIFS(tblTasks[[Hours Per Day]:[Hours Per Day]],tblTasks[[Assigned To]:[Assigned To]],'Resource Summary_Calc'!$AA16,tblTasks[[Start Date]:[Start Date]],"&lt;="&amp;BH$9,tblTasks[[End Date]:[End Date]],"&gt;="&amp;BH$9,tblTasks[[Status]:[Status]],"Demand")</f>
        <v>0</v>
      </c>
      <c r="BI56" s="35">
        <f ca="1">SUMIFS(tblTasks[[Hours Per Day]:[Hours Per Day]],tblTasks[[Assigned To]:[Assigned To]],'Resource Summary_Calc'!$AA16,tblTasks[[Start Date]:[Start Date]],"&lt;="&amp;BI$9,tblTasks[[End Date]:[End Date]],"&gt;="&amp;BI$9,tblTasks[[Status]:[Status]],"Demand")</f>
        <v>0</v>
      </c>
      <c r="BJ56" s="35">
        <f ca="1">SUMIFS(tblTasks[[Hours Per Day]:[Hours Per Day]],tblTasks[[Assigned To]:[Assigned To]],'Resource Summary_Calc'!$AA16,tblTasks[[Start Date]:[Start Date]],"&lt;="&amp;BJ$9,tblTasks[[End Date]:[End Date]],"&gt;="&amp;BJ$9,tblTasks[[Status]:[Status]],"Demand")</f>
        <v>0</v>
      </c>
    </row>
    <row r="57" spans="6:62">
      <c r="AA57" s="402" t="str">
        <f t="shared" si="12"/>
        <v>Person 8</v>
      </c>
      <c r="AB57" s="403">
        <f t="shared" si="12"/>
        <v>0</v>
      </c>
      <c r="AC57" s="403">
        <f t="shared" si="12"/>
        <v>0</v>
      </c>
      <c r="AD57" s="403">
        <f t="shared" si="12"/>
        <v>0</v>
      </c>
      <c r="AE57" s="404">
        <f t="shared" si="12"/>
        <v>0</v>
      </c>
      <c r="AF57" s="35">
        <f ca="1">SUMIFS(tblTasks[[Hours Per Day]:[Hours Per Day]],tblTasks[[Assigned To]:[Assigned To]],'Resource Summary_Calc'!$AA17,tblTasks[[Start Date]:[Start Date]],"&lt;="&amp;AF$9,tblTasks[[End Date]:[End Date]],"&gt;="&amp;AF$9,tblTasks[[Status]:[Status]],"Demand")</f>
        <v>0</v>
      </c>
      <c r="AG57" s="35">
        <f ca="1">SUMIFS(tblTasks[[Hours Per Day]:[Hours Per Day]],tblTasks[[Assigned To]:[Assigned To]],'Resource Summary_Calc'!$AA17,tblTasks[[Start Date]:[Start Date]],"&lt;="&amp;AG$9,tblTasks[[End Date]:[End Date]],"&gt;="&amp;AG$9,tblTasks[[Status]:[Status]],"Demand")</f>
        <v>0</v>
      </c>
      <c r="AH57" s="35">
        <f ca="1">SUMIFS(tblTasks[[Hours Per Day]:[Hours Per Day]],tblTasks[[Assigned To]:[Assigned To]],'Resource Summary_Calc'!$AA17,tblTasks[[Start Date]:[Start Date]],"&lt;="&amp;AH$9,tblTasks[[End Date]:[End Date]],"&gt;="&amp;AH$9,tblTasks[[Status]:[Status]],"Demand")</f>
        <v>0</v>
      </c>
      <c r="AI57" s="35">
        <f ca="1">SUMIFS(tblTasks[[Hours Per Day]:[Hours Per Day]],tblTasks[[Assigned To]:[Assigned To]],'Resource Summary_Calc'!$AA17,tblTasks[[Start Date]:[Start Date]],"&lt;="&amp;AI$9,tblTasks[[End Date]:[End Date]],"&gt;="&amp;AI$9,tblTasks[[Status]:[Status]],"Demand")</f>
        <v>0</v>
      </c>
      <c r="AJ57" s="35">
        <f ca="1">SUMIFS(tblTasks[[Hours Per Day]:[Hours Per Day]],tblTasks[[Assigned To]:[Assigned To]],'Resource Summary_Calc'!$AA17,tblTasks[[Start Date]:[Start Date]],"&lt;="&amp;AJ$9,tblTasks[[End Date]:[End Date]],"&gt;="&amp;AJ$9,tblTasks[[Status]:[Status]],"Demand")</f>
        <v>0</v>
      </c>
      <c r="AK57" s="35">
        <f ca="1">SUMIFS(tblTasks[[Hours Per Day]:[Hours Per Day]],tblTasks[[Assigned To]:[Assigned To]],'Resource Summary_Calc'!$AA17,tblTasks[[Start Date]:[Start Date]],"&lt;="&amp;AK$9,tblTasks[[End Date]:[End Date]],"&gt;="&amp;AK$9,tblTasks[[Status]:[Status]],"Demand")</f>
        <v>0</v>
      </c>
      <c r="AL57" s="35">
        <f ca="1">SUMIFS(tblTasks[[Hours Per Day]:[Hours Per Day]],tblTasks[[Assigned To]:[Assigned To]],'Resource Summary_Calc'!$AA17,tblTasks[[Start Date]:[Start Date]],"&lt;="&amp;AL$9,tblTasks[[End Date]:[End Date]],"&gt;="&amp;AL$9,tblTasks[[Status]:[Status]],"Demand")</f>
        <v>0</v>
      </c>
      <c r="AM57" s="35">
        <f ca="1">SUMIFS(tblTasks[[Hours Per Day]:[Hours Per Day]],tblTasks[[Assigned To]:[Assigned To]],'Resource Summary_Calc'!$AA17,tblTasks[[Start Date]:[Start Date]],"&lt;="&amp;AM$9,tblTasks[[End Date]:[End Date]],"&gt;="&amp;AM$9,tblTasks[[Status]:[Status]],"Demand")</f>
        <v>0</v>
      </c>
      <c r="AN57" s="35">
        <f ca="1">SUMIFS(tblTasks[[Hours Per Day]:[Hours Per Day]],tblTasks[[Assigned To]:[Assigned To]],'Resource Summary_Calc'!$AA17,tblTasks[[Start Date]:[Start Date]],"&lt;="&amp;AN$9,tblTasks[[End Date]:[End Date]],"&gt;="&amp;AN$9,tblTasks[[Status]:[Status]],"Demand")</f>
        <v>0</v>
      </c>
      <c r="AO57" s="35">
        <f ca="1">SUMIFS(tblTasks[[Hours Per Day]:[Hours Per Day]],tblTasks[[Assigned To]:[Assigned To]],'Resource Summary_Calc'!$AA17,tblTasks[[Start Date]:[Start Date]],"&lt;="&amp;AO$9,tblTasks[[End Date]:[End Date]],"&gt;="&amp;AO$9,tblTasks[[Status]:[Status]],"Demand")</f>
        <v>0</v>
      </c>
      <c r="AP57" s="35">
        <f ca="1">SUMIFS(tblTasks[[Hours Per Day]:[Hours Per Day]],tblTasks[[Assigned To]:[Assigned To]],'Resource Summary_Calc'!$AA17,tblTasks[[Start Date]:[Start Date]],"&lt;="&amp;AP$9,tblTasks[[End Date]:[End Date]],"&gt;="&amp;AP$9,tblTasks[[Status]:[Status]],"Demand")</f>
        <v>0</v>
      </c>
      <c r="AQ57" s="35">
        <f ca="1">SUMIFS(tblTasks[[Hours Per Day]:[Hours Per Day]],tblTasks[[Assigned To]:[Assigned To]],'Resource Summary_Calc'!$AA17,tblTasks[[Start Date]:[Start Date]],"&lt;="&amp;AQ$9,tblTasks[[End Date]:[End Date]],"&gt;="&amp;AQ$9,tblTasks[[Status]:[Status]],"Demand")</f>
        <v>0</v>
      </c>
      <c r="AR57" s="35">
        <f ca="1">SUMIFS(tblTasks[[Hours Per Day]:[Hours Per Day]],tblTasks[[Assigned To]:[Assigned To]],'Resource Summary_Calc'!$AA17,tblTasks[[Start Date]:[Start Date]],"&lt;="&amp;AR$9,tblTasks[[End Date]:[End Date]],"&gt;="&amp;AR$9,tblTasks[[Status]:[Status]],"Demand")</f>
        <v>0</v>
      </c>
      <c r="AS57" s="35">
        <f ca="1">SUMIFS(tblTasks[[Hours Per Day]:[Hours Per Day]],tblTasks[[Assigned To]:[Assigned To]],'Resource Summary_Calc'!$AA17,tblTasks[[Start Date]:[Start Date]],"&lt;="&amp;AS$9,tblTasks[[End Date]:[End Date]],"&gt;="&amp;AS$9,tblTasks[[Status]:[Status]],"Demand")</f>
        <v>0</v>
      </c>
      <c r="AT57" s="35">
        <f ca="1">SUMIFS(tblTasks[[Hours Per Day]:[Hours Per Day]],tblTasks[[Assigned To]:[Assigned To]],'Resource Summary_Calc'!$AA17,tblTasks[[Start Date]:[Start Date]],"&lt;="&amp;AT$9,tblTasks[[End Date]:[End Date]],"&gt;="&amp;AT$9,tblTasks[[Status]:[Status]],"Demand")</f>
        <v>0</v>
      </c>
      <c r="AU57" s="35">
        <f ca="1">SUMIFS(tblTasks[[Hours Per Day]:[Hours Per Day]],tblTasks[[Assigned To]:[Assigned To]],'Resource Summary_Calc'!$AA17,tblTasks[[Start Date]:[Start Date]],"&lt;="&amp;AU$9,tblTasks[[End Date]:[End Date]],"&gt;="&amp;AU$9,tblTasks[[Status]:[Status]],"Demand")</f>
        <v>0</v>
      </c>
      <c r="AV57" s="35">
        <f ca="1">SUMIFS(tblTasks[[Hours Per Day]:[Hours Per Day]],tblTasks[[Assigned To]:[Assigned To]],'Resource Summary_Calc'!$AA17,tblTasks[[Start Date]:[Start Date]],"&lt;="&amp;AV$9,tblTasks[[End Date]:[End Date]],"&gt;="&amp;AV$9,tblTasks[[Status]:[Status]],"Demand")</f>
        <v>0</v>
      </c>
      <c r="AW57" s="35">
        <f ca="1">SUMIFS(tblTasks[[Hours Per Day]:[Hours Per Day]],tblTasks[[Assigned To]:[Assigned To]],'Resource Summary_Calc'!$AA17,tblTasks[[Start Date]:[Start Date]],"&lt;="&amp;AW$9,tblTasks[[End Date]:[End Date]],"&gt;="&amp;AW$9,tblTasks[[Status]:[Status]],"Demand")</f>
        <v>0</v>
      </c>
      <c r="AX57" s="35">
        <f ca="1">SUMIFS(tblTasks[[Hours Per Day]:[Hours Per Day]],tblTasks[[Assigned To]:[Assigned To]],'Resource Summary_Calc'!$AA17,tblTasks[[Start Date]:[Start Date]],"&lt;="&amp;AX$9,tblTasks[[End Date]:[End Date]],"&gt;="&amp;AX$9,tblTasks[[Status]:[Status]],"Demand")</f>
        <v>0</v>
      </c>
      <c r="AY57" s="35">
        <f ca="1">SUMIFS(tblTasks[[Hours Per Day]:[Hours Per Day]],tblTasks[[Assigned To]:[Assigned To]],'Resource Summary_Calc'!$AA17,tblTasks[[Start Date]:[Start Date]],"&lt;="&amp;AY$9,tblTasks[[End Date]:[End Date]],"&gt;="&amp;AY$9,tblTasks[[Status]:[Status]],"Demand")</f>
        <v>0</v>
      </c>
      <c r="AZ57" s="35">
        <f ca="1">SUMIFS(tblTasks[[Hours Per Day]:[Hours Per Day]],tblTasks[[Assigned To]:[Assigned To]],'Resource Summary_Calc'!$AA17,tblTasks[[Start Date]:[Start Date]],"&lt;="&amp;AZ$9,tblTasks[[End Date]:[End Date]],"&gt;="&amp;AZ$9,tblTasks[[Status]:[Status]],"Demand")</f>
        <v>0</v>
      </c>
      <c r="BA57" s="35">
        <f ca="1">SUMIFS(tblTasks[[Hours Per Day]:[Hours Per Day]],tblTasks[[Assigned To]:[Assigned To]],'Resource Summary_Calc'!$AA17,tblTasks[[Start Date]:[Start Date]],"&lt;="&amp;BA$9,tblTasks[[End Date]:[End Date]],"&gt;="&amp;BA$9,tblTasks[[Status]:[Status]],"Demand")</f>
        <v>0</v>
      </c>
      <c r="BB57" s="35">
        <f ca="1">SUMIFS(tblTasks[[Hours Per Day]:[Hours Per Day]],tblTasks[[Assigned To]:[Assigned To]],'Resource Summary_Calc'!$AA17,tblTasks[[Start Date]:[Start Date]],"&lt;="&amp;BB$9,tblTasks[[End Date]:[End Date]],"&gt;="&amp;BB$9,tblTasks[[Status]:[Status]],"Demand")</f>
        <v>0</v>
      </c>
      <c r="BC57" s="35">
        <f ca="1">SUMIFS(tblTasks[[Hours Per Day]:[Hours Per Day]],tblTasks[[Assigned To]:[Assigned To]],'Resource Summary_Calc'!$AA17,tblTasks[[Start Date]:[Start Date]],"&lt;="&amp;BC$9,tblTasks[[End Date]:[End Date]],"&gt;="&amp;BC$9,tblTasks[[Status]:[Status]],"Demand")</f>
        <v>0</v>
      </c>
      <c r="BD57" s="35">
        <f ca="1">SUMIFS(tblTasks[[Hours Per Day]:[Hours Per Day]],tblTasks[[Assigned To]:[Assigned To]],'Resource Summary_Calc'!$AA17,tblTasks[[Start Date]:[Start Date]],"&lt;="&amp;BD$9,tblTasks[[End Date]:[End Date]],"&gt;="&amp;BD$9,tblTasks[[Status]:[Status]],"Demand")</f>
        <v>0</v>
      </c>
      <c r="BE57" s="35">
        <f ca="1">SUMIFS(tblTasks[[Hours Per Day]:[Hours Per Day]],tblTasks[[Assigned To]:[Assigned To]],'Resource Summary_Calc'!$AA17,tblTasks[[Start Date]:[Start Date]],"&lt;="&amp;BE$9,tblTasks[[End Date]:[End Date]],"&gt;="&amp;BE$9,tblTasks[[Status]:[Status]],"Demand")</f>
        <v>0</v>
      </c>
      <c r="BF57" s="35">
        <f ca="1">SUMIFS(tblTasks[[Hours Per Day]:[Hours Per Day]],tblTasks[[Assigned To]:[Assigned To]],'Resource Summary_Calc'!$AA17,tblTasks[[Start Date]:[Start Date]],"&lt;="&amp;BF$9,tblTasks[[End Date]:[End Date]],"&gt;="&amp;BF$9,tblTasks[[Status]:[Status]],"Demand")</f>
        <v>0</v>
      </c>
      <c r="BG57" s="35">
        <f ca="1">SUMIFS(tblTasks[[Hours Per Day]:[Hours Per Day]],tblTasks[[Assigned To]:[Assigned To]],'Resource Summary_Calc'!$AA17,tblTasks[[Start Date]:[Start Date]],"&lt;="&amp;BG$9,tblTasks[[End Date]:[End Date]],"&gt;="&amp;BG$9,tblTasks[[Status]:[Status]],"Demand")</f>
        <v>0</v>
      </c>
      <c r="BH57" s="35">
        <f ca="1">SUMIFS(tblTasks[[Hours Per Day]:[Hours Per Day]],tblTasks[[Assigned To]:[Assigned To]],'Resource Summary_Calc'!$AA17,tblTasks[[Start Date]:[Start Date]],"&lt;="&amp;BH$9,tblTasks[[End Date]:[End Date]],"&gt;="&amp;BH$9,tblTasks[[Status]:[Status]],"Demand")</f>
        <v>0</v>
      </c>
      <c r="BI57" s="35">
        <f ca="1">SUMIFS(tblTasks[[Hours Per Day]:[Hours Per Day]],tblTasks[[Assigned To]:[Assigned To]],'Resource Summary_Calc'!$AA17,tblTasks[[Start Date]:[Start Date]],"&lt;="&amp;BI$9,tblTasks[[End Date]:[End Date]],"&gt;="&amp;BI$9,tblTasks[[Status]:[Status]],"Demand")</f>
        <v>0</v>
      </c>
      <c r="BJ57" s="35">
        <f ca="1">SUMIFS(tblTasks[[Hours Per Day]:[Hours Per Day]],tblTasks[[Assigned To]:[Assigned To]],'Resource Summary_Calc'!$AA17,tblTasks[[Start Date]:[Start Date]],"&lt;="&amp;BJ$9,tblTasks[[End Date]:[End Date]],"&gt;="&amp;BJ$9,tblTasks[[Status]:[Status]],"Demand")</f>
        <v>0</v>
      </c>
    </row>
    <row r="58" spans="6:62">
      <c r="AA58" s="402" t="str">
        <f t="shared" si="12"/>
        <v>Person 9</v>
      </c>
      <c r="AB58" s="403">
        <f t="shared" si="12"/>
        <v>0</v>
      </c>
      <c r="AC58" s="403">
        <f t="shared" si="12"/>
        <v>0</v>
      </c>
      <c r="AD58" s="403">
        <f t="shared" si="12"/>
        <v>0</v>
      </c>
      <c r="AE58" s="404">
        <f t="shared" si="12"/>
        <v>0</v>
      </c>
      <c r="AF58" s="35">
        <f ca="1">SUMIFS(tblTasks[[Hours Per Day]:[Hours Per Day]],tblTasks[[Assigned To]:[Assigned To]],'Resource Summary_Calc'!$AA18,tblTasks[[Start Date]:[Start Date]],"&lt;="&amp;AF$9,tblTasks[[End Date]:[End Date]],"&gt;="&amp;AF$9,tblTasks[[Status]:[Status]],"Demand")</f>
        <v>0</v>
      </c>
      <c r="AG58" s="35">
        <f ca="1">SUMIFS(tblTasks[[Hours Per Day]:[Hours Per Day]],tblTasks[[Assigned To]:[Assigned To]],'Resource Summary_Calc'!$AA18,tblTasks[[Start Date]:[Start Date]],"&lt;="&amp;AG$9,tblTasks[[End Date]:[End Date]],"&gt;="&amp;AG$9,tblTasks[[Status]:[Status]],"Demand")</f>
        <v>0</v>
      </c>
      <c r="AH58" s="35">
        <f ca="1">SUMIFS(tblTasks[[Hours Per Day]:[Hours Per Day]],tblTasks[[Assigned To]:[Assigned To]],'Resource Summary_Calc'!$AA18,tblTasks[[Start Date]:[Start Date]],"&lt;="&amp;AH$9,tblTasks[[End Date]:[End Date]],"&gt;="&amp;AH$9,tblTasks[[Status]:[Status]],"Demand")</f>
        <v>0</v>
      </c>
      <c r="AI58" s="35">
        <f ca="1">SUMIFS(tblTasks[[Hours Per Day]:[Hours Per Day]],tblTasks[[Assigned To]:[Assigned To]],'Resource Summary_Calc'!$AA18,tblTasks[[Start Date]:[Start Date]],"&lt;="&amp;AI$9,tblTasks[[End Date]:[End Date]],"&gt;="&amp;AI$9,tblTasks[[Status]:[Status]],"Demand")</f>
        <v>0</v>
      </c>
      <c r="AJ58" s="35">
        <f ca="1">SUMIFS(tblTasks[[Hours Per Day]:[Hours Per Day]],tblTasks[[Assigned To]:[Assigned To]],'Resource Summary_Calc'!$AA18,tblTasks[[Start Date]:[Start Date]],"&lt;="&amp;AJ$9,tblTasks[[End Date]:[End Date]],"&gt;="&amp;AJ$9,tblTasks[[Status]:[Status]],"Demand")</f>
        <v>0</v>
      </c>
      <c r="AK58" s="35">
        <f ca="1">SUMIFS(tblTasks[[Hours Per Day]:[Hours Per Day]],tblTasks[[Assigned To]:[Assigned To]],'Resource Summary_Calc'!$AA18,tblTasks[[Start Date]:[Start Date]],"&lt;="&amp;AK$9,tblTasks[[End Date]:[End Date]],"&gt;="&amp;AK$9,tblTasks[[Status]:[Status]],"Demand")</f>
        <v>0</v>
      </c>
      <c r="AL58" s="35">
        <f ca="1">SUMIFS(tblTasks[[Hours Per Day]:[Hours Per Day]],tblTasks[[Assigned To]:[Assigned To]],'Resource Summary_Calc'!$AA18,tblTasks[[Start Date]:[Start Date]],"&lt;="&amp;AL$9,tblTasks[[End Date]:[End Date]],"&gt;="&amp;AL$9,tblTasks[[Status]:[Status]],"Demand")</f>
        <v>0</v>
      </c>
      <c r="AM58" s="35">
        <f ca="1">SUMIFS(tblTasks[[Hours Per Day]:[Hours Per Day]],tblTasks[[Assigned To]:[Assigned To]],'Resource Summary_Calc'!$AA18,tblTasks[[Start Date]:[Start Date]],"&lt;="&amp;AM$9,tblTasks[[End Date]:[End Date]],"&gt;="&amp;AM$9,tblTasks[[Status]:[Status]],"Demand")</f>
        <v>0</v>
      </c>
      <c r="AN58" s="35">
        <f ca="1">SUMIFS(tblTasks[[Hours Per Day]:[Hours Per Day]],tblTasks[[Assigned To]:[Assigned To]],'Resource Summary_Calc'!$AA18,tblTasks[[Start Date]:[Start Date]],"&lt;="&amp;AN$9,tblTasks[[End Date]:[End Date]],"&gt;="&amp;AN$9,tblTasks[[Status]:[Status]],"Demand")</f>
        <v>0</v>
      </c>
      <c r="AO58" s="35">
        <f ca="1">SUMIFS(tblTasks[[Hours Per Day]:[Hours Per Day]],tblTasks[[Assigned To]:[Assigned To]],'Resource Summary_Calc'!$AA18,tblTasks[[Start Date]:[Start Date]],"&lt;="&amp;AO$9,tblTasks[[End Date]:[End Date]],"&gt;="&amp;AO$9,tblTasks[[Status]:[Status]],"Demand")</f>
        <v>0</v>
      </c>
      <c r="AP58" s="35">
        <f ca="1">SUMIFS(tblTasks[[Hours Per Day]:[Hours Per Day]],tblTasks[[Assigned To]:[Assigned To]],'Resource Summary_Calc'!$AA18,tblTasks[[Start Date]:[Start Date]],"&lt;="&amp;AP$9,tblTasks[[End Date]:[End Date]],"&gt;="&amp;AP$9,tblTasks[[Status]:[Status]],"Demand")</f>
        <v>0</v>
      </c>
      <c r="AQ58" s="35">
        <f ca="1">SUMIFS(tblTasks[[Hours Per Day]:[Hours Per Day]],tblTasks[[Assigned To]:[Assigned To]],'Resource Summary_Calc'!$AA18,tblTasks[[Start Date]:[Start Date]],"&lt;="&amp;AQ$9,tblTasks[[End Date]:[End Date]],"&gt;="&amp;AQ$9,tblTasks[[Status]:[Status]],"Demand")</f>
        <v>0</v>
      </c>
      <c r="AR58" s="35">
        <f ca="1">SUMIFS(tblTasks[[Hours Per Day]:[Hours Per Day]],tblTasks[[Assigned To]:[Assigned To]],'Resource Summary_Calc'!$AA18,tblTasks[[Start Date]:[Start Date]],"&lt;="&amp;AR$9,tblTasks[[End Date]:[End Date]],"&gt;="&amp;AR$9,tblTasks[[Status]:[Status]],"Demand")</f>
        <v>0</v>
      </c>
      <c r="AS58" s="35">
        <f ca="1">SUMIFS(tblTasks[[Hours Per Day]:[Hours Per Day]],tblTasks[[Assigned To]:[Assigned To]],'Resource Summary_Calc'!$AA18,tblTasks[[Start Date]:[Start Date]],"&lt;="&amp;AS$9,tblTasks[[End Date]:[End Date]],"&gt;="&amp;AS$9,tblTasks[[Status]:[Status]],"Demand")</f>
        <v>0</v>
      </c>
      <c r="AT58" s="35">
        <f ca="1">SUMIFS(tblTasks[[Hours Per Day]:[Hours Per Day]],tblTasks[[Assigned To]:[Assigned To]],'Resource Summary_Calc'!$AA18,tblTasks[[Start Date]:[Start Date]],"&lt;="&amp;AT$9,tblTasks[[End Date]:[End Date]],"&gt;="&amp;AT$9,tblTasks[[Status]:[Status]],"Demand")</f>
        <v>0</v>
      </c>
      <c r="AU58" s="35">
        <f ca="1">SUMIFS(tblTasks[[Hours Per Day]:[Hours Per Day]],tblTasks[[Assigned To]:[Assigned To]],'Resource Summary_Calc'!$AA18,tblTasks[[Start Date]:[Start Date]],"&lt;="&amp;AU$9,tblTasks[[End Date]:[End Date]],"&gt;="&amp;AU$9,tblTasks[[Status]:[Status]],"Demand")</f>
        <v>0</v>
      </c>
      <c r="AV58" s="35">
        <f ca="1">SUMIFS(tblTasks[[Hours Per Day]:[Hours Per Day]],tblTasks[[Assigned To]:[Assigned To]],'Resource Summary_Calc'!$AA18,tblTasks[[Start Date]:[Start Date]],"&lt;="&amp;AV$9,tblTasks[[End Date]:[End Date]],"&gt;="&amp;AV$9,tblTasks[[Status]:[Status]],"Demand")</f>
        <v>0</v>
      </c>
      <c r="AW58" s="35">
        <f ca="1">SUMIFS(tblTasks[[Hours Per Day]:[Hours Per Day]],tblTasks[[Assigned To]:[Assigned To]],'Resource Summary_Calc'!$AA18,tblTasks[[Start Date]:[Start Date]],"&lt;="&amp;AW$9,tblTasks[[End Date]:[End Date]],"&gt;="&amp;AW$9,tblTasks[[Status]:[Status]],"Demand")</f>
        <v>0</v>
      </c>
      <c r="AX58" s="35">
        <f ca="1">SUMIFS(tblTasks[[Hours Per Day]:[Hours Per Day]],tblTasks[[Assigned To]:[Assigned To]],'Resource Summary_Calc'!$AA18,tblTasks[[Start Date]:[Start Date]],"&lt;="&amp;AX$9,tblTasks[[End Date]:[End Date]],"&gt;="&amp;AX$9,tblTasks[[Status]:[Status]],"Demand")</f>
        <v>0</v>
      </c>
      <c r="AY58" s="35">
        <f ca="1">SUMIFS(tblTasks[[Hours Per Day]:[Hours Per Day]],tblTasks[[Assigned To]:[Assigned To]],'Resource Summary_Calc'!$AA18,tblTasks[[Start Date]:[Start Date]],"&lt;="&amp;AY$9,tblTasks[[End Date]:[End Date]],"&gt;="&amp;AY$9,tblTasks[[Status]:[Status]],"Demand")</f>
        <v>0</v>
      </c>
      <c r="AZ58" s="35">
        <f ca="1">SUMIFS(tblTasks[[Hours Per Day]:[Hours Per Day]],tblTasks[[Assigned To]:[Assigned To]],'Resource Summary_Calc'!$AA18,tblTasks[[Start Date]:[Start Date]],"&lt;="&amp;AZ$9,tblTasks[[End Date]:[End Date]],"&gt;="&amp;AZ$9,tblTasks[[Status]:[Status]],"Demand")</f>
        <v>0</v>
      </c>
      <c r="BA58" s="35">
        <f ca="1">SUMIFS(tblTasks[[Hours Per Day]:[Hours Per Day]],tblTasks[[Assigned To]:[Assigned To]],'Resource Summary_Calc'!$AA18,tblTasks[[Start Date]:[Start Date]],"&lt;="&amp;BA$9,tblTasks[[End Date]:[End Date]],"&gt;="&amp;BA$9,tblTasks[[Status]:[Status]],"Demand")</f>
        <v>0</v>
      </c>
      <c r="BB58" s="35">
        <f ca="1">SUMIFS(tblTasks[[Hours Per Day]:[Hours Per Day]],tblTasks[[Assigned To]:[Assigned To]],'Resource Summary_Calc'!$AA18,tblTasks[[Start Date]:[Start Date]],"&lt;="&amp;BB$9,tblTasks[[End Date]:[End Date]],"&gt;="&amp;BB$9,tblTasks[[Status]:[Status]],"Demand")</f>
        <v>0</v>
      </c>
      <c r="BC58" s="35">
        <f ca="1">SUMIFS(tblTasks[[Hours Per Day]:[Hours Per Day]],tblTasks[[Assigned To]:[Assigned To]],'Resource Summary_Calc'!$AA18,tblTasks[[Start Date]:[Start Date]],"&lt;="&amp;BC$9,tblTasks[[End Date]:[End Date]],"&gt;="&amp;BC$9,tblTasks[[Status]:[Status]],"Demand")</f>
        <v>0</v>
      </c>
      <c r="BD58" s="35">
        <f ca="1">SUMIFS(tblTasks[[Hours Per Day]:[Hours Per Day]],tblTasks[[Assigned To]:[Assigned To]],'Resource Summary_Calc'!$AA18,tblTasks[[Start Date]:[Start Date]],"&lt;="&amp;BD$9,tblTasks[[End Date]:[End Date]],"&gt;="&amp;BD$9,tblTasks[[Status]:[Status]],"Demand")</f>
        <v>0</v>
      </c>
      <c r="BE58" s="35">
        <f ca="1">SUMIFS(tblTasks[[Hours Per Day]:[Hours Per Day]],tblTasks[[Assigned To]:[Assigned To]],'Resource Summary_Calc'!$AA18,tblTasks[[Start Date]:[Start Date]],"&lt;="&amp;BE$9,tblTasks[[End Date]:[End Date]],"&gt;="&amp;BE$9,tblTasks[[Status]:[Status]],"Demand")</f>
        <v>0</v>
      </c>
      <c r="BF58" s="35">
        <f ca="1">SUMIFS(tblTasks[[Hours Per Day]:[Hours Per Day]],tblTasks[[Assigned To]:[Assigned To]],'Resource Summary_Calc'!$AA18,tblTasks[[Start Date]:[Start Date]],"&lt;="&amp;BF$9,tblTasks[[End Date]:[End Date]],"&gt;="&amp;BF$9,tblTasks[[Status]:[Status]],"Demand")</f>
        <v>0</v>
      </c>
      <c r="BG58" s="35">
        <f ca="1">SUMIFS(tblTasks[[Hours Per Day]:[Hours Per Day]],tblTasks[[Assigned To]:[Assigned To]],'Resource Summary_Calc'!$AA18,tblTasks[[Start Date]:[Start Date]],"&lt;="&amp;BG$9,tblTasks[[End Date]:[End Date]],"&gt;="&amp;BG$9,tblTasks[[Status]:[Status]],"Demand")</f>
        <v>0</v>
      </c>
      <c r="BH58" s="35">
        <f ca="1">SUMIFS(tblTasks[[Hours Per Day]:[Hours Per Day]],tblTasks[[Assigned To]:[Assigned To]],'Resource Summary_Calc'!$AA18,tblTasks[[Start Date]:[Start Date]],"&lt;="&amp;BH$9,tblTasks[[End Date]:[End Date]],"&gt;="&amp;BH$9,tblTasks[[Status]:[Status]],"Demand")</f>
        <v>0</v>
      </c>
      <c r="BI58" s="35">
        <f ca="1">SUMIFS(tblTasks[[Hours Per Day]:[Hours Per Day]],tblTasks[[Assigned To]:[Assigned To]],'Resource Summary_Calc'!$AA18,tblTasks[[Start Date]:[Start Date]],"&lt;="&amp;BI$9,tblTasks[[End Date]:[End Date]],"&gt;="&amp;BI$9,tblTasks[[Status]:[Status]],"Demand")</f>
        <v>0</v>
      </c>
      <c r="BJ58" s="35">
        <f ca="1">SUMIFS(tblTasks[[Hours Per Day]:[Hours Per Day]],tblTasks[[Assigned To]:[Assigned To]],'Resource Summary_Calc'!$AA18,tblTasks[[Start Date]:[Start Date]],"&lt;="&amp;BJ$9,tblTasks[[End Date]:[End Date]],"&gt;="&amp;BJ$9,tblTasks[[Status]:[Status]],"Demand")</f>
        <v>0</v>
      </c>
    </row>
    <row r="59" spans="6:62">
      <c r="AA59" s="402" t="str">
        <f t="shared" si="12"/>
        <v>Person 10</v>
      </c>
      <c r="AB59" s="403">
        <f t="shared" si="12"/>
        <v>0</v>
      </c>
      <c r="AC59" s="403">
        <f t="shared" si="12"/>
        <v>0</v>
      </c>
      <c r="AD59" s="403">
        <f t="shared" si="12"/>
        <v>0</v>
      </c>
      <c r="AE59" s="404">
        <f t="shared" si="12"/>
        <v>0</v>
      </c>
      <c r="AF59" s="35">
        <f ca="1">SUMIFS(tblTasks[[Hours Per Day]:[Hours Per Day]],tblTasks[[Assigned To]:[Assigned To]],'Resource Summary_Calc'!$AA19,tblTasks[[Start Date]:[Start Date]],"&lt;="&amp;AF$9,tblTasks[[End Date]:[End Date]],"&gt;="&amp;AF$9,tblTasks[[Status]:[Status]],"Demand")</f>
        <v>0</v>
      </c>
      <c r="AG59" s="35">
        <f ca="1">SUMIFS(tblTasks[[Hours Per Day]:[Hours Per Day]],tblTasks[[Assigned To]:[Assigned To]],'Resource Summary_Calc'!$AA19,tblTasks[[Start Date]:[Start Date]],"&lt;="&amp;AG$9,tblTasks[[End Date]:[End Date]],"&gt;="&amp;AG$9,tblTasks[[Status]:[Status]],"Demand")</f>
        <v>0</v>
      </c>
      <c r="AH59" s="35">
        <f ca="1">SUMIFS(tblTasks[[Hours Per Day]:[Hours Per Day]],tblTasks[[Assigned To]:[Assigned To]],'Resource Summary_Calc'!$AA19,tblTasks[[Start Date]:[Start Date]],"&lt;="&amp;AH$9,tblTasks[[End Date]:[End Date]],"&gt;="&amp;AH$9,tblTasks[[Status]:[Status]],"Demand")</f>
        <v>0</v>
      </c>
      <c r="AI59" s="35">
        <f ca="1">SUMIFS(tblTasks[[Hours Per Day]:[Hours Per Day]],tblTasks[[Assigned To]:[Assigned To]],'Resource Summary_Calc'!$AA19,tblTasks[[Start Date]:[Start Date]],"&lt;="&amp;AI$9,tblTasks[[End Date]:[End Date]],"&gt;="&amp;AI$9,tblTasks[[Status]:[Status]],"Demand")</f>
        <v>0</v>
      </c>
      <c r="AJ59" s="35">
        <f ca="1">SUMIFS(tblTasks[[Hours Per Day]:[Hours Per Day]],tblTasks[[Assigned To]:[Assigned To]],'Resource Summary_Calc'!$AA19,tblTasks[[Start Date]:[Start Date]],"&lt;="&amp;AJ$9,tblTasks[[End Date]:[End Date]],"&gt;="&amp;AJ$9,tblTasks[[Status]:[Status]],"Demand")</f>
        <v>0</v>
      </c>
      <c r="AK59" s="35">
        <f ca="1">SUMIFS(tblTasks[[Hours Per Day]:[Hours Per Day]],tblTasks[[Assigned To]:[Assigned To]],'Resource Summary_Calc'!$AA19,tblTasks[[Start Date]:[Start Date]],"&lt;="&amp;AK$9,tblTasks[[End Date]:[End Date]],"&gt;="&amp;AK$9,tblTasks[[Status]:[Status]],"Demand")</f>
        <v>0</v>
      </c>
      <c r="AL59" s="35">
        <f ca="1">SUMIFS(tblTasks[[Hours Per Day]:[Hours Per Day]],tblTasks[[Assigned To]:[Assigned To]],'Resource Summary_Calc'!$AA19,tblTasks[[Start Date]:[Start Date]],"&lt;="&amp;AL$9,tblTasks[[End Date]:[End Date]],"&gt;="&amp;AL$9,tblTasks[[Status]:[Status]],"Demand")</f>
        <v>0</v>
      </c>
      <c r="AM59" s="35">
        <f ca="1">SUMIFS(tblTasks[[Hours Per Day]:[Hours Per Day]],tblTasks[[Assigned To]:[Assigned To]],'Resource Summary_Calc'!$AA19,tblTasks[[Start Date]:[Start Date]],"&lt;="&amp;AM$9,tblTasks[[End Date]:[End Date]],"&gt;="&amp;AM$9,tblTasks[[Status]:[Status]],"Demand")</f>
        <v>0</v>
      </c>
      <c r="AN59" s="35">
        <f ca="1">SUMIFS(tblTasks[[Hours Per Day]:[Hours Per Day]],tblTasks[[Assigned To]:[Assigned To]],'Resource Summary_Calc'!$AA19,tblTasks[[Start Date]:[Start Date]],"&lt;="&amp;AN$9,tblTasks[[End Date]:[End Date]],"&gt;="&amp;AN$9,tblTasks[[Status]:[Status]],"Demand")</f>
        <v>0</v>
      </c>
      <c r="AO59" s="35">
        <f ca="1">SUMIFS(tblTasks[[Hours Per Day]:[Hours Per Day]],tblTasks[[Assigned To]:[Assigned To]],'Resource Summary_Calc'!$AA19,tblTasks[[Start Date]:[Start Date]],"&lt;="&amp;AO$9,tblTasks[[End Date]:[End Date]],"&gt;="&amp;AO$9,tblTasks[[Status]:[Status]],"Demand")</f>
        <v>0</v>
      </c>
      <c r="AP59" s="35">
        <f ca="1">SUMIFS(tblTasks[[Hours Per Day]:[Hours Per Day]],tblTasks[[Assigned To]:[Assigned To]],'Resource Summary_Calc'!$AA19,tblTasks[[Start Date]:[Start Date]],"&lt;="&amp;AP$9,tblTasks[[End Date]:[End Date]],"&gt;="&amp;AP$9,tblTasks[[Status]:[Status]],"Demand")</f>
        <v>0</v>
      </c>
      <c r="AQ59" s="35">
        <f ca="1">SUMIFS(tblTasks[[Hours Per Day]:[Hours Per Day]],tblTasks[[Assigned To]:[Assigned To]],'Resource Summary_Calc'!$AA19,tblTasks[[Start Date]:[Start Date]],"&lt;="&amp;AQ$9,tblTasks[[End Date]:[End Date]],"&gt;="&amp;AQ$9,tblTasks[[Status]:[Status]],"Demand")</f>
        <v>0</v>
      </c>
      <c r="AR59" s="35">
        <f ca="1">SUMIFS(tblTasks[[Hours Per Day]:[Hours Per Day]],tblTasks[[Assigned To]:[Assigned To]],'Resource Summary_Calc'!$AA19,tblTasks[[Start Date]:[Start Date]],"&lt;="&amp;AR$9,tblTasks[[End Date]:[End Date]],"&gt;="&amp;AR$9,tblTasks[[Status]:[Status]],"Demand")</f>
        <v>0</v>
      </c>
      <c r="AS59" s="35">
        <f ca="1">SUMIFS(tblTasks[[Hours Per Day]:[Hours Per Day]],tblTasks[[Assigned To]:[Assigned To]],'Resource Summary_Calc'!$AA19,tblTasks[[Start Date]:[Start Date]],"&lt;="&amp;AS$9,tblTasks[[End Date]:[End Date]],"&gt;="&amp;AS$9,tblTasks[[Status]:[Status]],"Demand")</f>
        <v>0</v>
      </c>
      <c r="AT59" s="35">
        <f ca="1">SUMIFS(tblTasks[[Hours Per Day]:[Hours Per Day]],tblTasks[[Assigned To]:[Assigned To]],'Resource Summary_Calc'!$AA19,tblTasks[[Start Date]:[Start Date]],"&lt;="&amp;AT$9,tblTasks[[End Date]:[End Date]],"&gt;="&amp;AT$9,tblTasks[[Status]:[Status]],"Demand")</f>
        <v>0</v>
      </c>
      <c r="AU59" s="35">
        <f ca="1">SUMIFS(tblTasks[[Hours Per Day]:[Hours Per Day]],tblTasks[[Assigned To]:[Assigned To]],'Resource Summary_Calc'!$AA19,tblTasks[[Start Date]:[Start Date]],"&lt;="&amp;AU$9,tblTasks[[End Date]:[End Date]],"&gt;="&amp;AU$9,tblTasks[[Status]:[Status]],"Demand")</f>
        <v>0</v>
      </c>
      <c r="AV59" s="35">
        <f ca="1">SUMIFS(tblTasks[[Hours Per Day]:[Hours Per Day]],tblTasks[[Assigned To]:[Assigned To]],'Resource Summary_Calc'!$AA19,tblTasks[[Start Date]:[Start Date]],"&lt;="&amp;AV$9,tblTasks[[End Date]:[End Date]],"&gt;="&amp;AV$9,tblTasks[[Status]:[Status]],"Demand")</f>
        <v>0</v>
      </c>
      <c r="AW59" s="35">
        <f ca="1">SUMIFS(tblTasks[[Hours Per Day]:[Hours Per Day]],tblTasks[[Assigned To]:[Assigned To]],'Resource Summary_Calc'!$AA19,tblTasks[[Start Date]:[Start Date]],"&lt;="&amp;AW$9,tblTasks[[End Date]:[End Date]],"&gt;="&amp;AW$9,tblTasks[[Status]:[Status]],"Demand")</f>
        <v>0</v>
      </c>
      <c r="AX59" s="35">
        <f ca="1">SUMIFS(tblTasks[[Hours Per Day]:[Hours Per Day]],tblTasks[[Assigned To]:[Assigned To]],'Resource Summary_Calc'!$AA19,tblTasks[[Start Date]:[Start Date]],"&lt;="&amp;AX$9,tblTasks[[End Date]:[End Date]],"&gt;="&amp;AX$9,tblTasks[[Status]:[Status]],"Demand")</f>
        <v>0</v>
      </c>
      <c r="AY59" s="35">
        <f ca="1">SUMIFS(tblTasks[[Hours Per Day]:[Hours Per Day]],tblTasks[[Assigned To]:[Assigned To]],'Resource Summary_Calc'!$AA19,tblTasks[[Start Date]:[Start Date]],"&lt;="&amp;AY$9,tblTasks[[End Date]:[End Date]],"&gt;="&amp;AY$9,tblTasks[[Status]:[Status]],"Demand")</f>
        <v>0</v>
      </c>
      <c r="AZ59" s="35">
        <f ca="1">SUMIFS(tblTasks[[Hours Per Day]:[Hours Per Day]],tblTasks[[Assigned To]:[Assigned To]],'Resource Summary_Calc'!$AA19,tblTasks[[Start Date]:[Start Date]],"&lt;="&amp;AZ$9,tblTasks[[End Date]:[End Date]],"&gt;="&amp;AZ$9,tblTasks[[Status]:[Status]],"Demand")</f>
        <v>0</v>
      </c>
      <c r="BA59" s="35">
        <f ca="1">SUMIFS(tblTasks[[Hours Per Day]:[Hours Per Day]],tblTasks[[Assigned To]:[Assigned To]],'Resource Summary_Calc'!$AA19,tblTasks[[Start Date]:[Start Date]],"&lt;="&amp;BA$9,tblTasks[[End Date]:[End Date]],"&gt;="&amp;BA$9,tblTasks[[Status]:[Status]],"Demand")</f>
        <v>0</v>
      </c>
      <c r="BB59" s="35">
        <f ca="1">SUMIFS(tblTasks[[Hours Per Day]:[Hours Per Day]],tblTasks[[Assigned To]:[Assigned To]],'Resource Summary_Calc'!$AA19,tblTasks[[Start Date]:[Start Date]],"&lt;="&amp;BB$9,tblTasks[[End Date]:[End Date]],"&gt;="&amp;BB$9,tblTasks[[Status]:[Status]],"Demand")</f>
        <v>0</v>
      </c>
      <c r="BC59" s="35">
        <f ca="1">SUMIFS(tblTasks[[Hours Per Day]:[Hours Per Day]],tblTasks[[Assigned To]:[Assigned To]],'Resource Summary_Calc'!$AA19,tblTasks[[Start Date]:[Start Date]],"&lt;="&amp;BC$9,tblTasks[[End Date]:[End Date]],"&gt;="&amp;BC$9,tblTasks[[Status]:[Status]],"Demand")</f>
        <v>0</v>
      </c>
      <c r="BD59" s="35">
        <f ca="1">SUMIFS(tblTasks[[Hours Per Day]:[Hours Per Day]],tblTasks[[Assigned To]:[Assigned To]],'Resource Summary_Calc'!$AA19,tblTasks[[Start Date]:[Start Date]],"&lt;="&amp;BD$9,tblTasks[[End Date]:[End Date]],"&gt;="&amp;BD$9,tblTasks[[Status]:[Status]],"Demand")</f>
        <v>0</v>
      </c>
      <c r="BE59" s="35">
        <f ca="1">SUMIFS(tblTasks[[Hours Per Day]:[Hours Per Day]],tblTasks[[Assigned To]:[Assigned To]],'Resource Summary_Calc'!$AA19,tblTasks[[Start Date]:[Start Date]],"&lt;="&amp;BE$9,tblTasks[[End Date]:[End Date]],"&gt;="&amp;BE$9,tblTasks[[Status]:[Status]],"Demand")</f>
        <v>0</v>
      </c>
      <c r="BF59" s="35">
        <f ca="1">SUMIFS(tblTasks[[Hours Per Day]:[Hours Per Day]],tblTasks[[Assigned To]:[Assigned To]],'Resource Summary_Calc'!$AA19,tblTasks[[Start Date]:[Start Date]],"&lt;="&amp;BF$9,tblTasks[[End Date]:[End Date]],"&gt;="&amp;BF$9,tblTasks[[Status]:[Status]],"Demand")</f>
        <v>0</v>
      </c>
      <c r="BG59" s="35">
        <f ca="1">SUMIFS(tblTasks[[Hours Per Day]:[Hours Per Day]],tblTasks[[Assigned To]:[Assigned To]],'Resource Summary_Calc'!$AA19,tblTasks[[Start Date]:[Start Date]],"&lt;="&amp;BG$9,tblTasks[[End Date]:[End Date]],"&gt;="&amp;BG$9,tblTasks[[Status]:[Status]],"Demand")</f>
        <v>0</v>
      </c>
      <c r="BH59" s="35">
        <f ca="1">SUMIFS(tblTasks[[Hours Per Day]:[Hours Per Day]],tblTasks[[Assigned To]:[Assigned To]],'Resource Summary_Calc'!$AA19,tblTasks[[Start Date]:[Start Date]],"&lt;="&amp;BH$9,tblTasks[[End Date]:[End Date]],"&gt;="&amp;BH$9,tblTasks[[Status]:[Status]],"Demand")</f>
        <v>0</v>
      </c>
      <c r="BI59" s="35">
        <f ca="1">SUMIFS(tblTasks[[Hours Per Day]:[Hours Per Day]],tblTasks[[Assigned To]:[Assigned To]],'Resource Summary_Calc'!$AA19,tblTasks[[Start Date]:[Start Date]],"&lt;="&amp;BI$9,tblTasks[[End Date]:[End Date]],"&gt;="&amp;BI$9,tblTasks[[Status]:[Status]],"Demand")</f>
        <v>0</v>
      </c>
      <c r="BJ59" s="35">
        <f ca="1">SUMIFS(tblTasks[[Hours Per Day]:[Hours Per Day]],tblTasks[[Assigned To]:[Assigned To]],'Resource Summary_Calc'!$AA19,tblTasks[[Start Date]:[Start Date]],"&lt;="&amp;BJ$9,tblTasks[[End Date]:[End Date]],"&gt;="&amp;BJ$9,tblTasks[[Status]:[Status]],"Demand")</f>
        <v>0</v>
      </c>
    </row>
    <row r="60" spans="6:62">
      <c r="F60" s="35"/>
      <c r="G60" s="35" t="s">
        <v>235</v>
      </c>
      <c r="H60" s="35">
        <f ca="1">Bandwidth!$C$89</f>
        <v>2019</v>
      </c>
      <c r="I60" s="35"/>
      <c r="J60" s="35"/>
      <c r="AA60" s="402" t="str">
        <f t="shared" ref="AA60:AE60" si="13">AA20</f>
        <v>Person 11</v>
      </c>
      <c r="AB60" s="403">
        <f t="shared" si="13"/>
        <v>0</v>
      </c>
      <c r="AC60" s="403">
        <f t="shared" si="13"/>
        <v>0</v>
      </c>
      <c r="AD60" s="403">
        <f t="shared" si="13"/>
        <v>0</v>
      </c>
      <c r="AE60" s="404">
        <f t="shared" si="13"/>
        <v>0</v>
      </c>
      <c r="AF60" s="35">
        <f ca="1">SUMIFS(tblTasks[[Hours Per Day]:[Hours Per Day]],tblTasks[[Assigned To]:[Assigned To]],'Resource Summary_Calc'!$AA20,tblTasks[[Start Date]:[Start Date]],"&lt;="&amp;AF$9,tblTasks[[End Date]:[End Date]],"&gt;="&amp;AF$9,tblTasks[[Status]:[Status]],"Demand")</f>
        <v>0</v>
      </c>
      <c r="AG60" s="35">
        <f ca="1">SUMIFS(tblTasks[[Hours Per Day]:[Hours Per Day]],tblTasks[[Assigned To]:[Assigned To]],'Resource Summary_Calc'!$AA20,tblTasks[[Start Date]:[Start Date]],"&lt;="&amp;AG$9,tblTasks[[End Date]:[End Date]],"&gt;="&amp;AG$9,tblTasks[[Status]:[Status]],"Demand")</f>
        <v>0</v>
      </c>
      <c r="AH60" s="35">
        <f ca="1">SUMIFS(tblTasks[[Hours Per Day]:[Hours Per Day]],tblTasks[[Assigned To]:[Assigned To]],'Resource Summary_Calc'!$AA20,tblTasks[[Start Date]:[Start Date]],"&lt;="&amp;AH$9,tblTasks[[End Date]:[End Date]],"&gt;="&amp;AH$9,tblTasks[[Status]:[Status]],"Demand")</f>
        <v>0</v>
      </c>
      <c r="AI60" s="35">
        <f ca="1">SUMIFS(tblTasks[[Hours Per Day]:[Hours Per Day]],tblTasks[[Assigned To]:[Assigned To]],'Resource Summary_Calc'!$AA20,tblTasks[[Start Date]:[Start Date]],"&lt;="&amp;AI$9,tblTasks[[End Date]:[End Date]],"&gt;="&amp;AI$9,tblTasks[[Status]:[Status]],"Demand")</f>
        <v>0</v>
      </c>
      <c r="AJ60" s="35">
        <f ca="1">SUMIFS(tblTasks[[Hours Per Day]:[Hours Per Day]],tblTasks[[Assigned To]:[Assigned To]],'Resource Summary_Calc'!$AA20,tblTasks[[Start Date]:[Start Date]],"&lt;="&amp;AJ$9,tblTasks[[End Date]:[End Date]],"&gt;="&amp;AJ$9,tblTasks[[Status]:[Status]],"Demand")</f>
        <v>0</v>
      </c>
      <c r="AK60" s="35">
        <f ca="1">SUMIFS(tblTasks[[Hours Per Day]:[Hours Per Day]],tblTasks[[Assigned To]:[Assigned To]],'Resource Summary_Calc'!$AA20,tblTasks[[Start Date]:[Start Date]],"&lt;="&amp;AK$9,tblTasks[[End Date]:[End Date]],"&gt;="&amp;AK$9,tblTasks[[Status]:[Status]],"Demand")</f>
        <v>0</v>
      </c>
      <c r="AL60" s="35">
        <f ca="1">SUMIFS(tblTasks[[Hours Per Day]:[Hours Per Day]],tblTasks[[Assigned To]:[Assigned To]],'Resource Summary_Calc'!$AA20,tblTasks[[Start Date]:[Start Date]],"&lt;="&amp;AL$9,tblTasks[[End Date]:[End Date]],"&gt;="&amp;AL$9,tblTasks[[Status]:[Status]],"Demand")</f>
        <v>0</v>
      </c>
      <c r="AM60" s="35">
        <f ca="1">SUMIFS(tblTasks[[Hours Per Day]:[Hours Per Day]],tblTasks[[Assigned To]:[Assigned To]],'Resource Summary_Calc'!$AA20,tblTasks[[Start Date]:[Start Date]],"&lt;="&amp;AM$9,tblTasks[[End Date]:[End Date]],"&gt;="&amp;AM$9,tblTasks[[Status]:[Status]],"Demand")</f>
        <v>0</v>
      </c>
      <c r="AN60" s="35">
        <f ca="1">SUMIFS(tblTasks[[Hours Per Day]:[Hours Per Day]],tblTasks[[Assigned To]:[Assigned To]],'Resource Summary_Calc'!$AA20,tblTasks[[Start Date]:[Start Date]],"&lt;="&amp;AN$9,tblTasks[[End Date]:[End Date]],"&gt;="&amp;AN$9,tblTasks[[Status]:[Status]],"Demand")</f>
        <v>0</v>
      </c>
      <c r="AO60" s="35">
        <f ca="1">SUMIFS(tblTasks[[Hours Per Day]:[Hours Per Day]],tblTasks[[Assigned To]:[Assigned To]],'Resource Summary_Calc'!$AA20,tblTasks[[Start Date]:[Start Date]],"&lt;="&amp;AO$9,tblTasks[[End Date]:[End Date]],"&gt;="&amp;AO$9,tblTasks[[Status]:[Status]],"Demand")</f>
        <v>0</v>
      </c>
      <c r="AP60" s="35">
        <f ca="1">SUMIFS(tblTasks[[Hours Per Day]:[Hours Per Day]],tblTasks[[Assigned To]:[Assigned To]],'Resource Summary_Calc'!$AA20,tblTasks[[Start Date]:[Start Date]],"&lt;="&amp;AP$9,tblTasks[[End Date]:[End Date]],"&gt;="&amp;AP$9,tblTasks[[Status]:[Status]],"Demand")</f>
        <v>0</v>
      </c>
      <c r="AQ60" s="35">
        <f ca="1">SUMIFS(tblTasks[[Hours Per Day]:[Hours Per Day]],tblTasks[[Assigned To]:[Assigned To]],'Resource Summary_Calc'!$AA20,tblTasks[[Start Date]:[Start Date]],"&lt;="&amp;AQ$9,tblTasks[[End Date]:[End Date]],"&gt;="&amp;AQ$9,tblTasks[[Status]:[Status]],"Demand")</f>
        <v>0</v>
      </c>
      <c r="AR60" s="35">
        <f ca="1">SUMIFS(tblTasks[[Hours Per Day]:[Hours Per Day]],tblTasks[[Assigned To]:[Assigned To]],'Resource Summary_Calc'!$AA20,tblTasks[[Start Date]:[Start Date]],"&lt;="&amp;AR$9,tblTasks[[End Date]:[End Date]],"&gt;="&amp;AR$9,tblTasks[[Status]:[Status]],"Demand")</f>
        <v>0</v>
      </c>
      <c r="AS60" s="35">
        <f ca="1">SUMIFS(tblTasks[[Hours Per Day]:[Hours Per Day]],tblTasks[[Assigned To]:[Assigned To]],'Resource Summary_Calc'!$AA20,tblTasks[[Start Date]:[Start Date]],"&lt;="&amp;AS$9,tblTasks[[End Date]:[End Date]],"&gt;="&amp;AS$9,tblTasks[[Status]:[Status]],"Demand")</f>
        <v>0</v>
      </c>
      <c r="AT60" s="35">
        <f ca="1">SUMIFS(tblTasks[[Hours Per Day]:[Hours Per Day]],tblTasks[[Assigned To]:[Assigned To]],'Resource Summary_Calc'!$AA20,tblTasks[[Start Date]:[Start Date]],"&lt;="&amp;AT$9,tblTasks[[End Date]:[End Date]],"&gt;="&amp;AT$9,tblTasks[[Status]:[Status]],"Demand")</f>
        <v>0</v>
      </c>
      <c r="AU60" s="35">
        <f ca="1">SUMIFS(tblTasks[[Hours Per Day]:[Hours Per Day]],tblTasks[[Assigned To]:[Assigned To]],'Resource Summary_Calc'!$AA20,tblTasks[[Start Date]:[Start Date]],"&lt;="&amp;AU$9,tblTasks[[End Date]:[End Date]],"&gt;="&amp;AU$9,tblTasks[[Status]:[Status]],"Demand")</f>
        <v>0</v>
      </c>
      <c r="AV60" s="35">
        <f ca="1">SUMIFS(tblTasks[[Hours Per Day]:[Hours Per Day]],tblTasks[[Assigned To]:[Assigned To]],'Resource Summary_Calc'!$AA20,tblTasks[[Start Date]:[Start Date]],"&lt;="&amp;AV$9,tblTasks[[End Date]:[End Date]],"&gt;="&amp;AV$9,tblTasks[[Status]:[Status]],"Demand")</f>
        <v>0</v>
      </c>
      <c r="AW60" s="35">
        <f ca="1">SUMIFS(tblTasks[[Hours Per Day]:[Hours Per Day]],tblTasks[[Assigned To]:[Assigned To]],'Resource Summary_Calc'!$AA20,tblTasks[[Start Date]:[Start Date]],"&lt;="&amp;AW$9,tblTasks[[End Date]:[End Date]],"&gt;="&amp;AW$9,tblTasks[[Status]:[Status]],"Demand")</f>
        <v>0</v>
      </c>
      <c r="AX60" s="35">
        <f ca="1">SUMIFS(tblTasks[[Hours Per Day]:[Hours Per Day]],tblTasks[[Assigned To]:[Assigned To]],'Resource Summary_Calc'!$AA20,tblTasks[[Start Date]:[Start Date]],"&lt;="&amp;AX$9,tblTasks[[End Date]:[End Date]],"&gt;="&amp;AX$9,tblTasks[[Status]:[Status]],"Demand")</f>
        <v>0</v>
      </c>
      <c r="AY60" s="35">
        <f ca="1">SUMIFS(tblTasks[[Hours Per Day]:[Hours Per Day]],tblTasks[[Assigned To]:[Assigned To]],'Resource Summary_Calc'!$AA20,tblTasks[[Start Date]:[Start Date]],"&lt;="&amp;AY$9,tblTasks[[End Date]:[End Date]],"&gt;="&amp;AY$9,tblTasks[[Status]:[Status]],"Demand")</f>
        <v>0</v>
      </c>
      <c r="AZ60" s="35">
        <f ca="1">SUMIFS(tblTasks[[Hours Per Day]:[Hours Per Day]],tblTasks[[Assigned To]:[Assigned To]],'Resource Summary_Calc'!$AA20,tblTasks[[Start Date]:[Start Date]],"&lt;="&amp;AZ$9,tblTasks[[End Date]:[End Date]],"&gt;="&amp;AZ$9,tblTasks[[Status]:[Status]],"Demand")</f>
        <v>0</v>
      </c>
      <c r="BA60" s="35">
        <f ca="1">SUMIFS(tblTasks[[Hours Per Day]:[Hours Per Day]],tblTasks[[Assigned To]:[Assigned To]],'Resource Summary_Calc'!$AA20,tblTasks[[Start Date]:[Start Date]],"&lt;="&amp;BA$9,tblTasks[[End Date]:[End Date]],"&gt;="&amp;BA$9,tblTasks[[Status]:[Status]],"Demand")</f>
        <v>0</v>
      </c>
      <c r="BB60" s="35">
        <f ca="1">SUMIFS(tblTasks[[Hours Per Day]:[Hours Per Day]],tblTasks[[Assigned To]:[Assigned To]],'Resource Summary_Calc'!$AA20,tblTasks[[Start Date]:[Start Date]],"&lt;="&amp;BB$9,tblTasks[[End Date]:[End Date]],"&gt;="&amp;BB$9,tblTasks[[Status]:[Status]],"Demand")</f>
        <v>0</v>
      </c>
      <c r="BC60" s="35">
        <f ca="1">SUMIFS(tblTasks[[Hours Per Day]:[Hours Per Day]],tblTasks[[Assigned To]:[Assigned To]],'Resource Summary_Calc'!$AA20,tblTasks[[Start Date]:[Start Date]],"&lt;="&amp;BC$9,tblTasks[[End Date]:[End Date]],"&gt;="&amp;BC$9,tblTasks[[Status]:[Status]],"Demand")</f>
        <v>0</v>
      </c>
      <c r="BD60" s="35">
        <f ca="1">SUMIFS(tblTasks[[Hours Per Day]:[Hours Per Day]],tblTasks[[Assigned To]:[Assigned To]],'Resource Summary_Calc'!$AA20,tblTasks[[Start Date]:[Start Date]],"&lt;="&amp;BD$9,tblTasks[[End Date]:[End Date]],"&gt;="&amp;BD$9,tblTasks[[Status]:[Status]],"Demand")</f>
        <v>0</v>
      </c>
      <c r="BE60" s="35">
        <f ca="1">SUMIFS(tblTasks[[Hours Per Day]:[Hours Per Day]],tblTasks[[Assigned To]:[Assigned To]],'Resource Summary_Calc'!$AA20,tblTasks[[Start Date]:[Start Date]],"&lt;="&amp;BE$9,tblTasks[[End Date]:[End Date]],"&gt;="&amp;BE$9,tblTasks[[Status]:[Status]],"Demand")</f>
        <v>0</v>
      </c>
      <c r="BF60" s="35">
        <f ca="1">SUMIFS(tblTasks[[Hours Per Day]:[Hours Per Day]],tblTasks[[Assigned To]:[Assigned To]],'Resource Summary_Calc'!$AA20,tblTasks[[Start Date]:[Start Date]],"&lt;="&amp;BF$9,tblTasks[[End Date]:[End Date]],"&gt;="&amp;BF$9,tblTasks[[Status]:[Status]],"Demand")</f>
        <v>0</v>
      </c>
      <c r="BG60" s="35">
        <f ca="1">SUMIFS(tblTasks[[Hours Per Day]:[Hours Per Day]],tblTasks[[Assigned To]:[Assigned To]],'Resource Summary_Calc'!$AA20,tblTasks[[Start Date]:[Start Date]],"&lt;="&amp;BG$9,tblTasks[[End Date]:[End Date]],"&gt;="&amp;BG$9,tblTasks[[Status]:[Status]],"Demand")</f>
        <v>0</v>
      </c>
      <c r="BH60" s="35">
        <f ca="1">SUMIFS(tblTasks[[Hours Per Day]:[Hours Per Day]],tblTasks[[Assigned To]:[Assigned To]],'Resource Summary_Calc'!$AA20,tblTasks[[Start Date]:[Start Date]],"&lt;="&amp;BH$9,tblTasks[[End Date]:[End Date]],"&gt;="&amp;BH$9,tblTasks[[Status]:[Status]],"Demand")</f>
        <v>0</v>
      </c>
      <c r="BI60" s="35">
        <f ca="1">SUMIFS(tblTasks[[Hours Per Day]:[Hours Per Day]],tblTasks[[Assigned To]:[Assigned To]],'Resource Summary_Calc'!$AA20,tblTasks[[Start Date]:[Start Date]],"&lt;="&amp;BI$9,tblTasks[[End Date]:[End Date]],"&gt;="&amp;BI$9,tblTasks[[Status]:[Status]],"Demand")</f>
        <v>0</v>
      </c>
      <c r="BJ60" s="35">
        <f ca="1">SUMIFS(tblTasks[[Hours Per Day]:[Hours Per Day]],tblTasks[[Assigned To]:[Assigned To]],'Resource Summary_Calc'!$AA20,tblTasks[[Start Date]:[Start Date]],"&lt;="&amp;BJ$9,tblTasks[[End Date]:[End Date]],"&gt;="&amp;BJ$9,tblTasks[[Status]:[Status]],"Demand")</f>
        <v>0</v>
      </c>
    </row>
    <row r="61" spans="6:62">
      <c r="F61" s="35"/>
      <c r="G61" s="35">
        <f ca="1">15-COUNTIF(H65:H79,"")</f>
        <v>15</v>
      </c>
      <c r="H61" s="35"/>
      <c r="I61" s="35"/>
      <c r="J61" s="35"/>
      <c r="AA61" s="402" t="str">
        <f t="shared" ref="AA61:AE61" si="14">AA21</f>
        <v>Person 12</v>
      </c>
      <c r="AB61" s="403">
        <f t="shared" si="14"/>
        <v>0</v>
      </c>
      <c r="AC61" s="403">
        <f t="shared" si="14"/>
        <v>0</v>
      </c>
      <c r="AD61" s="403">
        <f t="shared" si="14"/>
        <v>0</v>
      </c>
      <c r="AE61" s="404">
        <f t="shared" si="14"/>
        <v>0</v>
      </c>
      <c r="AF61" s="35">
        <f ca="1">SUMIFS(tblTasks[[Hours Per Day]:[Hours Per Day]],tblTasks[[Assigned To]:[Assigned To]],'Resource Summary_Calc'!$AA21,tblTasks[[Start Date]:[Start Date]],"&lt;="&amp;AF$9,tblTasks[[End Date]:[End Date]],"&gt;="&amp;AF$9,tblTasks[[Status]:[Status]],"Demand")</f>
        <v>0</v>
      </c>
      <c r="AG61" s="35">
        <f ca="1">SUMIFS(tblTasks[[Hours Per Day]:[Hours Per Day]],tblTasks[[Assigned To]:[Assigned To]],'Resource Summary_Calc'!$AA21,tblTasks[[Start Date]:[Start Date]],"&lt;="&amp;AG$9,tblTasks[[End Date]:[End Date]],"&gt;="&amp;AG$9,tblTasks[[Status]:[Status]],"Demand")</f>
        <v>0</v>
      </c>
      <c r="AH61" s="35">
        <f ca="1">SUMIFS(tblTasks[[Hours Per Day]:[Hours Per Day]],tblTasks[[Assigned To]:[Assigned To]],'Resource Summary_Calc'!$AA21,tblTasks[[Start Date]:[Start Date]],"&lt;="&amp;AH$9,tblTasks[[End Date]:[End Date]],"&gt;="&amp;AH$9,tblTasks[[Status]:[Status]],"Demand")</f>
        <v>0</v>
      </c>
      <c r="AI61" s="35">
        <f ca="1">SUMIFS(tblTasks[[Hours Per Day]:[Hours Per Day]],tblTasks[[Assigned To]:[Assigned To]],'Resource Summary_Calc'!$AA21,tblTasks[[Start Date]:[Start Date]],"&lt;="&amp;AI$9,tblTasks[[End Date]:[End Date]],"&gt;="&amp;AI$9,tblTasks[[Status]:[Status]],"Demand")</f>
        <v>0</v>
      </c>
      <c r="AJ61" s="35">
        <f ca="1">SUMIFS(tblTasks[[Hours Per Day]:[Hours Per Day]],tblTasks[[Assigned To]:[Assigned To]],'Resource Summary_Calc'!$AA21,tblTasks[[Start Date]:[Start Date]],"&lt;="&amp;AJ$9,tblTasks[[End Date]:[End Date]],"&gt;="&amp;AJ$9,tblTasks[[Status]:[Status]],"Demand")</f>
        <v>0</v>
      </c>
      <c r="AK61" s="35">
        <f ca="1">SUMIFS(tblTasks[[Hours Per Day]:[Hours Per Day]],tblTasks[[Assigned To]:[Assigned To]],'Resource Summary_Calc'!$AA21,tblTasks[[Start Date]:[Start Date]],"&lt;="&amp;AK$9,tblTasks[[End Date]:[End Date]],"&gt;="&amp;AK$9,tblTasks[[Status]:[Status]],"Demand")</f>
        <v>0</v>
      </c>
      <c r="AL61" s="35">
        <f ca="1">SUMIFS(tblTasks[[Hours Per Day]:[Hours Per Day]],tblTasks[[Assigned To]:[Assigned To]],'Resource Summary_Calc'!$AA21,tblTasks[[Start Date]:[Start Date]],"&lt;="&amp;AL$9,tblTasks[[End Date]:[End Date]],"&gt;="&amp;AL$9,tblTasks[[Status]:[Status]],"Demand")</f>
        <v>0</v>
      </c>
      <c r="AM61" s="35">
        <f ca="1">SUMIFS(tblTasks[[Hours Per Day]:[Hours Per Day]],tblTasks[[Assigned To]:[Assigned To]],'Resource Summary_Calc'!$AA21,tblTasks[[Start Date]:[Start Date]],"&lt;="&amp;AM$9,tblTasks[[End Date]:[End Date]],"&gt;="&amp;AM$9,tblTasks[[Status]:[Status]],"Demand")</f>
        <v>0</v>
      </c>
      <c r="AN61" s="35">
        <f ca="1">SUMIFS(tblTasks[[Hours Per Day]:[Hours Per Day]],tblTasks[[Assigned To]:[Assigned To]],'Resource Summary_Calc'!$AA21,tblTasks[[Start Date]:[Start Date]],"&lt;="&amp;AN$9,tblTasks[[End Date]:[End Date]],"&gt;="&amp;AN$9,tblTasks[[Status]:[Status]],"Demand")</f>
        <v>0</v>
      </c>
      <c r="AO61" s="35">
        <f ca="1">SUMIFS(tblTasks[[Hours Per Day]:[Hours Per Day]],tblTasks[[Assigned To]:[Assigned To]],'Resource Summary_Calc'!$AA21,tblTasks[[Start Date]:[Start Date]],"&lt;="&amp;AO$9,tblTasks[[End Date]:[End Date]],"&gt;="&amp;AO$9,tblTasks[[Status]:[Status]],"Demand")</f>
        <v>0</v>
      </c>
      <c r="AP61" s="35">
        <f ca="1">SUMIFS(tblTasks[[Hours Per Day]:[Hours Per Day]],tblTasks[[Assigned To]:[Assigned To]],'Resource Summary_Calc'!$AA21,tblTasks[[Start Date]:[Start Date]],"&lt;="&amp;AP$9,tblTasks[[End Date]:[End Date]],"&gt;="&amp;AP$9,tblTasks[[Status]:[Status]],"Demand")</f>
        <v>0</v>
      </c>
      <c r="AQ61" s="35">
        <f ca="1">SUMIFS(tblTasks[[Hours Per Day]:[Hours Per Day]],tblTasks[[Assigned To]:[Assigned To]],'Resource Summary_Calc'!$AA21,tblTasks[[Start Date]:[Start Date]],"&lt;="&amp;AQ$9,tblTasks[[End Date]:[End Date]],"&gt;="&amp;AQ$9,tblTasks[[Status]:[Status]],"Demand")</f>
        <v>0</v>
      </c>
      <c r="AR61" s="35">
        <f ca="1">SUMIFS(tblTasks[[Hours Per Day]:[Hours Per Day]],tblTasks[[Assigned To]:[Assigned To]],'Resource Summary_Calc'!$AA21,tblTasks[[Start Date]:[Start Date]],"&lt;="&amp;AR$9,tblTasks[[End Date]:[End Date]],"&gt;="&amp;AR$9,tblTasks[[Status]:[Status]],"Demand")</f>
        <v>0</v>
      </c>
      <c r="AS61" s="35">
        <f ca="1">SUMIFS(tblTasks[[Hours Per Day]:[Hours Per Day]],tblTasks[[Assigned To]:[Assigned To]],'Resource Summary_Calc'!$AA21,tblTasks[[Start Date]:[Start Date]],"&lt;="&amp;AS$9,tblTasks[[End Date]:[End Date]],"&gt;="&amp;AS$9,tblTasks[[Status]:[Status]],"Demand")</f>
        <v>0</v>
      </c>
      <c r="AT61" s="35">
        <f ca="1">SUMIFS(tblTasks[[Hours Per Day]:[Hours Per Day]],tblTasks[[Assigned To]:[Assigned To]],'Resource Summary_Calc'!$AA21,tblTasks[[Start Date]:[Start Date]],"&lt;="&amp;AT$9,tblTasks[[End Date]:[End Date]],"&gt;="&amp;AT$9,tblTasks[[Status]:[Status]],"Demand")</f>
        <v>0</v>
      </c>
      <c r="AU61" s="35">
        <f ca="1">SUMIFS(tblTasks[[Hours Per Day]:[Hours Per Day]],tblTasks[[Assigned To]:[Assigned To]],'Resource Summary_Calc'!$AA21,tblTasks[[Start Date]:[Start Date]],"&lt;="&amp;AU$9,tblTasks[[End Date]:[End Date]],"&gt;="&amp;AU$9,tblTasks[[Status]:[Status]],"Demand")</f>
        <v>0</v>
      </c>
      <c r="AV61" s="35">
        <f ca="1">SUMIFS(tblTasks[[Hours Per Day]:[Hours Per Day]],tblTasks[[Assigned To]:[Assigned To]],'Resource Summary_Calc'!$AA21,tblTasks[[Start Date]:[Start Date]],"&lt;="&amp;AV$9,tblTasks[[End Date]:[End Date]],"&gt;="&amp;AV$9,tblTasks[[Status]:[Status]],"Demand")</f>
        <v>0</v>
      </c>
      <c r="AW61" s="35">
        <f ca="1">SUMIFS(tblTasks[[Hours Per Day]:[Hours Per Day]],tblTasks[[Assigned To]:[Assigned To]],'Resource Summary_Calc'!$AA21,tblTasks[[Start Date]:[Start Date]],"&lt;="&amp;AW$9,tblTasks[[End Date]:[End Date]],"&gt;="&amp;AW$9,tblTasks[[Status]:[Status]],"Demand")</f>
        <v>0</v>
      </c>
      <c r="AX61" s="35">
        <f ca="1">SUMIFS(tblTasks[[Hours Per Day]:[Hours Per Day]],tblTasks[[Assigned To]:[Assigned To]],'Resource Summary_Calc'!$AA21,tblTasks[[Start Date]:[Start Date]],"&lt;="&amp;AX$9,tblTasks[[End Date]:[End Date]],"&gt;="&amp;AX$9,tblTasks[[Status]:[Status]],"Demand")</f>
        <v>0</v>
      </c>
      <c r="AY61" s="35">
        <f ca="1">SUMIFS(tblTasks[[Hours Per Day]:[Hours Per Day]],tblTasks[[Assigned To]:[Assigned To]],'Resource Summary_Calc'!$AA21,tblTasks[[Start Date]:[Start Date]],"&lt;="&amp;AY$9,tblTasks[[End Date]:[End Date]],"&gt;="&amp;AY$9,tblTasks[[Status]:[Status]],"Demand")</f>
        <v>0</v>
      </c>
      <c r="AZ61" s="35">
        <f ca="1">SUMIFS(tblTasks[[Hours Per Day]:[Hours Per Day]],tblTasks[[Assigned To]:[Assigned To]],'Resource Summary_Calc'!$AA21,tblTasks[[Start Date]:[Start Date]],"&lt;="&amp;AZ$9,tblTasks[[End Date]:[End Date]],"&gt;="&amp;AZ$9,tblTasks[[Status]:[Status]],"Demand")</f>
        <v>0</v>
      </c>
      <c r="BA61" s="35">
        <f ca="1">SUMIFS(tblTasks[[Hours Per Day]:[Hours Per Day]],tblTasks[[Assigned To]:[Assigned To]],'Resource Summary_Calc'!$AA21,tblTasks[[Start Date]:[Start Date]],"&lt;="&amp;BA$9,tblTasks[[End Date]:[End Date]],"&gt;="&amp;BA$9,tblTasks[[Status]:[Status]],"Demand")</f>
        <v>0</v>
      </c>
      <c r="BB61" s="35">
        <f ca="1">SUMIFS(tblTasks[[Hours Per Day]:[Hours Per Day]],tblTasks[[Assigned To]:[Assigned To]],'Resource Summary_Calc'!$AA21,tblTasks[[Start Date]:[Start Date]],"&lt;="&amp;BB$9,tblTasks[[End Date]:[End Date]],"&gt;="&amp;BB$9,tblTasks[[Status]:[Status]],"Demand")</f>
        <v>0</v>
      </c>
      <c r="BC61" s="35">
        <f ca="1">SUMIFS(tblTasks[[Hours Per Day]:[Hours Per Day]],tblTasks[[Assigned To]:[Assigned To]],'Resource Summary_Calc'!$AA21,tblTasks[[Start Date]:[Start Date]],"&lt;="&amp;BC$9,tblTasks[[End Date]:[End Date]],"&gt;="&amp;BC$9,tblTasks[[Status]:[Status]],"Demand")</f>
        <v>0</v>
      </c>
      <c r="BD61" s="35">
        <f ca="1">SUMIFS(tblTasks[[Hours Per Day]:[Hours Per Day]],tblTasks[[Assigned To]:[Assigned To]],'Resource Summary_Calc'!$AA21,tblTasks[[Start Date]:[Start Date]],"&lt;="&amp;BD$9,tblTasks[[End Date]:[End Date]],"&gt;="&amp;BD$9,tblTasks[[Status]:[Status]],"Demand")</f>
        <v>0</v>
      </c>
      <c r="BE61" s="35">
        <f ca="1">SUMIFS(tblTasks[[Hours Per Day]:[Hours Per Day]],tblTasks[[Assigned To]:[Assigned To]],'Resource Summary_Calc'!$AA21,tblTasks[[Start Date]:[Start Date]],"&lt;="&amp;BE$9,tblTasks[[End Date]:[End Date]],"&gt;="&amp;BE$9,tblTasks[[Status]:[Status]],"Demand")</f>
        <v>0</v>
      </c>
      <c r="BF61" s="35">
        <f ca="1">SUMIFS(tblTasks[[Hours Per Day]:[Hours Per Day]],tblTasks[[Assigned To]:[Assigned To]],'Resource Summary_Calc'!$AA21,tblTasks[[Start Date]:[Start Date]],"&lt;="&amp;BF$9,tblTasks[[End Date]:[End Date]],"&gt;="&amp;BF$9,tblTasks[[Status]:[Status]],"Demand")</f>
        <v>0</v>
      </c>
      <c r="BG61" s="35">
        <f ca="1">SUMIFS(tblTasks[[Hours Per Day]:[Hours Per Day]],tblTasks[[Assigned To]:[Assigned To]],'Resource Summary_Calc'!$AA21,tblTasks[[Start Date]:[Start Date]],"&lt;="&amp;BG$9,tblTasks[[End Date]:[End Date]],"&gt;="&amp;BG$9,tblTasks[[Status]:[Status]],"Demand")</f>
        <v>0</v>
      </c>
      <c r="BH61" s="35">
        <f ca="1">SUMIFS(tblTasks[[Hours Per Day]:[Hours Per Day]],tblTasks[[Assigned To]:[Assigned To]],'Resource Summary_Calc'!$AA21,tblTasks[[Start Date]:[Start Date]],"&lt;="&amp;BH$9,tblTasks[[End Date]:[End Date]],"&gt;="&amp;BH$9,tblTasks[[Status]:[Status]],"Demand")</f>
        <v>0</v>
      </c>
      <c r="BI61" s="35">
        <f ca="1">SUMIFS(tblTasks[[Hours Per Day]:[Hours Per Day]],tblTasks[[Assigned To]:[Assigned To]],'Resource Summary_Calc'!$AA21,tblTasks[[Start Date]:[Start Date]],"&lt;="&amp;BI$9,tblTasks[[End Date]:[End Date]],"&gt;="&amp;BI$9,tblTasks[[Status]:[Status]],"Demand")</f>
        <v>0</v>
      </c>
      <c r="BJ61" s="35">
        <f ca="1">SUMIFS(tblTasks[[Hours Per Day]:[Hours Per Day]],tblTasks[[Assigned To]:[Assigned To]],'Resource Summary_Calc'!$AA21,tblTasks[[Start Date]:[Start Date]],"&lt;="&amp;BJ$9,tblTasks[[End Date]:[End Date]],"&gt;="&amp;BJ$9,tblTasks[[Status]:[Status]],"Demand")</f>
        <v>0</v>
      </c>
    </row>
    <row r="62" spans="6:62">
      <c r="F62" s="35"/>
      <c r="G62">
        <f>'Resource Summary'!AM94+1</f>
        <v>1</v>
      </c>
      <c r="H62" s="35" t="b">
        <v>1</v>
      </c>
      <c r="I62" s="35"/>
      <c r="J62" s="35"/>
      <c r="AA62" s="402" t="str">
        <f t="shared" ref="AA62:AE62" si="15">AA22</f>
        <v>Person 13</v>
      </c>
      <c r="AB62" s="403">
        <f t="shared" si="15"/>
        <v>0</v>
      </c>
      <c r="AC62" s="403">
        <f t="shared" si="15"/>
        <v>0</v>
      </c>
      <c r="AD62" s="403">
        <f t="shared" si="15"/>
        <v>0</v>
      </c>
      <c r="AE62" s="404">
        <f t="shared" si="15"/>
        <v>0</v>
      </c>
      <c r="AF62" s="35">
        <f ca="1">SUMIFS(tblTasks[[Hours Per Day]:[Hours Per Day]],tblTasks[[Assigned To]:[Assigned To]],'Resource Summary_Calc'!$AA22,tblTasks[[Start Date]:[Start Date]],"&lt;="&amp;AF$9,tblTasks[[End Date]:[End Date]],"&gt;="&amp;AF$9,tblTasks[[Status]:[Status]],"Demand")</f>
        <v>0</v>
      </c>
      <c r="AG62" s="35">
        <f ca="1">SUMIFS(tblTasks[[Hours Per Day]:[Hours Per Day]],tblTasks[[Assigned To]:[Assigned To]],'Resource Summary_Calc'!$AA22,tblTasks[[Start Date]:[Start Date]],"&lt;="&amp;AG$9,tblTasks[[End Date]:[End Date]],"&gt;="&amp;AG$9,tblTasks[[Status]:[Status]],"Demand")</f>
        <v>0</v>
      </c>
      <c r="AH62" s="35">
        <f ca="1">SUMIFS(tblTasks[[Hours Per Day]:[Hours Per Day]],tblTasks[[Assigned To]:[Assigned To]],'Resource Summary_Calc'!$AA22,tblTasks[[Start Date]:[Start Date]],"&lt;="&amp;AH$9,tblTasks[[End Date]:[End Date]],"&gt;="&amp;AH$9,tblTasks[[Status]:[Status]],"Demand")</f>
        <v>0</v>
      </c>
      <c r="AI62" s="35">
        <f ca="1">SUMIFS(tblTasks[[Hours Per Day]:[Hours Per Day]],tblTasks[[Assigned To]:[Assigned To]],'Resource Summary_Calc'!$AA22,tblTasks[[Start Date]:[Start Date]],"&lt;="&amp;AI$9,tblTasks[[End Date]:[End Date]],"&gt;="&amp;AI$9,tblTasks[[Status]:[Status]],"Demand")</f>
        <v>0</v>
      </c>
      <c r="AJ62" s="35">
        <f ca="1">SUMIFS(tblTasks[[Hours Per Day]:[Hours Per Day]],tblTasks[[Assigned To]:[Assigned To]],'Resource Summary_Calc'!$AA22,tblTasks[[Start Date]:[Start Date]],"&lt;="&amp;AJ$9,tblTasks[[End Date]:[End Date]],"&gt;="&amp;AJ$9,tblTasks[[Status]:[Status]],"Demand")</f>
        <v>0</v>
      </c>
      <c r="AK62" s="35">
        <f ca="1">SUMIFS(tblTasks[[Hours Per Day]:[Hours Per Day]],tblTasks[[Assigned To]:[Assigned To]],'Resource Summary_Calc'!$AA22,tblTasks[[Start Date]:[Start Date]],"&lt;="&amp;AK$9,tblTasks[[End Date]:[End Date]],"&gt;="&amp;AK$9,tblTasks[[Status]:[Status]],"Demand")</f>
        <v>0</v>
      </c>
      <c r="AL62" s="35">
        <f ca="1">SUMIFS(tblTasks[[Hours Per Day]:[Hours Per Day]],tblTasks[[Assigned To]:[Assigned To]],'Resource Summary_Calc'!$AA22,tblTasks[[Start Date]:[Start Date]],"&lt;="&amp;AL$9,tblTasks[[End Date]:[End Date]],"&gt;="&amp;AL$9,tblTasks[[Status]:[Status]],"Demand")</f>
        <v>0</v>
      </c>
      <c r="AM62" s="35">
        <f ca="1">SUMIFS(tblTasks[[Hours Per Day]:[Hours Per Day]],tblTasks[[Assigned To]:[Assigned To]],'Resource Summary_Calc'!$AA22,tblTasks[[Start Date]:[Start Date]],"&lt;="&amp;AM$9,tblTasks[[End Date]:[End Date]],"&gt;="&amp;AM$9,tblTasks[[Status]:[Status]],"Demand")</f>
        <v>0</v>
      </c>
      <c r="AN62" s="35">
        <f ca="1">SUMIFS(tblTasks[[Hours Per Day]:[Hours Per Day]],tblTasks[[Assigned To]:[Assigned To]],'Resource Summary_Calc'!$AA22,tblTasks[[Start Date]:[Start Date]],"&lt;="&amp;AN$9,tblTasks[[End Date]:[End Date]],"&gt;="&amp;AN$9,tblTasks[[Status]:[Status]],"Demand")</f>
        <v>0</v>
      </c>
      <c r="AO62" s="35">
        <f ca="1">SUMIFS(tblTasks[[Hours Per Day]:[Hours Per Day]],tblTasks[[Assigned To]:[Assigned To]],'Resource Summary_Calc'!$AA22,tblTasks[[Start Date]:[Start Date]],"&lt;="&amp;AO$9,tblTasks[[End Date]:[End Date]],"&gt;="&amp;AO$9,tblTasks[[Status]:[Status]],"Demand")</f>
        <v>0</v>
      </c>
      <c r="AP62" s="35">
        <f ca="1">SUMIFS(tblTasks[[Hours Per Day]:[Hours Per Day]],tblTasks[[Assigned To]:[Assigned To]],'Resource Summary_Calc'!$AA22,tblTasks[[Start Date]:[Start Date]],"&lt;="&amp;AP$9,tblTasks[[End Date]:[End Date]],"&gt;="&amp;AP$9,tblTasks[[Status]:[Status]],"Demand")</f>
        <v>0</v>
      </c>
      <c r="AQ62" s="35">
        <f ca="1">SUMIFS(tblTasks[[Hours Per Day]:[Hours Per Day]],tblTasks[[Assigned To]:[Assigned To]],'Resource Summary_Calc'!$AA22,tblTasks[[Start Date]:[Start Date]],"&lt;="&amp;AQ$9,tblTasks[[End Date]:[End Date]],"&gt;="&amp;AQ$9,tblTasks[[Status]:[Status]],"Demand")</f>
        <v>0</v>
      </c>
      <c r="AR62" s="35">
        <f ca="1">SUMIFS(tblTasks[[Hours Per Day]:[Hours Per Day]],tblTasks[[Assigned To]:[Assigned To]],'Resource Summary_Calc'!$AA22,tblTasks[[Start Date]:[Start Date]],"&lt;="&amp;AR$9,tblTasks[[End Date]:[End Date]],"&gt;="&amp;AR$9,tblTasks[[Status]:[Status]],"Demand")</f>
        <v>0</v>
      </c>
      <c r="AS62" s="35">
        <f ca="1">SUMIFS(tblTasks[[Hours Per Day]:[Hours Per Day]],tblTasks[[Assigned To]:[Assigned To]],'Resource Summary_Calc'!$AA22,tblTasks[[Start Date]:[Start Date]],"&lt;="&amp;AS$9,tblTasks[[End Date]:[End Date]],"&gt;="&amp;AS$9,tblTasks[[Status]:[Status]],"Demand")</f>
        <v>0</v>
      </c>
      <c r="AT62" s="35">
        <f ca="1">SUMIFS(tblTasks[[Hours Per Day]:[Hours Per Day]],tblTasks[[Assigned To]:[Assigned To]],'Resource Summary_Calc'!$AA22,tblTasks[[Start Date]:[Start Date]],"&lt;="&amp;AT$9,tblTasks[[End Date]:[End Date]],"&gt;="&amp;AT$9,tblTasks[[Status]:[Status]],"Demand")</f>
        <v>0</v>
      </c>
      <c r="AU62" s="35">
        <f ca="1">SUMIFS(tblTasks[[Hours Per Day]:[Hours Per Day]],tblTasks[[Assigned To]:[Assigned To]],'Resource Summary_Calc'!$AA22,tblTasks[[Start Date]:[Start Date]],"&lt;="&amp;AU$9,tblTasks[[End Date]:[End Date]],"&gt;="&amp;AU$9,tblTasks[[Status]:[Status]],"Demand")</f>
        <v>0</v>
      </c>
      <c r="AV62" s="35">
        <f ca="1">SUMIFS(tblTasks[[Hours Per Day]:[Hours Per Day]],tblTasks[[Assigned To]:[Assigned To]],'Resource Summary_Calc'!$AA22,tblTasks[[Start Date]:[Start Date]],"&lt;="&amp;AV$9,tblTasks[[End Date]:[End Date]],"&gt;="&amp;AV$9,tblTasks[[Status]:[Status]],"Demand")</f>
        <v>0</v>
      </c>
      <c r="AW62" s="35">
        <f ca="1">SUMIFS(tblTasks[[Hours Per Day]:[Hours Per Day]],tblTasks[[Assigned To]:[Assigned To]],'Resource Summary_Calc'!$AA22,tblTasks[[Start Date]:[Start Date]],"&lt;="&amp;AW$9,tblTasks[[End Date]:[End Date]],"&gt;="&amp;AW$9,tblTasks[[Status]:[Status]],"Demand")</f>
        <v>0</v>
      </c>
      <c r="AX62" s="35">
        <f ca="1">SUMIFS(tblTasks[[Hours Per Day]:[Hours Per Day]],tblTasks[[Assigned To]:[Assigned To]],'Resource Summary_Calc'!$AA22,tblTasks[[Start Date]:[Start Date]],"&lt;="&amp;AX$9,tblTasks[[End Date]:[End Date]],"&gt;="&amp;AX$9,tblTasks[[Status]:[Status]],"Demand")</f>
        <v>0</v>
      </c>
      <c r="AY62" s="35">
        <f ca="1">SUMIFS(tblTasks[[Hours Per Day]:[Hours Per Day]],tblTasks[[Assigned To]:[Assigned To]],'Resource Summary_Calc'!$AA22,tblTasks[[Start Date]:[Start Date]],"&lt;="&amp;AY$9,tblTasks[[End Date]:[End Date]],"&gt;="&amp;AY$9,tblTasks[[Status]:[Status]],"Demand")</f>
        <v>0</v>
      </c>
      <c r="AZ62" s="35">
        <f ca="1">SUMIFS(tblTasks[[Hours Per Day]:[Hours Per Day]],tblTasks[[Assigned To]:[Assigned To]],'Resource Summary_Calc'!$AA22,tblTasks[[Start Date]:[Start Date]],"&lt;="&amp;AZ$9,tblTasks[[End Date]:[End Date]],"&gt;="&amp;AZ$9,tblTasks[[Status]:[Status]],"Demand")</f>
        <v>0</v>
      </c>
      <c r="BA62" s="35">
        <f ca="1">SUMIFS(tblTasks[[Hours Per Day]:[Hours Per Day]],tblTasks[[Assigned To]:[Assigned To]],'Resource Summary_Calc'!$AA22,tblTasks[[Start Date]:[Start Date]],"&lt;="&amp;BA$9,tblTasks[[End Date]:[End Date]],"&gt;="&amp;BA$9,tblTasks[[Status]:[Status]],"Demand")</f>
        <v>0</v>
      </c>
      <c r="BB62" s="35">
        <f ca="1">SUMIFS(tblTasks[[Hours Per Day]:[Hours Per Day]],tblTasks[[Assigned To]:[Assigned To]],'Resource Summary_Calc'!$AA22,tblTasks[[Start Date]:[Start Date]],"&lt;="&amp;BB$9,tblTasks[[End Date]:[End Date]],"&gt;="&amp;BB$9,tblTasks[[Status]:[Status]],"Demand")</f>
        <v>0</v>
      </c>
      <c r="BC62" s="35">
        <f ca="1">SUMIFS(tblTasks[[Hours Per Day]:[Hours Per Day]],tblTasks[[Assigned To]:[Assigned To]],'Resource Summary_Calc'!$AA22,tblTasks[[Start Date]:[Start Date]],"&lt;="&amp;BC$9,tblTasks[[End Date]:[End Date]],"&gt;="&amp;BC$9,tblTasks[[Status]:[Status]],"Demand")</f>
        <v>0</v>
      </c>
      <c r="BD62" s="35">
        <f ca="1">SUMIFS(tblTasks[[Hours Per Day]:[Hours Per Day]],tblTasks[[Assigned To]:[Assigned To]],'Resource Summary_Calc'!$AA22,tblTasks[[Start Date]:[Start Date]],"&lt;="&amp;BD$9,tblTasks[[End Date]:[End Date]],"&gt;="&amp;BD$9,tblTasks[[Status]:[Status]],"Demand")</f>
        <v>0</v>
      </c>
      <c r="BE62" s="35">
        <f ca="1">SUMIFS(tblTasks[[Hours Per Day]:[Hours Per Day]],tblTasks[[Assigned To]:[Assigned To]],'Resource Summary_Calc'!$AA22,tblTasks[[Start Date]:[Start Date]],"&lt;="&amp;BE$9,tblTasks[[End Date]:[End Date]],"&gt;="&amp;BE$9,tblTasks[[Status]:[Status]],"Demand")</f>
        <v>0</v>
      </c>
      <c r="BF62" s="35">
        <f ca="1">SUMIFS(tblTasks[[Hours Per Day]:[Hours Per Day]],tblTasks[[Assigned To]:[Assigned To]],'Resource Summary_Calc'!$AA22,tblTasks[[Start Date]:[Start Date]],"&lt;="&amp;BF$9,tblTasks[[End Date]:[End Date]],"&gt;="&amp;BF$9,tblTasks[[Status]:[Status]],"Demand")</f>
        <v>0</v>
      </c>
      <c r="BG62" s="35">
        <f ca="1">SUMIFS(tblTasks[[Hours Per Day]:[Hours Per Day]],tblTasks[[Assigned To]:[Assigned To]],'Resource Summary_Calc'!$AA22,tblTasks[[Start Date]:[Start Date]],"&lt;="&amp;BG$9,tblTasks[[End Date]:[End Date]],"&gt;="&amp;BG$9,tblTasks[[Status]:[Status]],"Demand")</f>
        <v>0</v>
      </c>
      <c r="BH62" s="35">
        <f ca="1">SUMIFS(tblTasks[[Hours Per Day]:[Hours Per Day]],tblTasks[[Assigned To]:[Assigned To]],'Resource Summary_Calc'!$AA22,tblTasks[[Start Date]:[Start Date]],"&lt;="&amp;BH$9,tblTasks[[End Date]:[End Date]],"&gt;="&amp;BH$9,tblTasks[[Status]:[Status]],"Demand")</f>
        <v>0</v>
      </c>
      <c r="BI62" s="35">
        <f ca="1">SUMIFS(tblTasks[[Hours Per Day]:[Hours Per Day]],tblTasks[[Assigned To]:[Assigned To]],'Resource Summary_Calc'!$AA22,tblTasks[[Start Date]:[Start Date]],"&lt;="&amp;BI$9,tblTasks[[End Date]:[End Date]],"&gt;="&amp;BI$9,tblTasks[[Status]:[Status]],"Demand")</f>
        <v>0</v>
      </c>
      <c r="BJ62" s="35">
        <f ca="1">SUMIFS(tblTasks[[Hours Per Day]:[Hours Per Day]],tblTasks[[Assigned To]:[Assigned To]],'Resource Summary_Calc'!$AA22,tblTasks[[Start Date]:[Start Date]],"&lt;="&amp;BJ$9,tblTasks[[End Date]:[End Date]],"&gt;="&amp;BJ$9,tblTasks[[Status]:[Status]],"Demand")</f>
        <v>0</v>
      </c>
    </row>
    <row r="63" spans="6:62">
      <c r="F63" s="35" t="s">
        <v>172</v>
      </c>
      <c r="G63" s="35"/>
      <c r="H63" s="35"/>
      <c r="I63" s="35" t="str">
        <f ca="1">I64&amp;CHAR(10)&amp;SUMIFS(tblTasks[BWD Hours],tblTasks[Status],"&lt;&gt;Demand")</f>
        <v>Total Hours Allocated in 2019
1258.5</v>
      </c>
      <c r="J63" s="35" t="str">
        <f ca="1">J64&amp;CHAR(10)&amp;SUMIFS(tblTasks[BWD Hours],tblTasks[Status],"Demand")</f>
        <v>Hours Demand in 2019
252</v>
      </c>
      <c r="K63" s="35" t="str">
        <f ca="1">K64&amp;CHAR(10)&amp;COUNTIFS(tblTasks[Project Name],"*",tblTasks[BWD Duration],"&gt;0")</f>
        <v>Total Activities
30</v>
      </c>
      <c r="AA63" s="402" t="str">
        <f t="shared" ref="AA63:AE63" si="16">AA23</f>
        <v>Person 14</v>
      </c>
      <c r="AB63" s="403">
        <f t="shared" si="16"/>
        <v>0</v>
      </c>
      <c r="AC63" s="403">
        <f t="shared" si="16"/>
        <v>0</v>
      </c>
      <c r="AD63" s="403">
        <f t="shared" si="16"/>
        <v>0</v>
      </c>
      <c r="AE63" s="404">
        <f t="shared" si="16"/>
        <v>0</v>
      </c>
      <c r="AF63" s="35">
        <f ca="1">SUMIFS(tblTasks[[Hours Per Day]:[Hours Per Day]],tblTasks[[Assigned To]:[Assigned To]],'Resource Summary_Calc'!$AA23,tblTasks[[Start Date]:[Start Date]],"&lt;="&amp;AF$9,tblTasks[[End Date]:[End Date]],"&gt;="&amp;AF$9,tblTasks[[Status]:[Status]],"Demand")</f>
        <v>0</v>
      </c>
      <c r="AG63" s="35">
        <f ca="1">SUMIFS(tblTasks[[Hours Per Day]:[Hours Per Day]],tblTasks[[Assigned To]:[Assigned To]],'Resource Summary_Calc'!$AA23,tblTasks[[Start Date]:[Start Date]],"&lt;="&amp;AG$9,tblTasks[[End Date]:[End Date]],"&gt;="&amp;AG$9,tblTasks[[Status]:[Status]],"Demand")</f>
        <v>0</v>
      </c>
      <c r="AH63" s="35">
        <f ca="1">SUMIFS(tblTasks[[Hours Per Day]:[Hours Per Day]],tblTasks[[Assigned To]:[Assigned To]],'Resource Summary_Calc'!$AA23,tblTasks[[Start Date]:[Start Date]],"&lt;="&amp;AH$9,tblTasks[[End Date]:[End Date]],"&gt;="&amp;AH$9,tblTasks[[Status]:[Status]],"Demand")</f>
        <v>0</v>
      </c>
      <c r="AI63" s="35">
        <f ca="1">SUMIFS(tblTasks[[Hours Per Day]:[Hours Per Day]],tblTasks[[Assigned To]:[Assigned To]],'Resource Summary_Calc'!$AA23,tblTasks[[Start Date]:[Start Date]],"&lt;="&amp;AI$9,tblTasks[[End Date]:[End Date]],"&gt;="&amp;AI$9,tblTasks[[Status]:[Status]],"Demand")</f>
        <v>0</v>
      </c>
      <c r="AJ63" s="35">
        <f ca="1">SUMIFS(tblTasks[[Hours Per Day]:[Hours Per Day]],tblTasks[[Assigned To]:[Assigned To]],'Resource Summary_Calc'!$AA23,tblTasks[[Start Date]:[Start Date]],"&lt;="&amp;AJ$9,tblTasks[[End Date]:[End Date]],"&gt;="&amp;AJ$9,tblTasks[[Status]:[Status]],"Demand")</f>
        <v>0</v>
      </c>
      <c r="AK63" s="35">
        <f ca="1">SUMIFS(tblTasks[[Hours Per Day]:[Hours Per Day]],tblTasks[[Assigned To]:[Assigned To]],'Resource Summary_Calc'!$AA23,tblTasks[[Start Date]:[Start Date]],"&lt;="&amp;AK$9,tblTasks[[End Date]:[End Date]],"&gt;="&amp;AK$9,tblTasks[[Status]:[Status]],"Demand")</f>
        <v>0</v>
      </c>
      <c r="AL63" s="35">
        <f ca="1">SUMIFS(tblTasks[[Hours Per Day]:[Hours Per Day]],tblTasks[[Assigned To]:[Assigned To]],'Resource Summary_Calc'!$AA23,tblTasks[[Start Date]:[Start Date]],"&lt;="&amp;AL$9,tblTasks[[End Date]:[End Date]],"&gt;="&amp;AL$9,tblTasks[[Status]:[Status]],"Demand")</f>
        <v>0</v>
      </c>
      <c r="AM63" s="35">
        <f ca="1">SUMIFS(tblTasks[[Hours Per Day]:[Hours Per Day]],tblTasks[[Assigned To]:[Assigned To]],'Resource Summary_Calc'!$AA23,tblTasks[[Start Date]:[Start Date]],"&lt;="&amp;AM$9,tblTasks[[End Date]:[End Date]],"&gt;="&amp;AM$9,tblTasks[[Status]:[Status]],"Demand")</f>
        <v>0</v>
      </c>
      <c r="AN63" s="35">
        <f ca="1">SUMIFS(tblTasks[[Hours Per Day]:[Hours Per Day]],tblTasks[[Assigned To]:[Assigned To]],'Resource Summary_Calc'!$AA23,tblTasks[[Start Date]:[Start Date]],"&lt;="&amp;AN$9,tblTasks[[End Date]:[End Date]],"&gt;="&amp;AN$9,tblTasks[[Status]:[Status]],"Demand")</f>
        <v>0</v>
      </c>
      <c r="AO63" s="35">
        <f ca="1">SUMIFS(tblTasks[[Hours Per Day]:[Hours Per Day]],tblTasks[[Assigned To]:[Assigned To]],'Resource Summary_Calc'!$AA23,tblTasks[[Start Date]:[Start Date]],"&lt;="&amp;AO$9,tblTasks[[End Date]:[End Date]],"&gt;="&amp;AO$9,tblTasks[[Status]:[Status]],"Demand")</f>
        <v>0</v>
      </c>
      <c r="AP63" s="35">
        <f ca="1">SUMIFS(tblTasks[[Hours Per Day]:[Hours Per Day]],tblTasks[[Assigned To]:[Assigned To]],'Resource Summary_Calc'!$AA23,tblTasks[[Start Date]:[Start Date]],"&lt;="&amp;AP$9,tblTasks[[End Date]:[End Date]],"&gt;="&amp;AP$9,tblTasks[[Status]:[Status]],"Demand")</f>
        <v>0</v>
      </c>
      <c r="AQ63" s="35">
        <f ca="1">SUMIFS(tblTasks[[Hours Per Day]:[Hours Per Day]],tblTasks[[Assigned To]:[Assigned To]],'Resource Summary_Calc'!$AA23,tblTasks[[Start Date]:[Start Date]],"&lt;="&amp;AQ$9,tblTasks[[End Date]:[End Date]],"&gt;="&amp;AQ$9,tblTasks[[Status]:[Status]],"Demand")</f>
        <v>0</v>
      </c>
      <c r="AR63" s="35">
        <f ca="1">SUMIFS(tblTasks[[Hours Per Day]:[Hours Per Day]],tblTasks[[Assigned To]:[Assigned To]],'Resource Summary_Calc'!$AA23,tblTasks[[Start Date]:[Start Date]],"&lt;="&amp;AR$9,tblTasks[[End Date]:[End Date]],"&gt;="&amp;AR$9,tblTasks[[Status]:[Status]],"Demand")</f>
        <v>0</v>
      </c>
      <c r="AS63" s="35">
        <f ca="1">SUMIFS(tblTasks[[Hours Per Day]:[Hours Per Day]],tblTasks[[Assigned To]:[Assigned To]],'Resource Summary_Calc'!$AA23,tblTasks[[Start Date]:[Start Date]],"&lt;="&amp;AS$9,tblTasks[[End Date]:[End Date]],"&gt;="&amp;AS$9,tblTasks[[Status]:[Status]],"Demand")</f>
        <v>0</v>
      </c>
      <c r="AT63" s="35">
        <f ca="1">SUMIFS(tblTasks[[Hours Per Day]:[Hours Per Day]],tblTasks[[Assigned To]:[Assigned To]],'Resource Summary_Calc'!$AA23,tblTasks[[Start Date]:[Start Date]],"&lt;="&amp;AT$9,tblTasks[[End Date]:[End Date]],"&gt;="&amp;AT$9,tblTasks[[Status]:[Status]],"Demand")</f>
        <v>0</v>
      </c>
      <c r="AU63" s="35">
        <f ca="1">SUMIFS(tblTasks[[Hours Per Day]:[Hours Per Day]],tblTasks[[Assigned To]:[Assigned To]],'Resource Summary_Calc'!$AA23,tblTasks[[Start Date]:[Start Date]],"&lt;="&amp;AU$9,tblTasks[[End Date]:[End Date]],"&gt;="&amp;AU$9,tblTasks[[Status]:[Status]],"Demand")</f>
        <v>0</v>
      </c>
      <c r="AV63" s="35">
        <f ca="1">SUMIFS(tblTasks[[Hours Per Day]:[Hours Per Day]],tblTasks[[Assigned To]:[Assigned To]],'Resource Summary_Calc'!$AA23,tblTasks[[Start Date]:[Start Date]],"&lt;="&amp;AV$9,tblTasks[[End Date]:[End Date]],"&gt;="&amp;AV$9,tblTasks[[Status]:[Status]],"Demand")</f>
        <v>0</v>
      </c>
      <c r="AW63" s="35">
        <f ca="1">SUMIFS(tblTasks[[Hours Per Day]:[Hours Per Day]],tblTasks[[Assigned To]:[Assigned To]],'Resource Summary_Calc'!$AA23,tblTasks[[Start Date]:[Start Date]],"&lt;="&amp;AW$9,tblTasks[[End Date]:[End Date]],"&gt;="&amp;AW$9,tblTasks[[Status]:[Status]],"Demand")</f>
        <v>0</v>
      </c>
      <c r="AX63" s="35">
        <f ca="1">SUMIFS(tblTasks[[Hours Per Day]:[Hours Per Day]],tblTasks[[Assigned To]:[Assigned To]],'Resource Summary_Calc'!$AA23,tblTasks[[Start Date]:[Start Date]],"&lt;="&amp;AX$9,tblTasks[[End Date]:[End Date]],"&gt;="&amp;AX$9,tblTasks[[Status]:[Status]],"Demand")</f>
        <v>0</v>
      </c>
      <c r="AY63" s="35">
        <f ca="1">SUMIFS(tblTasks[[Hours Per Day]:[Hours Per Day]],tblTasks[[Assigned To]:[Assigned To]],'Resource Summary_Calc'!$AA23,tblTasks[[Start Date]:[Start Date]],"&lt;="&amp;AY$9,tblTasks[[End Date]:[End Date]],"&gt;="&amp;AY$9,tblTasks[[Status]:[Status]],"Demand")</f>
        <v>0</v>
      </c>
      <c r="AZ63" s="35">
        <f ca="1">SUMIFS(tblTasks[[Hours Per Day]:[Hours Per Day]],tblTasks[[Assigned To]:[Assigned To]],'Resource Summary_Calc'!$AA23,tblTasks[[Start Date]:[Start Date]],"&lt;="&amp;AZ$9,tblTasks[[End Date]:[End Date]],"&gt;="&amp;AZ$9,tblTasks[[Status]:[Status]],"Demand")</f>
        <v>0</v>
      </c>
      <c r="BA63" s="35">
        <f ca="1">SUMIFS(tblTasks[[Hours Per Day]:[Hours Per Day]],tblTasks[[Assigned To]:[Assigned To]],'Resource Summary_Calc'!$AA23,tblTasks[[Start Date]:[Start Date]],"&lt;="&amp;BA$9,tblTasks[[End Date]:[End Date]],"&gt;="&amp;BA$9,tblTasks[[Status]:[Status]],"Demand")</f>
        <v>0</v>
      </c>
      <c r="BB63" s="35">
        <f ca="1">SUMIFS(tblTasks[[Hours Per Day]:[Hours Per Day]],tblTasks[[Assigned To]:[Assigned To]],'Resource Summary_Calc'!$AA23,tblTasks[[Start Date]:[Start Date]],"&lt;="&amp;BB$9,tblTasks[[End Date]:[End Date]],"&gt;="&amp;BB$9,tblTasks[[Status]:[Status]],"Demand")</f>
        <v>0</v>
      </c>
      <c r="BC63" s="35">
        <f ca="1">SUMIFS(tblTasks[[Hours Per Day]:[Hours Per Day]],tblTasks[[Assigned To]:[Assigned To]],'Resource Summary_Calc'!$AA23,tblTasks[[Start Date]:[Start Date]],"&lt;="&amp;BC$9,tblTasks[[End Date]:[End Date]],"&gt;="&amp;BC$9,tblTasks[[Status]:[Status]],"Demand")</f>
        <v>0</v>
      </c>
      <c r="BD63" s="35">
        <f ca="1">SUMIFS(tblTasks[[Hours Per Day]:[Hours Per Day]],tblTasks[[Assigned To]:[Assigned To]],'Resource Summary_Calc'!$AA23,tblTasks[[Start Date]:[Start Date]],"&lt;="&amp;BD$9,tblTasks[[End Date]:[End Date]],"&gt;="&amp;BD$9,tblTasks[[Status]:[Status]],"Demand")</f>
        <v>0</v>
      </c>
      <c r="BE63" s="35">
        <f ca="1">SUMIFS(tblTasks[[Hours Per Day]:[Hours Per Day]],tblTasks[[Assigned To]:[Assigned To]],'Resource Summary_Calc'!$AA23,tblTasks[[Start Date]:[Start Date]],"&lt;="&amp;BE$9,tblTasks[[End Date]:[End Date]],"&gt;="&amp;BE$9,tblTasks[[Status]:[Status]],"Demand")</f>
        <v>0</v>
      </c>
      <c r="BF63" s="35">
        <f ca="1">SUMIFS(tblTasks[[Hours Per Day]:[Hours Per Day]],tblTasks[[Assigned To]:[Assigned To]],'Resource Summary_Calc'!$AA23,tblTasks[[Start Date]:[Start Date]],"&lt;="&amp;BF$9,tblTasks[[End Date]:[End Date]],"&gt;="&amp;BF$9,tblTasks[[Status]:[Status]],"Demand")</f>
        <v>0</v>
      </c>
      <c r="BG63" s="35">
        <f ca="1">SUMIFS(tblTasks[[Hours Per Day]:[Hours Per Day]],tblTasks[[Assigned To]:[Assigned To]],'Resource Summary_Calc'!$AA23,tblTasks[[Start Date]:[Start Date]],"&lt;="&amp;BG$9,tblTasks[[End Date]:[End Date]],"&gt;="&amp;BG$9,tblTasks[[Status]:[Status]],"Demand")</f>
        <v>0</v>
      </c>
      <c r="BH63" s="35">
        <f ca="1">SUMIFS(tblTasks[[Hours Per Day]:[Hours Per Day]],tblTasks[[Assigned To]:[Assigned To]],'Resource Summary_Calc'!$AA23,tblTasks[[Start Date]:[Start Date]],"&lt;="&amp;BH$9,tblTasks[[End Date]:[End Date]],"&gt;="&amp;BH$9,tblTasks[[Status]:[Status]],"Demand")</f>
        <v>0</v>
      </c>
      <c r="BI63" s="35">
        <f ca="1">SUMIFS(tblTasks[[Hours Per Day]:[Hours Per Day]],tblTasks[[Assigned To]:[Assigned To]],'Resource Summary_Calc'!$AA23,tblTasks[[Start Date]:[Start Date]],"&lt;="&amp;BI$9,tblTasks[[End Date]:[End Date]],"&gt;="&amp;BI$9,tblTasks[[Status]:[Status]],"Demand")</f>
        <v>0</v>
      </c>
      <c r="BJ63" s="35">
        <f ca="1">SUMIFS(tblTasks[[Hours Per Day]:[Hours Per Day]],tblTasks[[Assigned To]:[Assigned To]],'Resource Summary_Calc'!$AA23,tblTasks[[Start Date]:[Start Date]],"&lt;="&amp;BJ$9,tblTasks[[End Date]:[End Date]],"&gt;="&amp;BJ$9,tblTasks[[Status]:[Status]],"Demand")</f>
        <v>0</v>
      </c>
    </row>
    <row r="64" spans="6:62">
      <c r="F64" s="35">
        <f ca="1">IF('Resource Summary'!AM94&lt;H60,'Resource Summary'!AM94,H60-1)</f>
        <v>0</v>
      </c>
      <c r="G64" s="35" t="s">
        <v>170</v>
      </c>
      <c r="H64" s="35" t="s">
        <v>24</v>
      </c>
      <c r="I64" s="35" t="str">
        <f ca="1">"Total Hours Allocated in "&amp;H60</f>
        <v>Total Hours Allocated in 2019</v>
      </c>
      <c r="J64" s="35" t="str">
        <f ca="1">"Hours Demand in "&amp;H60</f>
        <v>Hours Demand in 2019</v>
      </c>
      <c r="K64" s="35" t="s">
        <v>184</v>
      </c>
      <c r="AA64" s="402" t="str">
        <f t="shared" ref="AA64:AE64" si="17">AA24</f>
        <v>Person 15</v>
      </c>
      <c r="AB64" s="403">
        <f t="shared" si="17"/>
        <v>0</v>
      </c>
      <c r="AC64" s="403">
        <f t="shared" si="17"/>
        <v>0</v>
      </c>
      <c r="AD64" s="403">
        <f t="shared" si="17"/>
        <v>0</v>
      </c>
      <c r="AE64" s="404">
        <f t="shared" si="17"/>
        <v>0</v>
      </c>
      <c r="AF64" s="35">
        <f ca="1">SUMIFS(tblTasks[[Hours Per Day]:[Hours Per Day]],tblTasks[[Assigned To]:[Assigned To]],'Resource Summary_Calc'!$AA24,tblTasks[[Start Date]:[Start Date]],"&lt;="&amp;AF$9,tblTasks[[End Date]:[End Date]],"&gt;="&amp;AF$9,tblTasks[[Status]:[Status]],"Demand")</f>
        <v>0</v>
      </c>
      <c r="AG64" s="35">
        <f ca="1">SUMIFS(tblTasks[[Hours Per Day]:[Hours Per Day]],tblTasks[[Assigned To]:[Assigned To]],'Resource Summary_Calc'!$AA24,tblTasks[[Start Date]:[Start Date]],"&lt;="&amp;AG$9,tblTasks[[End Date]:[End Date]],"&gt;="&amp;AG$9,tblTasks[[Status]:[Status]],"Demand")</f>
        <v>0</v>
      </c>
      <c r="AH64" s="35">
        <f ca="1">SUMIFS(tblTasks[[Hours Per Day]:[Hours Per Day]],tblTasks[[Assigned To]:[Assigned To]],'Resource Summary_Calc'!$AA24,tblTasks[[Start Date]:[Start Date]],"&lt;="&amp;AH$9,tblTasks[[End Date]:[End Date]],"&gt;="&amp;AH$9,tblTasks[[Status]:[Status]],"Demand")</f>
        <v>0</v>
      </c>
      <c r="AI64" s="35">
        <f ca="1">SUMIFS(tblTasks[[Hours Per Day]:[Hours Per Day]],tblTasks[[Assigned To]:[Assigned To]],'Resource Summary_Calc'!$AA24,tblTasks[[Start Date]:[Start Date]],"&lt;="&amp;AI$9,tblTasks[[End Date]:[End Date]],"&gt;="&amp;AI$9,tblTasks[[Status]:[Status]],"Demand")</f>
        <v>0</v>
      </c>
      <c r="AJ64" s="35">
        <f ca="1">SUMIFS(tblTasks[[Hours Per Day]:[Hours Per Day]],tblTasks[[Assigned To]:[Assigned To]],'Resource Summary_Calc'!$AA24,tblTasks[[Start Date]:[Start Date]],"&lt;="&amp;AJ$9,tblTasks[[End Date]:[End Date]],"&gt;="&amp;AJ$9,tblTasks[[Status]:[Status]],"Demand")</f>
        <v>0</v>
      </c>
      <c r="AK64" s="35">
        <f ca="1">SUMIFS(tblTasks[[Hours Per Day]:[Hours Per Day]],tblTasks[[Assigned To]:[Assigned To]],'Resource Summary_Calc'!$AA24,tblTasks[[Start Date]:[Start Date]],"&lt;="&amp;AK$9,tblTasks[[End Date]:[End Date]],"&gt;="&amp;AK$9,tblTasks[[Status]:[Status]],"Demand")</f>
        <v>0</v>
      </c>
      <c r="AL64" s="35">
        <f ca="1">SUMIFS(tblTasks[[Hours Per Day]:[Hours Per Day]],tblTasks[[Assigned To]:[Assigned To]],'Resource Summary_Calc'!$AA24,tblTasks[[Start Date]:[Start Date]],"&lt;="&amp;AL$9,tblTasks[[End Date]:[End Date]],"&gt;="&amp;AL$9,tblTasks[[Status]:[Status]],"Demand")</f>
        <v>0</v>
      </c>
      <c r="AM64" s="35">
        <f ca="1">SUMIFS(tblTasks[[Hours Per Day]:[Hours Per Day]],tblTasks[[Assigned To]:[Assigned To]],'Resource Summary_Calc'!$AA24,tblTasks[[Start Date]:[Start Date]],"&lt;="&amp;AM$9,tblTasks[[End Date]:[End Date]],"&gt;="&amp;AM$9,tblTasks[[Status]:[Status]],"Demand")</f>
        <v>0</v>
      </c>
      <c r="AN64" s="35">
        <f ca="1">SUMIFS(tblTasks[[Hours Per Day]:[Hours Per Day]],tblTasks[[Assigned To]:[Assigned To]],'Resource Summary_Calc'!$AA24,tblTasks[[Start Date]:[Start Date]],"&lt;="&amp;AN$9,tblTasks[[End Date]:[End Date]],"&gt;="&amp;AN$9,tblTasks[[Status]:[Status]],"Demand")</f>
        <v>0</v>
      </c>
      <c r="AO64" s="35">
        <f ca="1">SUMIFS(tblTasks[[Hours Per Day]:[Hours Per Day]],tblTasks[[Assigned To]:[Assigned To]],'Resource Summary_Calc'!$AA24,tblTasks[[Start Date]:[Start Date]],"&lt;="&amp;AO$9,tblTasks[[End Date]:[End Date]],"&gt;="&amp;AO$9,tblTasks[[Status]:[Status]],"Demand")</f>
        <v>0</v>
      </c>
      <c r="AP64" s="35">
        <f ca="1">SUMIFS(tblTasks[[Hours Per Day]:[Hours Per Day]],tblTasks[[Assigned To]:[Assigned To]],'Resource Summary_Calc'!$AA24,tblTasks[[Start Date]:[Start Date]],"&lt;="&amp;AP$9,tblTasks[[End Date]:[End Date]],"&gt;="&amp;AP$9,tblTasks[[Status]:[Status]],"Demand")</f>
        <v>0</v>
      </c>
      <c r="AQ64" s="35">
        <f ca="1">SUMIFS(tblTasks[[Hours Per Day]:[Hours Per Day]],tblTasks[[Assigned To]:[Assigned To]],'Resource Summary_Calc'!$AA24,tblTasks[[Start Date]:[Start Date]],"&lt;="&amp;AQ$9,tblTasks[[End Date]:[End Date]],"&gt;="&amp;AQ$9,tblTasks[[Status]:[Status]],"Demand")</f>
        <v>0</v>
      </c>
      <c r="AR64" s="35">
        <f ca="1">SUMIFS(tblTasks[[Hours Per Day]:[Hours Per Day]],tblTasks[[Assigned To]:[Assigned To]],'Resource Summary_Calc'!$AA24,tblTasks[[Start Date]:[Start Date]],"&lt;="&amp;AR$9,tblTasks[[End Date]:[End Date]],"&gt;="&amp;AR$9,tblTasks[[Status]:[Status]],"Demand")</f>
        <v>0</v>
      </c>
      <c r="AS64" s="35">
        <f ca="1">SUMIFS(tblTasks[[Hours Per Day]:[Hours Per Day]],tblTasks[[Assigned To]:[Assigned To]],'Resource Summary_Calc'!$AA24,tblTasks[[Start Date]:[Start Date]],"&lt;="&amp;AS$9,tblTasks[[End Date]:[End Date]],"&gt;="&amp;AS$9,tblTasks[[Status]:[Status]],"Demand")</f>
        <v>0</v>
      </c>
      <c r="AT64" s="35">
        <f ca="1">SUMIFS(tblTasks[[Hours Per Day]:[Hours Per Day]],tblTasks[[Assigned To]:[Assigned To]],'Resource Summary_Calc'!$AA24,tblTasks[[Start Date]:[Start Date]],"&lt;="&amp;AT$9,tblTasks[[End Date]:[End Date]],"&gt;="&amp;AT$9,tblTasks[[Status]:[Status]],"Demand")</f>
        <v>0</v>
      </c>
      <c r="AU64" s="35">
        <f ca="1">SUMIFS(tblTasks[[Hours Per Day]:[Hours Per Day]],tblTasks[[Assigned To]:[Assigned To]],'Resource Summary_Calc'!$AA24,tblTasks[[Start Date]:[Start Date]],"&lt;="&amp;AU$9,tblTasks[[End Date]:[End Date]],"&gt;="&amp;AU$9,tblTasks[[Status]:[Status]],"Demand")</f>
        <v>0</v>
      </c>
      <c r="AV64" s="35">
        <f ca="1">SUMIFS(tblTasks[[Hours Per Day]:[Hours Per Day]],tblTasks[[Assigned To]:[Assigned To]],'Resource Summary_Calc'!$AA24,tblTasks[[Start Date]:[Start Date]],"&lt;="&amp;AV$9,tblTasks[[End Date]:[End Date]],"&gt;="&amp;AV$9,tblTasks[[Status]:[Status]],"Demand")</f>
        <v>0</v>
      </c>
      <c r="AW64" s="35">
        <f ca="1">SUMIFS(tblTasks[[Hours Per Day]:[Hours Per Day]],tblTasks[[Assigned To]:[Assigned To]],'Resource Summary_Calc'!$AA24,tblTasks[[Start Date]:[Start Date]],"&lt;="&amp;AW$9,tblTasks[[End Date]:[End Date]],"&gt;="&amp;AW$9,tblTasks[[Status]:[Status]],"Demand")</f>
        <v>0</v>
      </c>
      <c r="AX64" s="35">
        <f ca="1">SUMIFS(tblTasks[[Hours Per Day]:[Hours Per Day]],tblTasks[[Assigned To]:[Assigned To]],'Resource Summary_Calc'!$AA24,tblTasks[[Start Date]:[Start Date]],"&lt;="&amp;AX$9,tblTasks[[End Date]:[End Date]],"&gt;="&amp;AX$9,tblTasks[[Status]:[Status]],"Demand")</f>
        <v>0</v>
      </c>
      <c r="AY64" s="35">
        <f ca="1">SUMIFS(tblTasks[[Hours Per Day]:[Hours Per Day]],tblTasks[[Assigned To]:[Assigned To]],'Resource Summary_Calc'!$AA24,tblTasks[[Start Date]:[Start Date]],"&lt;="&amp;AY$9,tblTasks[[End Date]:[End Date]],"&gt;="&amp;AY$9,tblTasks[[Status]:[Status]],"Demand")</f>
        <v>0</v>
      </c>
      <c r="AZ64" s="35">
        <f ca="1">SUMIFS(tblTasks[[Hours Per Day]:[Hours Per Day]],tblTasks[[Assigned To]:[Assigned To]],'Resource Summary_Calc'!$AA24,tblTasks[[Start Date]:[Start Date]],"&lt;="&amp;AZ$9,tblTasks[[End Date]:[End Date]],"&gt;="&amp;AZ$9,tblTasks[[Status]:[Status]],"Demand")</f>
        <v>0</v>
      </c>
      <c r="BA64" s="35">
        <f ca="1">SUMIFS(tblTasks[[Hours Per Day]:[Hours Per Day]],tblTasks[[Assigned To]:[Assigned To]],'Resource Summary_Calc'!$AA24,tblTasks[[Start Date]:[Start Date]],"&lt;="&amp;BA$9,tblTasks[[End Date]:[End Date]],"&gt;="&amp;BA$9,tblTasks[[Status]:[Status]],"Demand")</f>
        <v>0</v>
      </c>
      <c r="BB64" s="35">
        <f ca="1">SUMIFS(tblTasks[[Hours Per Day]:[Hours Per Day]],tblTasks[[Assigned To]:[Assigned To]],'Resource Summary_Calc'!$AA24,tblTasks[[Start Date]:[Start Date]],"&lt;="&amp;BB$9,tblTasks[[End Date]:[End Date]],"&gt;="&amp;BB$9,tblTasks[[Status]:[Status]],"Demand")</f>
        <v>0</v>
      </c>
      <c r="BC64" s="35">
        <f ca="1">SUMIFS(tblTasks[[Hours Per Day]:[Hours Per Day]],tblTasks[[Assigned To]:[Assigned To]],'Resource Summary_Calc'!$AA24,tblTasks[[Start Date]:[Start Date]],"&lt;="&amp;BC$9,tblTasks[[End Date]:[End Date]],"&gt;="&amp;BC$9,tblTasks[[Status]:[Status]],"Demand")</f>
        <v>0</v>
      </c>
      <c r="BD64" s="35">
        <f ca="1">SUMIFS(tblTasks[[Hours Per Day]:[Hours Per Day]],tblTasks[[Assigned To]:[Assigned To]],'Resource Summary_Calc'!$AA24,tblTasks[[Start Date]:[Start Date]],"&lt;="&amp;BD$9,tblTasks[[End Date]:[End Date]],"&gt;="&amp;BD$9,tblTasks[[Status]:[Status]],"Demand")</f>
        <v>0</v>
      </c>
      <c r="BE64" s="35">
        <f ca="1">SUMIFS(tblTasks[[Hours Per Day]:[Hours Per Day]],tblTasks[[Assigned To]:[Assigned To]],'Resource Summary_Calc'!$AA24,tblTasks[[Start Date]:[Start Date]],"&lt;="&amp;BE$9,tblTasks[[End Date]:[End Date]],"&gt;="&amp;BE$9,tblTasks[[Status]:[Status]],"Demand")</f>
        <v>0</v>
      </c>
      <c r="BF64" s="35">
        <f ca="1">SUMIFS(tblTasks[[Hours Per Day]:[Hours Per Day]],tblTasks[[Assigned To]:[Assigned To]],'Resource Summary_Calc'!$AA24,tblTasks[[Start Date]:[Start Date]],"&lt;="&amp;BF$9,tblTasks[[End Date]:[End Date]],"&gt;="&amp;BF$9,tblTasks[[Status]:[Status]],"Demand")</f>
        <v>0</v>
      </c>
      <c r="BG64" s="35">
        <f ca="1">SUMIFS(tblTasks[[Hours Per Day]:[Hours Per Day]],tblTasks[[Assigned To]:[Assigned To]],'Resource Summary_Calc'!$AA24,tblTasks[[Start Date]:[Start Date]],"&lt;="&amp;BG$9,tblTasks[[End Date]:[End Date]],"&gt;="&amp;BG$9,tblTasks[[Status]:[Status]],"Demand")</f>
        <v>0</v>
      </c>
      <c r="BH64" s="35">
        <f ca="1">SUMIFS(tblTasks[[Hours Per Day]:[Hours Per Day]],tblTasks[[Assigned To]:[Assigned To]],'Resource Summary_Calc'!$AA24,tblTasks[[Start Date]:[Start Date]],"&lt;="&amp;BH$9,tblTasks[[End Date]:[End Date]],"&gt;="&amp;BH$9,tblTasks[[Status]:[Status]],"Demand")</f>
        <v>0</v>
      </c>
      <c r="BI64" s="35">
        <f ca="1">SUMIFS(tblTasks[[Hours Per Day]:[Hours Per Day]],tblTasks[[Assigned To]:[Assigned To]],'Resource Summary_Calc'!$AA24,tblTasks[[Start Date]:[Start Date]],"&lt;="&amp;BI$9,tblTasks[[End Date]:[End Date]],"&gt;="&amp;BI$9,tblTasks[[Status]:[Status]],"Demand")</f>
        <v>0</v>
      </c>
      <c r="BJ64" s="35">
        <f ca="1">SUMIFS(tblTasks[[Hours Per Day]:[Hours Per Day]],tblTasks[[Assigned To]:[Assigned To]],'Resource Summary_Calc'!$AA24,tblTasks[[Start Date]:[Start Date]],"&lt;="&amp;BJ$9,tblTasks[[End Date]:[End Date]],"&gt;="&amp;BJ$9,tblTasks[[Status]:[Status]],"Demand")</f>
        <v>0</v>
      </c>
    </row>
    <row r="65" spans="6:62">
      <c r="F65" s="35">
        <f t="shared" ref="F65:F79" ca="1" si="18">F64+1</f>
        <v>1</v>
      </c>
      <c r="G65" s="35" t="str">
        <f ca="1">IFERROR(INDEX(tblProjects[PROJECT NAME],F65),0)</f>
        <v>Project 1</v>
      </c>
      <c r="H65" s="75" t="str">
        <f t="shared" ref="H65:H79" ca="1" si="19">IF(G65&lt;&gt;0,G65,"")</f>
        <v>Project 1</v>
      </c>
      <c r="I65" s="35">
        <f ca="1">IF(G65=0,"",SUMIFS(tblTasks[BWD Hours],tblTasks[Project Name],H65,tblTasks[Status],"&lt;&gt;Demand"))</f>
        <v>691.5</v>
      </c>
      <c r="J65" s="35">
        <f ca="1">IF(G65=0,"",SUMIFS(tblTasks[BWD Hours],tblTasks[Project Name],H65,tblTasks[Status],"Demand"))</f>
        <v>252</v>
      </c>
      <c r="K65" s="35">
        <f ca="1">IF(G65=0,"",COUNTIFS(tblTasks[Project Name],H65,tblTasks[BWD Duration],"&gt;0"))</f>
        <v>11</v>
      </c>
    </row>
    <row r="66" spans="6:62">
      <c r="F66" s="35">
        <f t="shared" ca="1" si="18"/>
        <v>2</v>
      </c>
      <c r="G66" s="35" t="str">
        <f ca="1">IFERROR(INDEX(tblProjects[PROJECT NAME],F66),0)</f>
        <v>Project 2</v>
      </c>
      <c r="H66" s="75" t="str">
        <f t="shared" ca="1" si="19"/>
        <v>Project 2</v>
      </c>
      <c r="I66" s="35">
        <f ca="1">IF(G66=0,"",SUMIFS(tblTasks[BWD Hours],tblTasks[Project Name],H66,tblTasks[Status],"&lt;&gt;Demand"))</f>
        <v>378.5</v>
      </c>
      <c r="J66" s="35">
        <f ca="1">IF(G66=0,"",SUMIFS(tblTasks[BWD Hours],tblTasks[Project Name],H66,tblTasks[Status],"Demand"))</f>
        <v>0</v>
      </c>
      <c r="K66" s="35">
        <f ca="1">IF(G66=0,"",COUNTIFS(tblTasks[Project Name],H66,tblTasks[BWD Duration],"&gt;0"))</f>
        <v>12</v>
      </c>
      <c r="M66" s="35"/>
    </row>
    <row r="67" spans="6:62">
      <c r="F67" s="35">
        <f t="shared" ca="1" si="18"/>
        <v>3</v>
      </c>
      <c r="G67" s="35" t="str">
        <f ca="1">IFERROR(INDEX(tblProjects[PROJECT NAME],F67),0)</f>
        <v>Project 3</v>
      </c>
      <c r="H67" s="75" t="str">
        <f t="shared" ca="1" si="19"/>
        <v>Project 3</v>
      </c>
      <c r="I67" s="35">
        <f ca="1">IF(G67=0,"",SUMIFS(tblTasks[BWD Hours],tblTasks[Project Name],H67,tblTasks[Status],"&lt;&gt;Demand"))</f>
        <v>93.5</v>
      </c>
      <c r="J67" s="35">
        <f ca="1">IF(G67=0,"",SUMIFS(tblTasks[BWD Hours],tblTasks[Project Name],H67,tblTasks[Status],"Demand"))</f>
        <v>0</v>
      </c>
      <c r="K67" s="35">
        <f ca="1">IF(G67=0,"",COUNTIFS(tblTasks[Project Name],H67,tblTasks[BWD Duration],"&gt;0"))</f>
        <v>3</v>
      </c>
      <c r="M67" s="35"/>
    </row>
    <row r="68" spans="6:62">
      <c r="F68" s="35">
        <f t="shared" ca="1" si="18"/>
        <v>4</v>
      </c>
      <c r="G68" s="35" t="str">
        <f ca="1">IFERROR(INDEX(tblProjects[PROJECT NAME],F68),0)</f>
        <v>Project 4</v>
      </c>
      <c r="H68" s="75" t="str">
        <f t="shared" ca="1" si="19"/>
        <v>Project 4</v>
      </c>
      <c r="I68" s="35">
        <f ca="1">IF(G68=0,"",SUMIFS(tblTasks[BWD Hours],tblTasks[Project Name],H68,tblTasks[Status],"&lt;&gt;Demand"))</f>
        <v>95</v>
      </c>
      <c r="J68" s="35">
        <f ca="1">IF(G68=0,"",SUMIFS(tblTasks[BWD Hours],tblTasks[Project Name],H68,tblTasks[Status],"Demand"))</f>
        <v>0</v>
      </c>
      <c r="K68" s="35">
        <f ca="1">IF(G68=0,"",COUNTIFS(tblTasks[Project Name],H68,tblTasks[BWD Duration],"&gt;0"))</f>
        <v>4</v>
      </c>
      <c r="M68" s="35"/>
    </row>
    <row r="69" spans="6:62" ht="26.25" customHeight="1">
      <c r="F69" s="35">
        <f t="shared" ca="1" si="18"/>
        <v>5</v>
      </c>
      <c r="G69" s="35" t="str">
        <f ca="1">IFERROR(INDEX(tblProjects[PROJECT NAME],F69),0)</f>
        <v>Project 5</v>
      </c>
      <c r="H69" s="75" t="str">
        <f t="shared" ca="1" si="19"/>
        <v>Project 5</v>
      </c>
      <c r="I69" s="35">
        <f ca="1">IF(G69=0,"",SUMIFS(tblTasks[BWD Hours],tblTasks[Project Name],H69,tblTasks[Status],"&lt;&gt;Demand"))</f>
        <v>0</v>
      </c>
      <c r="J69" s="35">
        <f ca="1">IF(G69=0,"",SUMIFS(tblTasks[BWD Hours],tblTasks[Project Name],H69,tblTasks[Status],"Demand"))</f>
        <v>0</v>
      </c>
      <c r="K69" s="35">
        <f ca="1">IF(G69=0,"",COUNTIFS(tblTasks[Project Name],H69,tblTasks[BWD Duration],"&gt;0"))</f>
        <v>0</v>
      </c>
      <c r="M69" s="35"/>
      <c r="AA69" s="411" t="s">
        <v>242</v>
      </c>
      <c r="AB69" s="411">
        <f t="shared" ref="AB69:BJ69" si="20">AB9</f>
        <v>0</v>
      </c>
      <c r="AC69" s="411">
        <f t="shared" si="20"/>
        <v>0</v>
      </c>
      <c r="AD69" s="411">
        <f t="shared" si="20"/>
        <v>0</v>
      </c>
      <c r="AE69" s="412">
        <f t="shared" si="20"/>
        <v>0</v>
      </c>
      <c r="AF69" s="167">
        <f t="shared" ca="1" si="20"/>
        <v>44796</v>
      </c>
      <c r="AG69" s="167">
        <f t="shared" ca="1" si="20"/>
        <v>44797</v>
      </c>
      <c r="AH69" s="167">
        <f t="shared" ca="1" si="20"/>
        <v>44798</v>
      </c>
      <c r="AI69" s="167">
        <f t="shared" ca="1" si="20"/>
        <v>44799</v>
      </c>
      <c r="AJ69" s="167">
        <f t="shared" ca="1" si="20"/>
        <v>44800</v>
      </c>
      <c r="AK69" s="167">
        <f t="shared" ca="1" si="20"/>
        <v>44801</v>
      </c>
      <c r="AL69" s="167">
        <f t="shared" ca="1" si="20"/>
        <v>44802</v>
      </c>
      <c r="AM69" s="167">
        <f t="shared" ca="1" si="20"/>
        <v>44803</v>
      </c>
      <c r="AN69" s="167">
        <f t="shared" ca="1" si="20"/>
        <v>44804</v>
      </c>
      <c r="AO69" s="167">
        <f t="shared" ca="1" si="20"/>
        <v>44805</v>
      </c>
      <c r="AP69" s="167">
        <f t="shared" ca="1" si="20"/>
        <v>44806</v>
      </c>
      <c r="AQ69" s="167">
        <f t="shared" ca="1" si="20"/>
        <v>44807</v>
      </c>
      <c r="AR69" s="167">
        <f t="shared" ca="1" si="20"/>
        <v>44808</v>
      </c>
      <c r="AS69" s="167">
        <f t="shared" ca="1" si="20"/>
        <v>44809</v>
      </c>
      <c r="AT69" s="167">
        <f t="shared" ca="1" si="20"/>
        <v>44810</v>
      </c>
      <c r="AU69" s="167">
        <f t="shared" ca="1" si="20"/>
        <v>44811</v>
      </c>
      <c r="AV69" s="167">
        <f t="shared" ca="1" si="20"/>
        <v>44812</v>
      </c>
      <c r="AW69" s="167">
        <f t="shared" ca="1" si="20"/>
        <v>44813</v>
      </c>
      <c r="AX69" s="167">
        <f t="shared" ca="1" si="20"/>
        <v>44814</v>
      </c>
      <c r="AY69" s="167">
        <f t="shared" ca="1" si="20"/>
        <v>44815</v>
      </c>
      <c r="AZ69" s="167">
        <f t="shared" ca="1" si="20"/>
        <v>44816</v>
      </c>
      <c r="BA69" s="167">
        <f t="shared" ca="1" si="20"/>
        <v>44817</v>
      </c>
      <c r="BB69" s="167">
        <f t="shared" ca="1" si="20"/>
        <v>44818</v>
      </c>
      <c r="BC69" s="167">
        <f t="shared" ca="1" si="20"/>
        <v>44819</v>
      </c>
      <c r="BD69" s="167">
        <f t="shared" ca="1" si="20"/>
        <v>44820</v>
      </c>
      <c r="BE69" s="167">
        <f t="shared" ca="1" si="20"/>
        <v>44821</v>
      </c>
      <c r="BF69" s="167">
        <f t="shared" ca="1" si="20"/>
        <v>44822</v>
      </c>
      <c r="BG69" s="167">
        <f t="shared" ca="1" si="20"/>
        <v>44823</v>
      </c>
      <c r="BH69" s="167">
        <f t="shared" ca="1" si="20"/>
        <v>44824</v>
      </c>
      <c r="BI69" s="167">
        <f t="shared" ca="1" si="20"/>
        <v>44825</v>
      </c>
      <c r="BJ69" s="167">
        <f t="shared" ca="1" si="20"/>
        <v>44826</v>
      </c>
    </row>
    <row r="70" spans="6:62">
      <c r="F70" s="35">
        <f t="shared" ca="1" si="18"/>
        <v>6</v>
      </c>
      <c r="G70" s="35" t="str">
        <f ca="1">IFERROR(INDEX(tblProjects[PROJECT NAME],F70),0)</f>
        <v>Project 6</v>
      </c>
      <c r="H70" s="75" t="str">
        <f t="shared" ca="1" si="19"/>
        <v>Project 6</v>
      </c>
      <c r="I70" s="35">
        <f ca="1">IF(G70=0,"",SUMIFS(tblTasks[BWD Hours],tblTasks[Project Name],H70,tblTasks[Status],"&lt;&gt;Demand"))</f>
        <v>0</v>
      </c>
      <c r="J70" s="35">
        <f ca="1">IF(G70=0,"",SUMIFS(tblTasks[BWD Hours],tblTasks[Project Name],H70,tblTasks[Status],"Demand"))</f>
        <v>0</v>
      </c>
      <c r="K70" s="35">
        <f ca="1">IF(G70=0,"",COUNTIFS(tblTasks[Project Name],H70,tblTasks[BWD Duration],"&gt;0"))</f>
        <v>0</v>
      </c>
      <c r="M70" s="35"/>
      <c r="AA70" s="402" t="str">
        <f t="shared" ref="AA70:AE79" si="21">AA10</f>
        <v>Person 1</v>
      </c>
      <c r="AB70" s="403">
        <f t="shared" si="21"/>
        <v>0</v>
      </c>
      <c r="AC70" s="403">
        <f t="shared" si="21"/>
        <v>0</v>
      </c>
      <c r="AD70" s="403">
        <f t="shared" si="21"/>
        <v>0</v>
      </c>
      <c r="AE70" s="404">
        <f t="shared" si="21"/>
        <v>0</v>
      </c>
      <c r="AF70" s="166">
        <f ca="1">SUMIFS(tblLeaveTracker[[Duration]:[Duration]],tblLeaveTracker[[EMP NAME]:[EMP NAME]],'Resource Summary_Calc'!$AA10,tblLeaveTracker[[DATE]:[DATE]],AF$9)</f>
        <v>0</v>
      </c>
      <c r="AG70" s="166">
        <f ca="1">SUMIFS(tblLeaveTracker[[Duration]:[Duration]],tblLeaveTracker[[EMP NAME]:[EMP NAME]],'Resource Summary_Calc'!$AA10,tblLeaveTracker[[DATE]:[DATE]],AG$9)</f>
        <v>0</v>
      </c>
      <c r="AH70" s="166">
        <f ca="1">SUMIFS(tblLeaveTracker[[Duration]:[Duration]],tblLeaveTracker[[EMP NAME]:[EMP NAME]],'Resource Summary_Calc'!$AA10,tblLeaveTracker[[DATE]:[DATE]],AH$9)</f>
        <v>0</v>
      </c>
      <c r="AI70" s="166">
        <f ca="1">SUMIFS(tblLeaveTracker[[Duration]:[Duration]],tblLeaveTracker[[EMP NAME]:[EMP NAME]],'Resource Summary_Calc'!$AA10,tblLeaveTracker[[DATE]:[DATE]],AI$9)</f>
        <v>0</v>
      </c>
      <c r="AJ70" s="166">
        <f ca="1">SUMIFS(tblLeaveTracker[[Duration]:[Duration]],tblLeaveTracker[[EMP NAME]:[EMP NAME]],'Resource Summary_Calc'!$AA10,tblLeaveTracker[[DATE]:[DATE]],AJ$9)</f>
        <v>0</v>
      </c>
      <c r="AK70" s="166">
        <f ca="1">SUMIFS(tblLeaveTracker[[Duration]:[Duration]],tblLeaveTracker[[EMP NAME]:[EMP NAME]],'Resource Summary_Calc'!$AA10,tblLeaveTracker[[DATE]:[DATE]],AK$9)</f>
        <v>0</v>
      </c>
      <c r="AL70" s="166">
        <f ca="1">SUMIFS(tblLeaveTracker[[Duration]:[Duration]],tblLeaveTracker[[EMP NAME]:[EMP NAME]],'Resource Summary_Calc'!$AA10,tblLeaveTracker[[DATE]:[DATE]],AL$9)</f>
        <v>0</v>
      </c>
      <c r="AM70" s="166">
        <f ca="1">SUMIFS(tblLeaveTracker[[Duration]:[Duration]],tblLeaveTracker[[EMP NAME]:[EMP NAME]],'Resource Summary_Calc'!$AA10,tblLeaveTracker[[DATE]:[DATE]],AM$9)</f>
        <v>0</v>
      </c>
      <c r="AN70" s="166">
        <f ca="1">SUMIFS(tblLeaveTracker[[Duration]:[Duration]],tblLeaveTracker[[EMP NAME]:[EMP NAME]],'Resource Summary_Calc'!$AA10,tblLeaveTracker[[DATE]:[DATE]],AN$9)</f>
        <v>0</v>
      </c>
      <c r="AO70" s="166">
        <f ca="1">SUMIFS(tblLeaveTracker[[Duration]:[Duration]],tblLeaveTracker[[EMP NAME]:[EMP NAME]],'Resource Summary_Calc'!$AA10,tblLeaveTracker[[DATE]:[DATE]],AO$9)</f>
        <v>0</v>
      </c>
      <c r="AP70" s="166">
        <f ca="1">SUMIFS(tblLeaveTracker[[Duration]:[Duration]],tblLeaveTracker[[EMP NAME]:[EMP NAME]],'Resource Summary_Calc'!$AA10,tblLeaveTracker[[DATE]:[DATE]],AP$9)</f>
        <v>0</v>
      </c>
      <c r="AQ70" s="166">
        <f ca="1">SUMIFS(tblLeaveTracker[[Duration]:[Duration]],tblLeaveTracker[[EMP NAME]:[EMP NAME]],'Resource Summary_Calc'!$AA10,tblLeaveTracker[[DATE]:[DATE]],AQ$9)</f>
        <v>0</v>
      </c>
      <c r="AR70" s="166">
        <f ca="1">SUMIFS(tblLeaveTracker[[Duration]:[Duration]],tblLeaveTracker[[EMP NAME]:[EMP NAME]],'Resource Summary_Calc'!$AA10,tblLeaveTracker[[DATE]:[DATE]],AR$9)</f>
        <v>0</v>
      </c>
      <c r="AS70" s="166">
        <f ca="1">SUMIFS(tblLeaveTracker[[Duration]:[Duration]],tblLeaveTracker[[EMP NAME]:[EMP NAME]],'Resource Summary_Calc'!$AA10,tblLeaveTracker[[DATE]:[DATE]],AS$9)</f>
        <v>0</v>
      </c>
      <c r="AT70" s="166">
        <f ca="1">SUMIFS(tblLeaveTracker[[Duration]:[Duration]],tblLeaveTracker[[EMP NAME]:[EMP NAME]],'Resource Summary_Calc'!$AA10,tblLeaveTracker[[DATE]:[DATE]],AT$9)</f>
        <v>0</v>
      </c>
      <c r="AU70" s="166">
        <f ca="1">SUMIFS(tblLeaveTracker[[Duration]:[Duration]],tblLeaveTracker[[EMP NAME]:[EMP NAME]],'Resource Summary_Calc'!$AA10,tblLeaveTracker[[DATE]:[DATE]],AU$9)</f>
        <v>0</v>
      </c>
      <c r="AV70" s="166">
        <f ca="1">SUMIFS(tblLeaveTracker[[Duration]:[Duration]],tblLeaveTracker[[EMP NAME]:[EMP NAME]],'Resource Summary_Calc'!$AA10,tblLeaveTracker[[DATE]:[DATE]],AV$9)</f>
        <v>0</v>
      </c>
      <c r="AW70" s="166">
        <f ca="1">SUMIFS(tblLeaveTracker[[Duration]:[Duration]],tblLeaveTracker[[EMP NAME]:[EMP NAME]],'Resource Summary_Calc'!$AA10,tblLeaveTracker[[DATE]:[DATE]],AW$9)</f>
        <v>0</v>
      </c>
      <c r="AX70" s="166">
        <f ca="1">SUMIFS(tblLeaveTracker[[Duration]:[Duration]],tblLeaveTracker[[EMP NAME]:[EMP NAME]],'Resource Summary_Calc'!$AA10,tblLeaveTracker[[DATE]:[DATE]],AX$9)</f>
        <v>0</v>
      </c>
      <c r="AY70" s="166">
        <f ca="1">SUMIFS(tblLeaveTracker[[Duration]:[Duration]],tblLeaveTracker[[EMP NAME]:[EMP NAME]],'Resource Summary_Calc'!$AA10,tblLeaveTracker[[DATE]:[DATE]],AY$9)</f>
        <v>0</v>
      </c>
      <c r="AZ70" s="166">
        <f ca="1">SUMIFS(tblLeaveTracker[[Duration]:[Duration]],tblLeaveTracker[[EMP NAME]:[EMP NAME]],'Resource Summary_Calc'!$AA10,tblLeaveTracker[[DATE]:[DATE]],AZ$9)</f>
        <v>0</v>
      </c>
      <c r="BA70" s="166">
        <f ca="1">SUMIFS(tblLeaveTracker[[Duration]:[Duration]],tblLeaveTracker[[EMP NAME]:[EMP NAME]],'Resource Summary_Calc'!$AA10,tblLeaveTracker[[DATE]:[DATE]],BA$9)</f>
        <v>0</v>
      </c>
      <c r="BB70" s="166">
        <f ca="1">SUMIFS(tblLeaveTracker[[Duration]:[Duration]],tblLeaveTracker[[EMP NAME]:[EMP NAME]],'Resource Summary_Calc'!$AA10,tblLeaveTracker[[DATE]:[DATE]],BB$9)</f>
        <v>0</v>
      </c>
      <c r="BC70" s="166">
        <f ca="1">SUMIFS(tblLeaveTracker[[Duration]:[Duration]],tblLeaveTracker[[EMP NAME]:[EMP NAME]],'Resource Summary_Calc'!$AA10,tblLeaveTracker[[DATE]:[DATE]],BC$9)</f>
        <v>0</v>
      </c>
      <c r="BD70" s="166">
        <f ca="1">SUMIFS(tblLeaveTracker[[Duration]:[Duration]],tblLeaveTracker[[EMP NAME]:[EMP NAME]],'Resource Summary_Calc'!$AA10,tblLeaveTracker[[DATE]:[DATE]],BD$9)</f>
        <v>0</v>
      </c>
      <c r="BE70" s="166">
        <f ca="1">SUMIFS(tblLeaveTracker[[Duration]:[Duration]],tblLeaveTracker[[EMP NAME]:[EMP NAME]],'Resource Summary_Calc'!$AA10,tblLeaveTracker[[DATE]:[DATE]],BE$9)</f>
        <v>0</v>
      </c>
      <c r="BF70" s="166">
        <f ca="1">SUMIFS(tblLeaveTracker[[Duration]:[Duration]],tblLeaveTracker[[EMP NAME]:[EMP NAME]],'Resource Summary_Calc'!$AA10,tblLeaveTracker[[DATE]:[DATE]],BF$9)</f>
        <v>0</v>
      </c>
      <c r="BG70" s="166">
        <f ca="1">SUMIFS(tblLeaveTracker[[Duration]:[Duration]],tblLeaveTracker[[EMP NAME]:[EMP NAME]],'Resource Summary_Calc'!$AA10,tblLeaveTracker[[DATE]:[DATE]],BG$9)</f>
        <v>0</v>
      </c>
      <c r="BH70" s="166">
        <f ca="1">SUMIFS(tblLeaveTracker[[Duration]:[Duration]],tblLeaveTracker[[EMP NAME]:[EMP NAME]],'Resource Summary_Calc'!$AA10,tblLeaveTracker[[DATE]:[DATE]],BH$9)</f>
        <v>0</v>
      </c>
      <c r="BI70" s="166">
        <f ca="1">SUMIFS(tblLeaveTracker[[Duration]:[Duration]],tblLeaveTracker[[EMP NAME]:[EMP NAME]],'Resource Summary_Calc'!$AA10,tblLeaveTracker[[DATE]:[DATE]],BI$9)</f>
        <v>0</v>
      </c>
      <c r="BJ70" s="166">
        <f ca="1">SUMIFS(tblLeaveTracker[[Duration]:[Duration]],tblLeaveTracker[[EMP NAME]:[EMP NAME]],'Resource Summary_Calc'!$AA10,tblLeaveTracker[[DATE]:[DATE]],BJ$9)</f>
        <v>0</v>
      </c>
    </row>
    <row r="71" spans="6:62">
      <c r="F71" s="35">
        <f t="shared" ca="1" si="18"/>
        <v>7</v>
      </c>
      <c r="G71" s="35" t="str">
        <f ca="1">IFERROR(INDEX(tblProjects[PROJECT NAME],F71),0)</f>
        <v>Project 7</v>
      </c>
      <c r="H71" s="75" t="str">
        <f t="shared" ca="1" si="19"/>
        <v>Project 7</v>
      </c>
      <c r="I71" s="35">
        <f ca="1">IF(G71=0,"",SUMIFS(tblTasks[BWD Hours],tblTasks[Project Name],H71,tblTasks[Status],"&lt;&gt;Demand"))</f>
        <v>0</v>
      </c>
      <c r="J71" s="35">
        <f ca="1">IF(G71=0,"",SUMIFS(tblTasks[BWD Hours],tblTasks[Project Name],H71,tblTasks[Status],"Demand"))</f>
        <v>0</v>
      </c>
      <c r="K71" s="35">
        <f ca="1">IF(G71=0,"",COUNTIFS(tblTasks[Project Name],H71,tblTasks[BWD Duration],"&gt;0"))</f>
        <v>0</v>
      </c>
      <c r="M71" s="35"/>
      <c r="AA71" s="402" t="str">
        <f t="shared" si="21"/>
        <v>Person 2</v>
      </c>
      <c r="AB71" s="403">
        <f t="shared" si="21"/>
        <v>0</v>
      </c>
      <c r="AC71" s="403">
        <f t="shared" si="21"/>
        <v>0</v>
      </c>
      <c r="AD71" s="403">
        <f t="shared" si="21"/>
        <v>0</v>
      </c>
      <c r="AE71" s="404">
        <f t="shared" si="21"/>
        <v>0</v>
      </c>
      <c r="AF71" s="166">
        <f ca="1">SUMIFS(tblLeaveTracker[[Duration]:[Duration]],tblLeaveTracker[[EMP NAME]:[EMP NAME]],'Resource Summary_Calc'!$AA11,tblLeaveTracker[[DATE]:[DATE]],AF$9)</f>
        <v>0</v>
      </c>
      <c r="AG71" s="166">
        <f ca="1">SUMIFS(tblLeaveTracker[[Duration]:[Duration]],tblLeaveTracker[[EMP NAME]:[EMP NAME]],'Resource Summary_Calc'!$AA11,tblLeaveTracker[[DATE]:[DATE]],AG$9)</f>
        <v>0</v>
      </c>
      <c r="AH71" s="166">
        <f ca="1">SUMIFS(tblLeaveTracker[[Duration]:[Duration]],tblLeaveTracker[[EMP NAME]:[EMP NAME]],'Resource Summary_Calc'!$AA11,tblLeaveTracker[[DATE]:[DATE]],AH$9)</f>
        <v>0</v>
      </c>
      <c r="AI71" s="166">
        <f ca="1">SUMIFS(tblLeaveTracker[[Duration]:[Duration]],tblLeaveTracker[[EMP NAME]:[EMP NAME]],'Resource Summary_Calc'!$AA11,tblLeaveTracker[[DATE]:[DATE]],AI$9)</f>
        <v>0</v>
      </c>
      <c r="AJ71" s="166">
        <f ca="1">SUMIFS(tblLeaveTracker[[Duration]:[Duration]],tblLeaveTracker[[EMP NAME]:[EMP NAME]],'Resource Summary_Calc'!$AA11,tblLeaveTracker[[DATE]:[DATE]],AJ$9)</f>
        <v>0</v>
      </c>
      <c r="AK71" s="166">
        <f ca="1">SUMIFS(tblLeaveTracker[[Duration]:[Duration]],tblLeaveTracker[[EMP NAME]:[EMP NAME]],'Resource Summary_Calc'!$AA11,tblLeaveTracker[[DATE]:[DATE]],AK$9)</f>
        <v>0</v>
      </c>
      <c r="AL71" s="166">
        <f ca="1">SUMIFS(tblLeaveTracker[[Duration]:[Duration]],tblLeaveTracker[[EMP NAME]:[EMP NAME]],'Resource Summary_Calc'!$AA11,tblLeaveTracker[[DATE]:[DATE]],AL$9)</f>
        <v>0</v>
      </c>
      <c r="AM71" s="166">
        <f ca="1">SUMIFS(tblLeaveTracker[[Duration]:[Duration]],tblLeaveTracker[[EMP NAME]:[EMP NAME]],'Resource Summary_Calc'!$AA11,tblLeaveTracker[[DATE]:[DATE]],AM$9)</f>
        <v>0</v>
      </c>
      <c r="AN71" s="166">
        <f ca="1">SUMIFS(tblLeaveTracker[[Duration]:[Duration]],tblLeaveTracker[[EMP NAME]:[EMP NAME]],'Resource Summary_Calc'!$AA11,tblLeaveTracker[[DATE]:[DATE]],AN$9)</f>
        <v>0</v>
      </c>
      <c r="AO71" s="166">
        <f ca="1">SUMIFS(tblLeaveTracker[[Duration]:[Duration]],tblLeaveTracker[[EMP NAME]:[EMP NAME]],'Resource Summary_Calc'!$AA11,tblLeaveTracker[[DATE]:[DATE]],AO$9)</f>
        <v>0</v>
      </c>
      <c r="AP71" s="166">
        <f ca="1">SUMIFS(tblLeaveTracker[[Duration]:[Duration]],tblLeaveTracker[[EMP NAME]:[EMP NAME]],'Resource Summary_Calc'!$AA11,tblLeaveTracker[[DATE]:[DATE]],AP$9)</f>
        <v>0</v>
      </c>
      <c r="AQ71" s="166">
        <f ca="1">SUMIFS(tblLeaveTracker[[Duration]:[Duration]],tblLeaveTracker[[EMP NAME]:[EMP NAME]],'Resource Summary_Calc'!$AA11,tblLeaveTracker[[DATE]:[DATE]],AQ$9)</f>
        <v>0</v>
      </c>
      <c r="AR71" s="166">
        <f ca="1">SUMIFS(tblLeaveTracker[[Duration]:[Duration]],tblLeaveTracker[[EMP NAME]:[EMP NAME]],'Resource Summary_Calc'!$AA11,tblLeaveTracker[[DATE]:[DATE]],AR$9)</f>
        <v>0</v>
      </c>
      <c r="AS71" s="166">
        <f ca="1">SUMIFS(tblLeaveTracker[[Duration]:[Duration]],tblLeaveTracker[[EMP NAME]:[EMP NAME]],'Resource Summary_Calc'!$AA11,tblLeaveTracker[[DATE]:[DATE]],AS$9)</f>
        <v>0</v>
      </c>
      <c r="AT71" s="166">
        <f ca="1">SUMIFS(tblLeaveTracker[[Duration]:[Duration]],tblLeaveTracker[[EMP NAME]:[EMP NAME]],'Resource Summary_Calc'!$AA11,tblLeaveTracker[[DATE]:[DATE]],AT$9)</f>
        <v>0</v>
      </c>
      <c r="AU71" s="166">
        <f ca="1">SUMIFS(tblLeaveTracker[[Duration]:[Duration]],tblLeaveTracker[[EMP NAME]:[EMP NAME]],'Resource Summary_Calc'!$AA11,tblLeaveTracker[[DATE]:[DATE]],AU$9)</f>
        <v>0</v>
      </c>
      <c r="AV71" s="166">
        <f ca="1">SUMIFS(tblLeaveTracker[[Duration]:[Duration]],tblLeaveTracker[[EMP NAME]:[EMP NAME]],'Resource Summary_Calc'!$AA11,tblLeaveTracker[[DATE]:[DATE]],AV$9)</f>
        <v>0</v>
      </c>
      <c r="AW71" s="166">
        <f ca="1">SUMIFS(tblLeaveTracker[[Duration]:[Duration]],tblLeaveTracker[[EMP NAME]:[EMP NAME]],'Resource Summary_Calc'!$AA11,tblLeaveTracker[[DATE]:[DATE]],AW$9)</f>
        <v>0</v>
      </c>
      <c r="AX71" s="166">
        <f ca="1">SUMIFS(tblLeaveTracker[[Duration]:[Duration]],tblLeaveTracker[[EMP NAME]:[EMP NAME]],'Resource Summary_Calc'!$AA11,tblLeaveTracker[[DATE]:[DATE]],AX$9)</f>
        <v>0</v>
      </c>
      <c r="AY71" s="166">
        <f ca="1">SUMIFS(tblLeaveTracker[[Duration]:[Duration]],tblLeaveTracker[[EMP NAME]:[EMP NAME]],'Resource Summary_Calc'!$AA11,tblLeaveTracker[[DATE]:[DATE]],AY$9)</f>
        <v>0</v>
      </c>
      <c r="AZ71" s="166">
        <f ca="1">SUMIFS(tblLeaveTracker[[Duration]:[Duration]],tblLeaveTracker[[EMP NAME]:[EMP NAME]],'Resource Summary_Calc'!$AA11,tblLeaveTracker[[DATE]:[DATE]],AZ$9)</f>
        <v>0</v>
      </c>
      <c r="BA71" s="166">
        <f ca="1">SUMIFS(tblLeaveTracker[[Duration]:[Duration]],tblLeaveTracker[[EMP NAME]:[EMP NAME]],'Resource Summary_Calc'!$AA11,tblLeaveTracker[[DATE]:[DATE]],BA$9)</f>
        <v>0</v>
      </c>
      <c r="BB71" s="166">
        <f ca="1">SUMIFS(tblLeaveTracker[[Duration]:[Duration]],tblLeaveTracker[[EMP NAME]:[EMP NAME]],'Resource Summary_Calc'!$AA11,tblLeaveTracker[[DATE]:[DATE]],BB$9)</f>
        <v>0</v>
      </c>
      <c r="BC71" s="166">
        <f ca="1">SUMIFS(tblLeaveTracker[[Duration]:[Duration]],tblLeaveTracker[[EMP NAME]:[EMP NAME]],'Resource Summary_Calc'!$AA11,tblLeaveTracker[[DATE]:[DATE]],BC$9)</f>
        <v>0</v>
      </c>
      <c r="BD71" s="166">
        <f ca="1">SUMIFS(tblLeaveTracker[[Duration]:[Duration]],tblLeaveTracker[[EMP NAME]:[EMP NAME]],'Resource Summary_Calc'!$AA11,tblLeaveTracker[[DATE]:[DATE]],BD$9)</f>
        <v>0</v>
      </c>
      <c r="BE71" s="166">
        <f ca="1">SUMIFS(tblLeaveTracker[[Duration]:[Duration]],tblLeaveTracker[[EMP NAME]:[EMP NAME]],'Resource Summary_Calc'!$AA11,tblLeaveTracker[[DATE]:[DATE]],BE$9)</f>
        <v>0</v>
      </c>
      <c r="BF71" s="166">
        <f ca="1">SUMIFS(tblLeaveTracker[[Duration]:[Duration]],tblLeaveTracker[[EMP NAME]:[EMP NAME]],'Resource Summary_Calc'!$AA11,tblLeaveTracker[[DATE]:[DATE]],BF$9)</f>
        <v>0</v>
      </c>
      <c r="BG71" s="166">
        <f ca="1">SUMIFS(tblLeaveTracker[[Duration]:[Duration]],tblLeaveTracker[[EMP NAME]:[EMP NAME]],'Resource Summary_Calc'!$AA11,tblLeaveTracker[[DATE]:[DATE]],BG$9)</f>
        <v>0</v>
      </c>
      <c r="BH71" s="166">
        <f ca="1">SUMIFS(tblLeaveTracker[[Duration]:[Duration]],tblLeaveTracker[[EMP NAME]:[EMP NAME]],'Resource Summary_Calc'!$AA11,tblLeaveTracker[[DATE]:[DATE]],BH$9)</f>
        <v>0</v>
      </c>
      <c r="BI71" s="166">
        <f ca="1">SUMIFS(tblLeaveTracker[[Duration]:[Duration]],tblLeaveTracker[[EMP NAME]:[EMP NAME]],'Resource Summary_Calc'!$AA11,tblLeaveTracker[[DATE]:[DATE]],BI$9)</f>
        <v>0</v>
      </c>
      <c r="BJ71" s="166">
        <f ca="1">SUMIFS(tblLeaveTracker[[Duration]:[Duration]],tblLeaveTracker[[EMP NAME]:[EMP NAME]],'Resource Summary_Calc'!$AA11,tblLeaveTracker[[DATE]:[DATE]],BJ$9)</f>
        <v>0</v>
      </c>
    </row>
    <row r="72" spans="6:62">
      <c r="F72" s="35">
        <f t="shared" ca="1" si="18"/>
        <v>8</v>
      </c>
      <c r="G72" s="35" t="str">
        <f ca="1">IFERROR(INDEX(tblProjects[PROJECT NAME],F72),0)</f>
        <v>Project 8</v>
      </c>
      <c r="H72" s="75" t="str">
        <f t="shared" ca="1" si="19"/>
        <v>Project 8</v>
      </c>
      <c r="I72" s="35">
        <f ca="1">IF(G72=0,"",SUMIFS(tblTasks[BWD Hours],tblTasks[Project Name],H72,tblTasks[Status],"&lt;&gt;Demand"))</f>
        <v>0</v>
      </c>
      <c r="J72" s="35">
        <f ca="1">IF(G72=0,"",SUMIFS(tblTasks[BWD Hours],tblTasks[Project Name],H72,tblTasks[Status],"Demand"))</f>
        <v>0</v>
      </c>
      <c r="K72" s="35">
        <f ca="1">IF(G72=0,"",COUNTIFS(tblTasks[Project Name],H72,tblTasks[BWD Duration],"&gt;0"))</f>
        <v>0</v>
      </c>
      <c r="M72" s="35"/>
      <c r="AA72" s="402" t="str">
        <f t="shared" si="21"/>
        <v>Person 3</v>
      </c>
      <c r="AB72" s="403">
        <f t="shared" si="21"/>
        <v>0</v>
      </c>
      <c r="AC72" s="403">
        <f t="shared" si="21"/>
        <v>0</v>
      </c>
      <c r="AD72" s="403">
        <f t="shared" si="21"/>
        <v>0</v>
      </c>
      <c r="AE72" s="404">
        <f t="shared" si="21"/>
        <v>0</v>
      </c>
      <c r="AF72" s="166">
        <f ca="1">SUMIFS(tblLeaveTracker[[Duration]:[Duration]],tblLeaveTracker[[EMP NAME]:[EMP NAME]],'Resource Summary_Calc'!$AA12,tblLeaveTracker[[DATE]:[DATE]],AF$9)</f>
        <v>0</v>
      </c>
      <c r="AG72" s="166">
        <f ca="1">SUMIFS(tblLeaveTracker[[Duration]:[Duration]],tblLeaveTracker[[EMP NAME]:[EMP NAME]],'Resource Summary_Calc'!$AA12,tblLeaveTracker[[DATE]:[DATE]],AG$9)</f>
        <v>0</v>
      </c>
      <c r="AH72" s="166">
        <f ca="1">SUMIFS(tblLeaveTracker[[Duration]:[Duration]],tblLeaveTracker[[EMP NAME]:[EMP NAME]],'Resource Summary_Calc'!$AA12,tblLeaveTracker[[DATE]:[DATE]],AH$9)</f>
        <v>0</v>
      </c>
      <c r="AI72" s="166">
        <f ca="1">SUMIFS(tblLeaveTracker[[Duration]:[Duration]],tblLeaveTracker[[EMP NAME]:[EMP NAME]],'Resource Summary_Calc'!$AA12,tblLeaveTracker[[DATE]:[DATE]],AI$9)</f>
        <v>0</v>
      </c>
      <c r="AJ72" s="166">
        <f ca="1">SUMIFS(tblLeaveTracker[[Duration]:[Duration]],tblLeaveTracker[[EMP NAME]:[EMP NAME]],'Resource Summary_Calc'!$AA12,tblLeaveTracker[[DATE]:[DATE]],AJ$9)</f>
        <v>0</v>
      </c>
      <c r="AK72" s="166">
        <f ca="1">SUMIFS(tblLeaveTracker[[Duration]:[Duration]],tblLeaveTracker[[EMP NAME]:[EMP NAME]],'Resource Summary_Calc'!$AA12,tblLeaveTracker[[DATE]:[DATE]],AK$9)</f>
        <v>0</v>
      </c>
      <c r="AL72" s="166">
        <f ca="1">SUMIFS(tblLeaveTracker[[Duration]:[Duration]],tblLeaveTracker[[EMP NAME]:[EMP NAME]],'Resource Summary_Calc'!$AA12,tblLeaveTracker[[DATE]:[DATE]],AL$9)</f>
        <v>0</v>
      </c>
      <c r="AM72" s="166">
        <f ca="1">SUMIFS(tblLeaveTracker[[Duration]:[Duration]],tblLeaveTracker[[EMP NAME]:[EMP NAME]],'Resource Summary_Calc'!$AA12,tblLeaveTracker[[DATE]:[DATE]],AM$9)</f>
        <v>0</v>
      </c>
      <c r="AN72" s="166">
        <f ca="1">SUMIFS(tblLeaveTracker[[Duration]:[Duration]],tblLeaveTracker[[EMP NAME]:[EMP NAME]],'Resource Summary_Calc'!$AA12,tblLeaveTracker[[DATE]:[DATE]],AN$9)</f>
        <v>0</v>
      </c>
      <c r="AO72" s="166">
        <f ca="1">SUMIFS(tblLeaveTracker[[Duration]:[Duration]],tblLeaveTracker[[EMP NAME]:[EMP NAME]],'Resource Summary_Calc'!$AA12,tblLeaveTracker[[DATE]:[DATE]],AO$9)</f>
        <v>0</v>
      </c>
      <c r="AP72" s="166">
        <f ca="1">SUMIFS(tblLeaveTracker[[Duration]:[Duration]],tblLeaveTracker[[EMP NAME]:[EMP NAME]],'Resource Summary_Calc'!$AA12,tblLeaveTracker[[DATE]:[DATE]],AP$9)</f>
        <v>0</v>
      </c>
      <c r="AQ72" s="166">
        <f ca="1">SUMIFS(tblLeaveTracker[[Duration]:[Duration]],tblLeaveTracker[[EMP NAME]:[EMP NAME]],'Resource Summary_Calc'!$AA12,tblLeaveTracker[[DATE]:[DATE]],AQ$9)</f>
        <v>0</v>
      </c>
      <c r="AR72" s="166">
        <f ca="1">SUMIFS(tblLeaveTracker[[Duration]:[Duration]],tblLeaveTracker[[EMP NAME]:[EMP NAME]],'Resource Summary_Calc'!$AA12,tblLeaveTracker[[DATE]:[DATE]],AR$9)</f>
        <v>0</v>
      </c>
      <c r="AS72" s="166">
        <f ca="1">SUMIFS(tblLeaveTracker[[Duration]:[Duration]],tblLeaveTracker[[EMP NAME]:[EMP NAME]],'Resource Summary_Calc'!$AA12,tblLeaveTracker[[DATE]:[DATE]],AS$9)</f>
        <v>0</v>
      </c>
      <c r="AT72" s="166">
        <f ca="1">SUMIFS(tblLeaveTracker[[Duration]:[Duration]],tblLeaveTracker[[EMP NAME]:[EMP NAME]],'Resource Summary_Calc'!$AA12,tblLeaveTracker[[DATE]:[DATE]],AT$9)</f>
        <v>0</v>
      </c>
      <c r="AU72" s="166">
        <f ca="1">SUMIFS(tblLeaveTracker[[Duration]:[Duration]],tblLeaveTracker[[EMP NAME]:[EMP NAME]],'Resource Summary_Calc'!$AA12,tblLeaveTracker[[DATE]:[DATE]],AU$9)</f>
        <v>0</v>
      </c>
      <c r="AV72" s="166">
        <f ca="1">SUMIFS(tblLeaveTracker[[Duration]:[Duration]],tblLeaveTracker[[EMP NAME]:[EMP NAME]],'Resource Summary_Calc'!$AA12,tblLeaveTracker[[DATE]:[DATE]],AV$9)</f>
        <v>0</v>
      </c>
      <c r="AW72" s="166">
        <f ca="1">SUMIFS(tblLeaveTracker[[Duration]:[Duration]],tblLeaveTracker[[EMP NAME]:[EMP NAME]],'Resource Summary_Calc'!$AA12,tblLeaveTracker[[DATE]:[DATE]],AW$9)</f>
        <v>0</v>
      </c>
      <c r="AX72" s="166">
        <f ca="1">SUMIFS(tblLeaveTracker[[Duration]:[Duration]],tblLeaveTracker[[EMP NAME]:[EMP NAME]],'Resource Summary_Calc'!$AA12,tblLeaveTracker[[DATE]:[DATE]],AX$9)</f>
        <v>0</v>
      </c>
      <c r="AY72" s="166">
        <f ca="1">SUMIFS(tblLeaveTracker[[Duration]:[Duration]],tblLeaveTracker[[EMP NAME]:[EMP NAME]],'Resource Summary_Calc'!$AA12,tblLeaveTracker[[DATE]:[DATE]],AY$9)</f>
        <v>0</v>
      </c>
      <c r="AZ72" s="166">
        <f ca="1">SUMIFS(tblLeaveTracker[[Duration]:[Duration]],tblLeaveTracker[[EMP NAME]:[EMP NAME]],'Resource Summary_Calc'!$AA12,tblLeaveTracker[[DATE]:[DATE]],AZ$9)</f>
        <v>0</v>
      </c>
      <c r="BA72" s="166">
        <f ca="1">SUMIFS(tblLeaveTracker[[Duration]:[Duration]],tblLeaveTracker[[EMP NAME]:[EMP NAME]],'Resource Summary_Calc'!$AA12,tblLeaveTracker[[DATE]:[DATE]],BA$9)</f>
        <v>0</v>
      </c>
      <c r="BB72" s="166">
        <f ca="1">SUMIFS(tblLeaveTracker[[Duration]:[Duration]],tblLeaveTracker[[EMP NAME]:[EMP NAME]],'Resource Summary_Calc'!$AA12,tblLeaveTracker[[DATE]:[DATE]],BB$9)</f>
        <v>0</v>
      </c>
      <c r="BC72" s="166">
        <f ca="1">SUMIFS(tblLeaveTracker[[Duration]:[Duration]],tblLeaveTracker[[EMP NAME]:[EMP NAME]],'Resource Summary_Calc'!$AA12,tblLeaveTracker[[DATE]:[DATE]],BC$9)</f>
        <v>0</v>
      </c>
      <c r="BD72" s="166">
        <f ca="1">SUMIFS(tblLeaveTracker[[Duration]:[Duration]],tblLeaveTracker[[EMP NAME]:[EMP NAME]],'Resource Summary_Calc'!$AA12,tblLeaveTracker[[DATE]:[DATE]],BD$9)</f>
        <v>0</v>
      </c>
      <c r="BE72" s="166">
        <f ca="1">SUMIFS(tblLeaveTracker[[Duration]:[Duration]],tblLeaveTracker[[EMP NAME]:[EMP NAME]],'Resource Summary_Calc'!$AA12,tblLeaveTracker[[DATE]:[DATE]],BE$9)</f>
        <v>0</v>
      </c>
      <c r="BF72" s="166">
        <f ca="1">SUMIFS(tblLeaveTracker[[Duration]:[Duration]],tblLeaveTracker[[EMP NAME]:[EMP NAME]],'Resource Summary_Calc'!$AA12,tblLeaveTracker[[DATE]:[DATE]],BF$9)</f>
        <v>0</v>
      </c>
      <c r="BG72" s="166">
        <f ca="1">SUMIFS(tblLeaveTracker[[Duration]:[Duration]],tblLeaveTracker[[EMP NAME]:[EMP NAME]],'Resource Summary_Calc'!$AA12,tblLeaveTracker[[DATE]:[DATE]],BG$9)</f>
        <v>0</v>
      </c>
      <c r="BH72" s="166">
        <f ca="1">SUMIFS(tblLeaveTracker[[Duration]:[Duration]],tblLeaveTracker[[EMP NAME]:[EMP NAME]],'Resource Summary_Calc'!$AA12,tblLeaveTracker[[DATE]:[DATE]],BH$9)</f>
        <v>0</v>
      </c>
      <c r="BI72" s="166">
        <f ca="1">SUMIFS(tblLeaveTracker[[Duration]:[Duration]],tblLeaveTracker[[EMP NAME]:[EMP NAME]],'Resource Summary_Calc'!$AA12,tblLeaveTracker[[DATE]:[DATE]],BI$9)</f>
        <v>0</v>
      </c>
      <c r="BJ72" s="166">
        <f ca="1">SUMIFS(tblLeaveTracker[[Duration]:[Duration]],tblLeaveTracker[[EMP NAME]:[EMP NAME]],'Resource Summary_Calc'!$AA12,tblLeaveTracker[[DATE]:[DATE]],BJ$9)</f>
        <v>0</v>
      </c>
    </row>
    <row r="73" spans="6:62">
      <c r="F73" s="35">
        <f t="shared" ca="1" si="18"/>
        <v>9</v>
      </c>
      <c r="G73" s="35" t="str">
        <f ca="1">IFERROR(INDEX(tblProjects[PROJECT NAME],F73),0)</f>
        <v>Project 9</v>
      </c>
      <c r="H73" s="75" t="str">
        <f t="shared" ca="1" si="19"/>
        <v>Project 9</v>
      </c>
      <c r="I73" s="35">
        <f ca="1">IF(G73=0,"",SUMIFS(tblTasks[BWD Hours],tblTasks[Project Name],H73,tblTasks[Status],"&lt;&gt;Demand"))</f>
        <v>0</v>
      </c>
      <c r="J73" s="35">
        <f ca="1">IF(G73=0,"",SUMIFS(tblTasks[BWD Hours],tblTasks[Project Name],H73,tblTasks[Status],"Demand"))</f>
        <v>0</v>
      </c>
      <c r="K73" s="35">
        <f ca="1">IF(G73=0,"",COUNTIFS(tblTasks[Project Name],H73,tblTasks[BWD Duration],"&gt;0"))</f>
        <v>0</v>
      </c>
      <c r="M73" s="35"/>
      <c r="AA73" s="402" t="str">
        <f t="shared" si="21"/>
        <v>Person 4</v>
      </c>
      <c r="AB73" s="403">
        <f t="shared" si="21"/>
        <v>0</v>
      </c>
      <c r="AC73" s="403">
        <f t="shared" si="21"/>
        <v>0</v>
      </c>
      <c r="AD73" s="403">
        <f t="shared" si="21"/>
        <v>0</v>
      </c>
      <c r="AE73" s="404">
        <f t="shared" si="21"/>
        <v>0</v>
      </c>
      <c r="AF73" s="166">
        <f ca="1">SUMIFS(tblLeaveTracker[[Duration]:[Duration]],tblLeaveTracker[[EMP NAME]:[EMP NAME]],'Resource Summary_Calc'!$AA13,tblLeaveTracker[[DATE]:[DATE]],AF$9)</f>
        <v>0</v>
      </c>
      <c r="AG73" s="166">
        <f ca="1">SUMIFS(tblLeaveTracker[[Duration]:[Duration]],tblLeaveTracker[[EMP NAME]:[EMP NAME]],'Resource Summary_Calc'!$AA13,tblLeaveTracker[[DATE]:[DATE]],AG$9)</f>
        <v>0</v>
      </c>
      <c r="AH73" s="166">
        <f ca="1">SUMIFS(tblLeaveTracker[[Duration]:[Duration]],tblLeaveTracker[[EMP NAME]:[EMP NAME]],'Resource Summary_Calc'!$AA13,tblLeaveTracker[[DATE]:[DATE]],AH$9)</f>
        <v>0</v>
      </c>
      <c r="AI73" s="166">
        <f ca="1">SUMIFS(tblLeaveTracker[[Duration]:[Duration]],tblLeaveTracker[[EMP NAME]:[EMP NAME]],'Resource Summary_Calc'!$AA13,tblLeaveTracker[[DATE]:[DATE]],AI$9)</f>
        <v>0</v>
      </c>
      <c r="AJ73" s="166">
        <f ca="1">SUMIFS(tblLeaveTracker[[Duration]:[Duration]],tblLeaveTracker[[EMP NAME]:[EMP NAME]],'Resource Summary_Calc'!$AA13,tblLeaveTracker[[DATE]:[DATE]],AJ$9)</f>
        <v>0</v>
      </c>
      <c r="AK73" s="166">
        <f ca="1">SUMIFS(tblLeaveTracker[[Duration]:[Duration]],tblLeaveTracker[[EMP NAME]:[EMP NAME]],'Resource Summary_Calc'!$AA13,tblLeaveTracker[[DATE]:[DATE]],AK$9)</f>
        <v>0</v>
      </c>
      <c r="AL73" s="166">
        <f ca="1">SUMIFS(tblLeaveTracker[[Duration]:[Duration]],tblLeaveTracker[[EMP NAME]:[EMP NAME]],'Resource Summary_Calc'!$AA13,tblLeaveTracker[[DATE]:[DATE]],AL$9)</f>
        <v>0</v>
      </c>
      <c r="AM73" s="166">
        <f ca="1">SUMIFS(tblLeaveTracker[[Duration]:[Duration]],tblLeaveTracker[[EMP NAME]:[EMP NAME]],'Resource Summary_Calc'!$AA13,tblLeaveTracker[[DATE]:[DATE]],AM$9)</f>
        <v>0</v>
      </c>
      <c r="AN73" s="166">
        <f ca="1">SUMIFS(tblLeaveTracker[[Duration]:[Duration]],tblLeaveTracker[[EMP NAME]:[EMP NAME]],'Resource Summary_Calc'!$AA13,tblLeaveTracker[[DATE]:[DATE]],AN$9)</f>
        <v>0</v>
      </c>
      <c r="AO73" s="166">
        <f ca="1">SUMIFS(tblLeaveTracker[[Duration]:[Duration]],tblLeaveTracker[[EMP NAME]:[EMP NAME]],'Resource Summary_Calc'!$AA13,tblLeaveTracker[[DATE]:[DATE]],AO$9)</f>
        <v>0</v>
      </c>
      <c r="AP73" s="166">
        <f ca="1">SUMIFS(tblLeaveTracker[[Duration]:[Duration]],tblLeaveTracker[[EMP NAME]:[EMP NAME]],'Resource Summary_Calc'!$AA13,tblLeaveTracker[[DATE]:[DATE]],AP$9)</f>
        <v>0</v>
      </c>
      <c r="AQ73" s="166">
        <f ca="1">SUMIFS(tblLeaveTracker[[Duration]:[Duration]],tblLeaveTracker[[EMP NAME]:[EMP NAME]],'Resource Summary_Calc'!$AA13,tblLeaveTracker[[DATE]:[DATE]],AQ$9)</f>
        <v>0</v>
      </c>
      <c r="AR73" s="166">
        <f ca="1">SUMIFS(tblLeaveTracker[[Duration]:[Duration]],tblLeaveTracker[[EMP NAME]:[EMP NAME]],'Resource Summary_Calc'!$AA13,tblLeaveTracker[[DATE]:[DATE]],AR$9)</f>
        <v>0</v>
      </c>
      <c r="AS73" s="166">
        <f ca="1">SUMIFS(tblLeaveTracker[[Duration]:[Duration]],tblLeaveTracker[[EMP NAME]:[EMP NAME]],'Resource Summary_Calc'!$AA13,tblLeaveTracker[[DATE]:[DATE]],AS$9)</f>
        <v>0</v>
      </c>
      <c r="AT73" s="166">
        <f ca="1">SUMIFS(tblLeaveTracker[[Duration]:[Duration]],tblLeaveTracker[[EMP NAME]:[EMP NAME]],'Resource Summary_Calc'!$AA13,tblLeaveTracker[[DATE]:[DATE]],AT$9)</f>
        <v>0</v>
      </c>
      <c r="AU73" s="166">
        <f ca="1">SUMIFS(tblLeaveTracker[[Duration]:[Duration]],tblLeaveTracker[[EMP NAME]:[EMP NAME]],'Resource Summary_Calc'!$AA13,tblLeaveTracker[[DATE]:[DATE]],AU$9)</f>
        <v>0</v>
      </c>
      <c r="AV73" s="166">
        <f ca="1">SUMIFS(tblLeaveTracker[[Duration]:[Duration]],tblLeaveTracker[[EMP NAME]:[EMP NAME]],'Resource Summary_Calc'!$AA13,tblLeaveTracker[[DATE]:[DATE]],AV$9)</f>
        <v>0</v>
      </c>
      <c r="AW73" s="166">
        <f ca="1">SUMIFS(tblLeaveTracker[[Duration]:[Duration]],tblLeaveTracker[[EMP NAME]:[EMP NAME]],'Resource Summary_Calc'!$AA13,tblLeaveTracker[[DATE]:[DATE]],AW$9)</f>
        <v>0</v>
      </c>
      <c r="AX73" s="166">
        <f ca="1">SUMIFS(tblLeaveTracker[[Duration]:[Duration]],tblLeaveTracker[[EMP NAME]:[EMP NAME]],'Resource Summary_Calc'!$AA13,tblLeaveTracker[[DATE]:[DATE]],AX$9)</f>
        <v>0</v>
      </c>
      <c r="AY73" s="166">
        <f ca="1">SUMIFS(tblLeaveTracker[[Duration]:[Duration]],tblLeaveTracker[[EMP NAME]:[EMP NAME]],'Resource Summary_Calc'!$AA13,tblLeaveTracker[[DATE]:[DATE]],AY$9)</f>
        <v>0</v>
      </c>
      <c r="AZ73" s="166">
        <f ca="1">SUMIFS(tblLeaveTracker[[Duration]:[Duration]],tblLeaveTracker[[EMP NAME]:[EMP NAME]],'Resource Summary_Calc'!$AA13,tblLeaveTracker[[DATE]:[DATE]],AZ$9)</f>
        <v>0</v>
      </c>
      <c r="BA73" s="166">
        <f ca="1">SUMIFS(tblLeaveTracker[[Duration]:[Duration]],tblLeaveTracker[[EMP NAME]:[EMP NAME]],'Resource Summary_Calc'!$AA13,tblLeaveTracker[[DATE]:[DATE]],BA$9)</f>
        <v>0</v>
      </c>
      <c r="BB73" s="166">
        <f ca="1">SUMIFS(tblLeaveTracker[[Duration]:[Duration]],tblLeaveTracker[[EMP NAME]:[EMP NAME]],'Resource Summary_Calc'!$AA13,tblLeaveTracker[[DATE]:[DATE]],BB$9)</f>
        <v>0</v>
      </c>
      <c r="BC73" s="166">
        <f ca="1">SUMIFS(tblLeaveTracker[[Duration]:[Duration]],tblLeaveTracker[[EMP NAME]:[EMP NAME]],'Resource Summary_Calc'!$AA13,tblLeaveTracker[[DATE]:[DATE]],BC$9)</f>
        <v>0</v>
      </c>
      <c r="BD73" s="166">
        <f ca="1">SUMIFS(tblLeaveTracker[[Duration]:[Duration]],tblLeaveTracker[[EMP NAME]:[EMP NAME]],'Resource Summary_Calc'!$AA13,tblLeaveTracker[[DATE]:[DATE]],BD$9)</f>
        <v>0</v>
      </c>
      <c r="BE73" s="166">
        <f ca="1">SUMIFS(tblLeaveTracker[[Duration]:[Duration]],tblLeaveTracker[[EMP NAME]:[EMP NAME]],'Resource Summary_Calc'!$AA13,tblLeaveTracker[[DATE]:[DATE]],BE$9)</f>
        <v>0</v>
      </c>
      <c r="BF73" s="166">
        <f ca="1">SUMIFS(tblLeaveTracker[[Duration]:[Duration]],tblLeaveTracker[[EMP NAME]:[EMP NAME]],'Resource Summary_Calc'!$AA13,tblLeaveTracker[[DATE]:[DATE]],BF$9)</f>
        <v>0</v>
      </c>
      <c r="BG73" s="166">
        <f ca="1">SUMIFS(tblLeaveTracker[[Duration]:[Duration]],tblLeaveTracker[[EMP NAME]:[EMP NAME]],'Resource Summary_Calc'!$AA13,tblLeaveTracker[[DATE]:[DATE]],BG$9)</f>
        <v>0</v>
      </c>
      <c r="BH73" s="166">
        <f ca="1">SUMIFS(tblLeaveTracker[[Duration]:[Duration]],tblLeaveTracker[[EMP NAME]:[EMP NAME]],'Resource Summary_Calc'!$AA13,tblLeaveTracker[[DATE]:[DATE]],BH$9)</f>
        <v>0</v>
      </c>
      <c r="BI73" s="166">
        <f ca="1">SUMIFS(tblLeaveTracker[[Duration]:[Duration]],tblLeaveTracker[[EMP NAME]:[EMP NAME]],'Resource Summary_Calc'!$AA13,tblLeaveTracker[[DATE]:[DATE]],BI$9)</f>
        <v>0</v>
      </c>
      <c r="BJ73" s="166">
        <f ca="1">SUMIFS(tblLeaveTracker[[Duration]:[Duration]],tblLeaveTracker[[EMP NAME]:[EMP NAME]],'Resource Summary_Calc'!$AA13,tblLeaveTracker[[DATE]:[DATE]],BJ$9)</f>
        <v>0</v>
      </c>
    </row>
    <row r="74" spans="6:62">
      <c r="F74" s="35">
        <f t="shared" ca="1" si="18"/>
        <v>10</v>
      </c>
      <c r="G74" s="35" t="str">
        <f ca="1">IFERROR(INDEX(tblProjects[PROJECT NAME],F74),0)</f>
        <v>Project 10</v>
      </c>
      <c r="H74" s="75" t="str">
        <f t="shared" ca="1" si="19"/>
        <v>Project 10</v>
      </c>
      <c r="I74" s="35">
        <f ca="1">IF(G74=0,"",SUMIFS(tblTasks[BWD Hours],tblTasks[Project Name],H74,tblTasks[Status],"&lt;&gt;Demand"))</f>
        <v>0</v>
      </c>
      <c r="J74" s="35">
        <f ca="1">IF(G74=0,"",SUMIFS(tblTasks[BWD Hours],tblTasks[Project Name],H74,tblTasks[Status],"Demand"))</f>
        <v>0</v>
      </c>
      <c r="K74" s="35">
        <f ca="1">IF(G74=0,"",COUNTIFS(tblTasks[Project Name],H74,tblTasks[BWD Duration],"&gt;0"))</f>
        <v>0</v>
      </c>
      <c r="M74" s="35"/>
      <c r="AA74" s="402" t="str">
        <f t="shared" si="21"/>
        <v>Person 5</v>
      </c>
      <c r="AB74" s="403">
        <f t="shared" si="21"/>
        <v>0</v>
      </c>
      <c r="AC74" s="403">
        <f t="shared" si="21"/>
        <v>0</v>
      </c>
      <c r="AD74" s="403">
        <f t="shared" si="21"/>
        <v>0</v>
      </c>
      <c r="AE74" s="404">
        <f t="shared" si="21"/>
        <v>0</v>
      </c>
      <c r="AF74" s="166">
        <f ca="1">SUMIFS(tblLeaveTracker[[Duration]:[Duration]],tblLeaveTracker[[EMP NAME]:[EMP NAME]],'Resource Summary_Calc'!$AA14,tblLeaveTracker[[DATE]:[DATE]],AF$9)</f>
        <v>0</v>
      </c>
      <c r="AG74" s="166">
        <f ca="1">SUMIFS(tblLeaveTracker[[Duration]:[Duration]],tblLeaveTracker[[EMP NAME]:[EMP NAME]],'Resource Summary_Calc'!$AA14,tblLeaveTracker[[DATE]:[DATE]],AG$9)</f>
        <v>0</v>
      </c>
      <c r="AH74" s="166">
        <f ca="1">SUMIFS(tblLeaveTracker[[Duration]:[Duration]],tblLeaveTracker[[EMP NAME]:[EMP NAME]],'Resource Summary_Calc'!$AA14,tblLeaveTracker[[DATE]:[DATE]],AH$9)</f>
        <v>0</v>
      </c>
      <c r="AI74" s="166">
        <f ca="1">SUMIFS(tblLeaveTracker[[Duration]:[Duration]],tblLeaveTracker[[EMP NAME]:[EMP NAME]],'Resource Summary_Calc'!$AA14,tblLeaveTracker[[DATE]:[DATE]],AI$9)</f>
        <v>0</v>
      </c>
      <c r="AJ74" s="166">
        <f ca="1">SUMIFS(tblLeaveTracker[[Duration]:[Duration]],tblLeaveTracker[[EMP NAME]:[EMP NAME]],'Resource Summary_Calc'!$AA14,tblLeaveTracker[[DATE]:[DATE]],AJ$9)</f>
        <v>0</v>
      </c>
      <c r="AK74" s="166">
        <f ca="1">SUMIFS(tblLeaveTracker[[Duration]:[Duration]],tblLeaveTracker[[EMP NAME]:[EMP NAME]],'Resource Summary_Calc'!$AA14,tblLeaveTracker[[DATE]:[DATE]],AK$9)</f>
        <v>0</v>
      </c>
      <c r="AL74" s="166">
        <f ca="1">SUMIFS(tblLeaveTracker[[Duration]:[Duration]],tblLeaveTracker[[EMP NAME]:[EMP NAME]],'Resource Summary_Calc'!$AA14,tblLeaveTracker[[DATE]:[DATE]],AL$9)</f>
        <v>0</v>
      </c>
      <c r="AM74" s="166">
        <f ca="1">SUMIFS(tblLeaveTracker[[Duration]:[Duration]],tblLeaveTracker[[EMP NAME]:[EMP NAME]],'Resource Summary_Calc'!$AA14,tblLeaveTracker[[DATE]:[DATE]],AM$9)</f>
        <v>0</v>
      </c>
      <c r="AN74" s="166">
        <f ca="1">SUMIFS(tblLeaveTracker[[Duration]:[Duration]],tblLeaveTracker[[EMP NAME]:[EMP NAME]],'Resource Summary_Calc'!$AA14,tblLeaveTracker[[DATE]:[DATE]],AN$9)</f>
        <v>0</v>
      </c>
      <c r="AO74" s="166">
        <f ca="1">SUMIFS(tblLeaveTracker[[Duration]:[Duration]],tblLeaveTracker[[EMP NAME]:[EMP NAME]],'Resource Summary_Calc'!$AA14,tblLeaveTracker[[DATE]:[DATE]],AO$9)</f>
        <v>0</v>
      </c>
      <c r="AP74" s="166">
        <f ca="1">SUMIFS(tblLeaveTracker[[Duration]:[Duration]],tblLeaveTracker[[EMP NAME]:[EMP NAME]],'Resource Summary_Calc'!$AA14,tblLeaveTracker[[DATE]:[DATE]],AP$9)</f>
        <v>0</v>
      </c>
      <c r="AQ74" s="166">
        <f ca="1">SUMIFS(tblLeaveTracker[[Duration]:[Duration]],tblLeaveTracker[[EMP NAME]:[EMP NAME]],'Resource Summary_Calc'!$AA14,tblLeaveTracker[[DATE]:[DATE]],AQ$9)</f>
        <v>0</v>
      </c>
      <c r="AR74" s="166">
        <f ca="1">SUMIFS(tblLeaveTracker[[Duration]:[Duration]],tblLeaveTracker[[EMP NAME]:[EMP NAME]],'Resource Summary_Calc'!$AA14,tblLeaveTracker[[DATE]:[DATE]],AR$9)</f>
        <v>0</v>
      </c>
      <c r="AS74" s="166">
        <f ca="1">SUMIFS(tblLeaveTracker[[Duration]:[Duration]],tblLeaveTracker[[EMP NAME]:[EMP NAME]],'Resource Summary_Calc'!$AA14,tblLeaveTracker[[DATE]:[DATE]],AS$9)</f>
        <v>0</v>
      </c>
      <c r="AT74" s="166">
        <f ca="1">SUMIFS(tblLeaveTracker[[Duration]:[Duration]],tblLeaveTracker[[EMP NAME]:[EMP NAME]],'Resource Summary_Calc'!$AA14,tblLeaveTracker[[DATE]:[DATE]],AT$9)</f>
        <v>0</v>
      </c>
      <c r="AU74" s="166">
        <f ca="1">SUMIFS(tblLeaveTracker[[Duration]:[Duration]],tblLeaveTracker[[EMP NAME]:[EMP NAME]],'Resource Summary_Calc'!$AA14,tblLeaveTracker[[DATE]:[DATE]],AU$9)</f>
        <v>0</v>
      </c>
      <c r="AV74" s="166">
        <f ca="1">SUMIFS(tblLeaveTracker[[Duration]:[Duration]],tblLeaveTracker[[EMP NAME]:[EMP NAME]],'Resource Summary_Calc'!$AA14,tblLeaveTracker[[DATE]:[DATE]],AV$9)</f>
        <v>0</v>
      </c>
      <c r="AW74" s="166">
        <f ca="1">SUMIFS(tblLeaveTracker[[Duration]:[Duration]],tblLeaveTracker[[EMP NAME]:[EMP NAME]],'Resource Summary_Calc'!$AA14,tblLeaveTracker[[DATE]:[DATE]],AW$9)</f>
        <v>0</v>
      </c>
      <c r="AX74" s="166">
        <f ca="1">SUMIFS(tblLeaveTracker[[Duration]:[Duration]],tblLeaveTracker[[EMP NAME]:[EMP NAME]],'Resource Summary_Calc'!$AA14,tblLeaveTracker[[DATE]:[DATE]],AX$9)</f>
        <v>0</v>
      </c>
      <c r="AY74" s="166">
        <f ca="1">SUMIFS(tblLeaveTracker[[Duration]:[Duration]],tblLeaveTracker[[EMP NAME]:[EMP NAME]],'Resource Summary_Calc'!$AA14,tblLeaveTracker[[DATE]:[DATE]],AY$9)</f>
        <v>0</v>
      </c>
      <c r="AZ74" s="166">
        <f ca="1">SUMIFS(tblLeaveTracker[[Duration]:[Duration]],tblLeaveTracker[[EMP NAME]:[EMP NAME]],'Resource Summary_Calc'!$AA14,tblLeaveTracker[[DATE]:[DATE]],AZ$9)</f>
        <v>0</v>
      </c>
      <c r="BA74" s="166">
        <f ca="1">SUMIFS(tblLeaveTracker[[Duration]:[Duration]],tblLeaveTracker[[EMP NAME]:[EMP NAME]],'Resource Summary_Calc'!$AA14,tblLeaveTracker[[DATE]:[DATE]],BA$9)</f>
        <v>0</v>
      </c>
      <c r="BB74" s="166">
        <f ca="1">SUMIFS(tblLeaveTracker[[Duration]:[Duration]],tblLeaveTracker[[EMP NAME]:[EMP NAME]],'Resource Summary_Calc'!$AA14,tblLeaveTracker[[DATE]:[DATE]],BB$9)</f>
        <v>0</v>
      </c>
      <c r="BC74" s="166">
        <f ca="1">SUMIFS(tblLeaveTracker[[Duration]:[Duration]],tblLeaveTracker[[EMP NAME]:[EMP NAME]],'Resource Summary_Calc'!$AA14,tblLeaveTracker[[DATE]:[DATE]],BC$9)</f>
        <v>0</v>
      </c>
      <c r="BD74" s="166">
        <f ca="1">SUMIFS(tblLeaveTracker[[Duration]:[Duration]],tblLeaveTracker[[EMP NAME]:[EMP NAME]],'Resource Summary_Calc'!$AA14,tblLeaveTracker[[DATE]:[DATE]],BD$9)</f>
        <v>0</v>
      </c>
      <c r="BE74" s="166">
        <f ca="1">SUMIFS(tblLeaveTracker[[Duration]:[Duration]],tblLeaveTracker[[EMP NAME]:[EMP NAME]],'Resource Summary_Calc'!$AA14,tblLeaveTracker[[DATE]:[DATE]],BE$9)</f>
        <v>0</v>
      </c>
      <c r="BF74" s="166">
        <f ca="1">SUMIFS(tblLeaveTracker[[Duration]:[Duration]],tblLeaveTracker[[EMP NAME]:[EMP NAME]],'Resource Summary_Calc'!$AA14,tblLeaveTracker[[DATE]:[DATE]],BF$9)</f>
        <v>0</v>
      </c>
      <c r="BG74" s="166">
        <f ca="1">SUMIFS(tblLeaveTracker[[Duration]:[Duration]],tblLeaveTracker[[EMP NAME]:[EMP NAME]],'Resource Summary_Calc'!$AA14,tblLeaveTracker[[DATE]:[DATE]],BG$9)</f>
        <v>0</v>
      </c>
      <c r="BH74" s="166">
        <f ca="1">SUMIFS(tblLeaveTracker[[Duration]:[Duration]],tblLeaveTracker[[EMP NAME]:[EMP NAME]],'Resource Summary_Calc'!$AA14,tblLeaveTracker[[DATE]:[DATE]],BH$9)</f>
        <v>0</v>
      </c>
      <c r="BI74" s="166">
        <f ca="1">SUMIFS(tblLeaveTracker[[Duration]:[Duration]],tblLeaveTracker[[EMP NAME]:[EMP NAME]],'Resource Summary_Calc'!$AA14,tblLeaveTracker[[DATE]:[DATE]],BI$9)</f>
        <v>0</v>
      </c>
      <c r="BJ74" s="166">
        <f ca="1">SUMIFS(tblLeaveTracker[[Duration]:[Duration]],tblLeaveTracker[[EMP NAME]:[EMP NAME]],'Resource Summary_Calc'!$AA14,tblLeaveTracker[[DATE]:[DATE]],BJ$9)</f>
        <v>0</v>
      </c>
    </row>
    <row r="75" spans="6:62">
      <c r="F75" s="35">
        <f t="shared" ca="1" si="18"/>
        <v>11</v>
      </c>
      <c r="G75" s="35" t="str">
        <f ca="1">IFERROR(INDEX(tblProjects[PROJECT NAME],F75),0)</f>
        <v>Project 11</v>
      </c>
      <c r="H75" s="75" t="str">
        <f t="shared" ca="1" si="19"/>
        <v>Project 11</v>
      </c>
      <c r="I75" s="35">
        <f ca="1">IF(G75=0,"",SUMIFS(tblTasks[BWD Hours],tblTasks[Project Name],H75,tblTasks[Status],"&lt;&gt;Demand"))</f>
        <v>0</v>
      </c>
      <c r="J75" s="35">
        <f ca="1">IF(G75=0,"",SUMIFS(tblTasks[BWD Hours],tblTasks[Project Name],H75,tblTasks[Status],"Demand"))</f>
        <v>0</v>
      </c>
      <c r="K75" s="35">
        <f ca="1">IF(G75=0,"",COUNTIFS(tblTasks[Project Name],H75,tblTasks[BWD Duration],"&gt;0"))</f>
        <v>0</v>
      </c>
      <c r="M75" s="35"/>
      <c r="AA75" s="402" t="str">
        <f t="shared" si="21"/>
        <v>Person 6</v>
      </c>
      <c r="AB75" s="403">
        <f t="shared" si="21"/>
        <v>0</v>
      </c>
      <c r="AC75" s="403">
        <f t="shared" si="21"/>
        <v>0</v>
      </c>
      <c r="AD75" s="403">
        <f t="shared" si="21"/>
        <v>0</v>
      </c>
      <c r="AE75" s="404">
        <f t="shared" si="21"/>
        <v>0</v>
      </c>
      <c r="AF75" s="166">
        <f ca="1">SUMIFS(tblLeaveTracker[[Duration]:[Duration]],tblLeaveTracker[[EMP NAME]:[EMP NAME]],'Resource Summary_Calc'!$AA15,tblLeaveTracker[[DATE]:[DATE]],AF$9)</f>
        <v>0</v>
      </c>
      <c r="AG75" s="166">
        <f ca="1">SUMIFS(tblLeaveTracker[[Duration]:[Duration]],tblLeaveTracker[[EMP NAME]:[EMP NAME]],'Resource Summary_Calc'!$AA15,tblLeaveTracker[[DATE]:[DATE]],AG$9)</f>
        <v>0</v>
      </c>
      <c r="AH75" s="166">
        <f ca="1">SUMIFS(tblLeaveTracker[[Duration]:[Duration]],tblLeaveTracker[[EMP NAME]:[EMP NAME]],'Resource Summary_Calc'!$AA15,tblLeaveTracker[[DATE]:[DATE]],AH$9)</f>
        <v>0</v>
      </c>
      <c r="AI75" s="166">
        <f ca="1">SUMIFS(tblLeaveTracker[[Duration]:[Duration]],tblLeaveTracker[[EMP NAME]:[EMP NAME]],'Resource Summary_Calc'!$AA15,tblLeaveTracker[[DATE]:[DATE]],AI$9)</f>
        <v>0</v>
      </c>
      <c r="AJ75" s="166">
        <f ca="1">SUMIFS(tblLeaveTracker[[Duration]:[Duration]],tblLeaveTracker[[EMP NAME]:[EMP NAME]],'Resource Summary_Calc'!$AA15,tblLeaveTracker[[DATE]:[DATE]],AJ$9)</f>
        <v>0</v>
      </c>
      <c r="AK75" s="166">
        <f ca="1">SUMIFS(tblLeaveTracker[[Duration]:[Duration]],tblLeaveTracker[[EMP NAME]:[EMP NAME]],'Resource Summary_Calc'!$AA15,tblLeaveTracker[[DATE]:[DATE]],AK$9)</f>
        <v>0</v>
      </c>
      <c r="AL75" s="166">
        <f ca="1">SUMIFS(tblLeaveTracker[[Duration]:[Duration]],tblLeaveTracker[[EMP NAME]:[EMP NAME]],'Resource Summary_Calc'!$AA15,tblLeaveTracker[[DATE]:[DATE]],AL$9)</f>
        <v>0</v>
      </c>
      <c r="AM75" s="166">
        <f ca="1">SUMIFS(tblLeaveTracker[[Duration]:[Duration]],tblLeaveTracker[[EMP NAME]:[EMP NAME]],'Resource Summary_Calc'!$AA15,tblLeaveTracker[[DATE]:[DATE]],AM$9)</f>
        <v>0</v>
      </c>
      <c r="AN75" s="166">
        <f ca="1">SUMIFS(tblLeaveTracker[[Duration]:[Duration]],tblLeaveTracker[[EMP NAME]:[EMP NAME]],'Resource Summary_Calc'!$AA15,tblLeaveTracker[[DATE]:[DATE]],AN$9)</f>
        <v>0</v>
      </c>
      <c r="AO75" s="166">
        <f ca="1">SUMIFS(tblLeaveTracker[[Duration]:[Duration]],tblLeaveTracker[[EMP NAME]:[EMP NAME]],'Resource Summary_Calc'!$AA15,tblLeaveTracker[[DATE]:[DATE]],AO$9)</f>
        <v>0</v>
      </c>
      <c r="AP75" s="166">
        <f ca="1">SUMIFS(tblLeaveTracker[[Duration]:[Duration]],tblLeaveTracker[[EMP NAME]:[EMP NAME]],'Resource Summary_Calc'!$AA15,tblLeaveTracker[[DATE]:[DATE]],AP$9)</f>
        <v>0</v>
      </c>
      <c r="AQ75" s="166">
        <f ca="1">SUMIFS(tblLeaveTracker[[Duration]:[Duration]],tblLeaveTracker[[EMP NAME]:[EMP NAME]],'Resource Summary_Calc'!$AA15,tblLeaveTracker[[DATE]:[DATE]],AQ$9)</f>
        <v>0</v>
      </c>
      <c r="AR75" s="166">
        <f ca="1">SUMIFS(tblLeaveTracker[[Duration]:[Duration]],tblLeaveTracker[[EMP NAME]:[EMP NAME]],'Resource Summary_Calc'!$AA15,tblLeaveTracker[[DATE]:[DATE]],AR$9)</f>
        <v>0</v>
      </c>
      <c r="AS75" s="166">
        <f ca="1">SUMIFS(tblLeaveTracker[[Duration]:[Duration]],tblLeaveTracker[[EMP NAME]:[EMP NAME]],'Resource Summary_Calc'!$AA15,tblLeaveTracker[[DATE]:[DATE]],AS$9)</f>
        <v>0</v>
      </c>
      <c r="AT75" s="166">
        <f ca="1">SUMIFS(tblLeaveTracker[[Duration]:[Duration]],tblLeaveTracker[[EMP NAME]:[EMP NAME]],'Resource Summary_Calc'!$AA15,tblLeaveTracker[[DATE]:[DATE]],AT$9)</f>
        <v>0</v>
      </c>
      <c r="AU75" s="166">
        <f ca="1">SUMIFS(tblLeaveTracker[[Duration]:[Duration]],tblLeaveTracker[[EMP NAME]:[EMP NAME]],'Resource Summary_Calc'!$AA15,tblLeaveTracker[[DATE]:[DATE]],AU$9)</f>
        <v>0</v>
      </c>
      <c r="AV75" s="166">
        <f ca="1">SUMIFS(tblLeaveTracker[[Duration]:[Duration]],tblLeaveTracker[[EMP NAME]:[EMP NAME]],'Resource Summary_Calc'!$AA15,tblLeaveTracker[[DATE]:[DATE]],AV$9)</f>
        <v>0</v>
      </c>
      <c r="AW75" s="166">
        <f ca="1">SUMIFS(tblLeaveTracker[[Duration]:[Duration]],tblLeaveTracker[[EMP NAME]:[EMP NAME]],'Resource Summary_Calc'!$AA15,tblLeaveTracker[[DATE]:[DATE]],AW$9)</f>
        <v>0</v>
      </c>
      <c r="AX75" s="166">
        <f ca="1">SUMIFS(tblLeaveTracker[[Duration]:[Duration]],tblLeaveTracker[[EMP NAME]:[EMP NAME]],'Resource Summary_Calc'!$AA15,tblLeaveTracker[[DATE]:[DATE]],AX$9)</f>
        <v>0</v>
      </c>
      <c r="AY75" s="166">
        <f ca="1">SUMIFS(tblLeaveTracker[[Duration]:[Duration]],tblLeaveTracker[[EMP NAME]:[EMP NAME]],'Resource Summary_Calc'!$AA15,tblLeaveTracker[[DATE]:[DATE]],AY$9)</f>
        <v>0</v>
      </c>
      <c r="AZ75" s="166">
        <f ca="1">SUMIFS(tblLeaveTracker[[Duration]:[Duration]],tblLeaveTracker[[EMP NAME]:[EMP NAME]],'Resource Summary_Calc'!$AA15,tblLeaveTracker[[DATE]:[DATE]],AZ$9)</f>
        <v>0</v>
      </c>
      <c r="BA75" s="166">
        <f ca="1">SUMIFS(tblLeaveTracker[[Duration]:[Duration]],tblLeaveTracker[[EMP NAME]:[EMP NAME]],'Resource Summary_Calc'!$AA15,tblLeaveTracker[[DATE]:[DATE]],BA$9)</f>
        <v>0</v>
      </c>
      <c r="BB75" s="166">
        <f ca="1">SUMIFS(tblLeaveTracker[[Duration]:[Duration]],tblLeaveTracker[[EMP NAME]:[EMP NAME]],'Resource Summary_Calc'!$AA15,tblLeaveTracker[[DATE]:[DATE]],BB$9)</f>
        <v>0</v>
      </c>
      <c r="BC75" s="166">
        <f ca="1">SUMIFS(tblLeaveTracker[[Duration]:[Duration]],tblLeaveTracker[[EMP NAME]:[EMP NAME]],'Resource Summary_Calc'!$AA15,tblLeaveTracker[[DATE]:[DATE]],BC$9)</f>
        <v>0</v>
      </c>
      <c r="BD75" s="166">
        <f ca="1">SUMIFS(tblLeaveTracker[[Duration]:[Duration]],tblLeaveTracker[[EMP NAME]:[EMP NAME]],'Resource Summary_Calc'!$AA15,tblLeaveTracker[[DATE]:[DATE]],BD$9)</f>
        <v>0</v>
      </c>
      <c r="BE75" s="166">
        <f ca="1">SUMIFS(tblLeaveTracker[[Duration]:[Duration]],tblLeaveTracker[[EMP NAME]:[EMP NAME]],'Resource Summary_Calc'!$AA15,tblLeaveTracker[[DATE]:[DATE]],BE$9)</f>
        <v>0</v>
      </c>
      <c r="BF75" s="166">
        <f ca="1">SUMIFS(tblLeaveTracker[[Duration]:[Duration]],tblLeaveTracker[[EMP NAME]:[EMP NAME]],'Resource Summary_Calc'!$AA15,tblLeaveTracker[[DATE]:[DATE]],BF$9)</f>
        <v>0</v>
      </c>
      <c r="BG75" s="166">
        <f ca="1">SUMIFS(tblLeaveTracker[[Duration]:[Duration]],tblLeaveTracker[[EMP NAME]:[EMP NAME]],'Resource Summary_Calc'!$AA15,tblLeaveTracker[[DATE]:[DATE]],BG$9)</f>
        <v>0</v>
      </c>
      <c r="BH75" s="166">
        <f ca="1">SUMIFS(tblLeaveTracker[[Duration]:[Duration]],tblLeaveTracker[[EMP NAME]:[EMP NAME]],'Resource Summary_Calc'!$AA15,tblLeaveTracker[[DATE]:[DATE]],BH$9)</f>
        <v>0</v>
      </c>
      <c r="BI75" s="166">
        <f ca="1">SUMIFS(tblLeaveTracker[[Duration]:[Duration]],tblLeaveTracker[[EMP NAME]:[EMP NAME]],'Resource Summary_Calc'!$AA15,tblLeaveTracker[[DATE]:[DATE]],BI$9)</f>
        <v>0</v>
      </c>
      <c r="BJ75" s="166">
        <f ca="1">SUMIFS(tblLeaveTracker[[Duration]:[Duration]],tblLeaveTracker[[EMP NAME]:[EMP NAME]],'Resource Summary_Calc'!$AA15,tblLeaveTracker[[DATE]:[DATE]],BJ$9)</f>
        <v>0</v>
      </c>
    </row>
    <row r="76" spans="6:62">
      <c r="F76" s="35">
        <f t="shared" ca="1" si="18"/>
        <v>12</v>
      </c>
      <c r="G76" s="35" t="str">
        <f ca="1">IFERROR(INDEX(tblProjects[PROJECT NAME],F76),0)</f>
        <v>Project 12</v>
      </c>
      <c r="H76" s="75" t="str">
        <f t="shared" ca="1" si="19"/>
        <v>Project 12</v>
      </c>
      <c r="I76" s="35">
        <f ca="1">IF(G76=0,"",SUMIFS(tblTasks[BWD Hours],tblTasks[Project Name],H76,tblTasks[Status],"&lt;&gt;Demand"))</f>
        <v>0</v>
      </c>
      <c r="J76" s="35">
        <f ca="1">IF(G76=0,"",SUMIFS(tblTasks[BWD Hours],tblTasks[Project Name],H76,tblTasks[Status],"Demand"))</f>
        <v>0</v>
      </c>
      <c r="K76" s="35">
        <f ca="1">IF(G76=0,"",COUNTIFS(tblTasks[Project Name],H76,tblTasks[BWD Duration],"&gt;0"))</f>
        <v>0</v>
      </c>
      <c r="M76" s="35"/>
      <c r="AA76" s="402" t="str">
        <f t="shared" si="21"/>
        <v>Person 7</v>
      </c>
      <c r="AB76" s="403">
        <f t="shared" si="21"/>
        <v>0</v>
      </c>
      <c r="AC76" s="403">
        <f t="shared" si="21"/>
        <v>0</v>
      </c>
      <c r="AD76" s="403">
        <f t="shared" si="21"/>
        <v>0</v>
      </c>
      <c r="AE76" s="404">
        <f t="shared" si="21"/>
        <v>0</v>
      </c>
      <c r="AF76" s="166">
        <f ca="1">SUMIFS(tblLeaveTracker[[Duration]:[Duration]],tblLeaveTracker[[EMP NAME]:[EMP NAME]],'Resource Summary_Calc'!$AA16,tblLeaveTracker[[DATE]:[DATE]],AF$9)</f>
        <v>0</v>
      </c>
      <c r="AG76" s="166">
        <f ca="1">SUMIFS(tblLeaveTracker[[Duration]:[Duration]],tblLeaveTracker[[EMP NAME]:[EMP NAME]],'Resource Summary_Calc'!$AA16,tblLeaveTracker[[DATE]:[DATE]],AG$9)</f>
        <v>0</v>
      </c>
      <c r="AH76" s="166">
        <f ca="1">SUMIFS(tblLeaveTracker[[Duration]:[Duration]],tblLeaveTracker[[EMP NAME]:[EMP NAME]],'Resource Summary_Calc'!$AA16,tblLeaveTracker[[DATE]:[DATE]],AH$9)</f>
        <v>0</v>
      </c>
      <c r="AI76" s="166">
        <f ca="1">SUMIFS(tblLeaveTracker[[Duration]:[Duration]],tblLeaveTracker[[EMP NAME]:[EMP NAME]],'Resource Summary_Calc'!$AA16,tblLeaveTracker[[DATE]:[DATE]],AI$9)</f>
        <v>0</v>
      </c>
      <c r="AJ76" s="166">
        <f ca="1">SUMIFS(tblLeaveTracker[[Duration]:[Duration]],tblLeaveTracker[[EMP NAME]:[EMP NAME]],'Resource Summary_Calc'!$AA16,tblLeaveTracker[[DATE]:[DATE]],AJ$9)</f>
        <v>0</v>
      </c>
      <c r="AK76" s="166">
        <f ca="1">SUMIFS(tblLeaveTracker[[Duration]:[Duration]],tblLeaveTracker[[EMP NAME]:[EMP NAME]],'Resource Summary_Calc'!$AA16,tblLeaveTracker[[DATE]:[DATE]],AK$9)</f>
        <v>0</v>
      </c>
      <c r="AL76" s="166">
        <f ca="1">SUMIFS(tblLeaveTracker[[Duration]:[Duration]],tblLeaveTracker[[EMP NAME]:[EMP NAME]],'Resource Summary_Calc'!$AA16,tblLeaveTracker[[DATE]:[DATE]],AL$9)</f>
        <v>0</v>
      </c>
      <c r="AM76" s="166">
        <f ca="1">SUMIFS(tblLeaveTracker[[Duration]:[Duration]],tblLeaveTracker[[EMP NAME]:[EMP NAME]],'Resource Summary_Calc'!$AA16,tblLeaveTracker[[DATE]:[DATE]],AM$9)</f>
        <v>0</v>
      </c>
      <c r="AN76" s="166">
        <f ca="1">SUMIFS(tblLeaveTracker[[Duration]:[Duration]],tblLeaveTracker[[EMP NAME]:[EMP NAME]],'Resource Summary_Calc'!$AA16,tblLeaveTracker[[DATE]:[DATE]],AN$9)</f>
        <v>0</v>
      </c>
      <c r="AO76" s="166">
        <f ca="1">SUMIFS(tblLeaveTracker[[Duration]:[Duration]],tblLeaveTracker[[EMP NAME]:[EMP NAME]],'Resource Summary_Calc'!$AA16,tblLeaveTracker[[DATE]:[DATE]],AO$9)</f>
        <v>0</v>
      </c>
      <c r="AP76" s="166">
        <f ca="1">SUMIFS(tblLeaveTracker[[Duration]:[Duration]],tblLeaveTracker[[EMP NAME]:[EMP NAME]],'Resource Summary_Calc'!$AA16,tblLeaveTracker[[DATE]:[DATE]],AP$9)</f>
        <v>0</v>
      </c>
      <c r="AQ76" s="166">
        <f ca="1">SUMIFS(tblLeaveTracker[[Duration]:[Duration]],tblLeaveTracker[[EMP NAME]:[EMP NAME]],'Resource Summary_Calc'!$AA16,tblLeaveTracker[[DATE]:[DATE]],AQ$9)</f>
        <v>0</v>
      </c>
      <c r="AR76" s="166">
        <f ca="1">SUMIFS(tblLeaveTracker[[Duration]:[Duration]],tblLeaveTracker[[EMP NAME]:[EMP NAME]],'Resource Summary_Calc'!$AA16,tblLeaveTracker[[DATE]:[DATE]],AR$9)</f>
        <v>0</v>
      </c>
      <c r="AS76" s="166">
        <f ca="1">SUMIFS(tblLeaveTracker[[Duration]:[Duration]],tblLeaveTracker[[EMP NAME]:[EMP NAME]],'Resource Summary_Calc'!$AA16,tblLeaveTracker[[DATE]:[DATE]],AS$9)</f>
        <v>0</v>
      </c>
      <c r="AT76" s="166">
        <f ca="1">SUMIFS(tblLeaveTracker[[Duration]:[Duration]],tblLeaveTracker[[EMP NAME]:[EMP NAME]],'Resource Summary_Calc'!$AA16,tblLeaveTracker[[DATE]:[DATE]],AT$9)</f>
        <v>0</v>
      </c>
      <c r="AU76" s="166">
        <f ca="1">SUMIFS(tblLeaveTracker[[Duration]:[Duration]],tblLeaveTracker[[EMP NAME]:[EMP NAME]],'Resource Summary_Calc'!$AA16,tblLeaveTracker[[DATE]:[DATE]],AU$9)</f>
        <v>0</v>
      </c>
      <c r="AV76" s="166">
        <f ca="1">SUMIFS(tblLeaveTracker[[Duration]:[Duration]],tblLeaveTracker[[EMP NAME]:[EMP NAME]],'Resource Summary_Calc'!$AA16,tblLeaveTracker[[DATE]:[DATE]],AV$9)</f>
        <v>0</v>
      </c>
      <c r="AW76" s="166">
        <f ca="1">SUMIFS(tblLeaveTracker[[Duration]:[Duration]],tblLeaveTracker[[EMP NAME]:[EMP NAME]],'Resource Summary_Calc'!$AA16,tblLeaveTracker[[DATE]:[DATE]],AW$9)</f>
        <v>0</v>
      </c>
      <c r="AX76" s="166">
        <f ca="1">SUMIFS(tblLeaveTracker[[Duration]:[Duration]],tblLeaveTracker[[EMP NAME]:[EMP NAME]],'Resource Summary_Calc'!$AA16,tblLeaveTracker[[DATE]:[DATE]],AX$9)</f>
        <v>0</v>
      </c>
      <c r="AY76" s="166">
        <f ca="1">SUMIFS(tblLeaveTracker[[Duration]:[Duration]],tblLeaveTracker[[EMP NAME]:[EMP NAME]],'Resource Summary_Calc'!$AA16,tblLeaveTracker[[DATE]:[DATE]],AY$9)</f>
        <v>0</v>
      </c>
      <c r="AZ76" s="166">
        <f ca="1">SUMIFS(tblLeaveTracker[[Duration]:[Duration]],tblLeaveTracker[[EMP NAME]:[EMP NAME]],'Resource Summary_Calc'!$AA16,tblLeaveTracker[[DATE]:[DATE]],AZ$9)</f>
        <v>0</v>
      </c>
      <c r="BA76" s="166">
        <f ca="1">SUMIFS(tblLeaveTracker[[Duration]:[Duration]],tblLeaveTracker[[EMP NAME]:[EMP NAME]],'Resource Summary_Calc'!$AA16,tblLeaveTracker[[DATE]:[DATE]],BA$9)</f>
        <v>0</v>
      </c>
      <c r="BB76" s="166">
        <f ca="1">SUMIFS(tblLeaveTracker[[Duration]:[Duration]],tblLeaveTracker[[EMP NAME]:[EMP NAME]],'Resource Summary_Calc'!$AA16,tblLeaveTracker[[DATE]:[DATE]],BB$9)</f>
        <v>0</v>
      </c>
      <c r="BC76" s="166">
        <f ca="1">SUMIFS(tblLeaveTracker[[Duration]:[Duration]],tblLeaveTracker[[EMP NAME]:[EMP NAME]],'Resource Summary_Calc'!$AA16,tblLeaveTracker[[DATE]:[DATE]],BC$9)</f>
        <v>0</v>
      </c>
      <c r="BD76" s="166">
        <f ca="1">SUMIFS(tblLeaveTracker[[Duration]:[Duration]],tblLeaveTracker[[EMP NAME]:[EMP NAME]],'Resource Summary_Calc'!$AA16,tblLeaveTracker[[DATE]:[DATE]],BD$9)</f>
        <v>0</v>
      </c>
      <c r="BE76" s="166">
        <f ca="1">SUMIFS(tblLeaveTracker[[Duration]:[Duration]],tblLeaveTracker[[EMP NAME]:[EMP NAME]],'Resource Summary_Calc'!$AA16,tblLeaveTracker[[DATE]:[DATE]],BE$9)</f>
        <v>0</v>
      </c>
      <c r="BF76" s="166">
        <f ca="1">SUMIFS(tblLeaveTracker[[Duration]:[Duration]],tblLeaveTracker[[EMP NAME]:[EMP NAME]],'Resource Summary_Calc'!$AA16,tblLeaveTracker[[DATE]:[DATE]],BF$9)</f>
        <v>0</v>
      </c>
      <c r="BG76" s="166">
        <f ca="1">SUMIFS(tblLeaveTracker[[Duration]:[Duration]],tblLeaveTracker[[EMP NAME]:[EMP NAME]],'Resource Summary_Calc'!$AA16,tblLeaveTracker[[DATE]:[DATE]],BG$9)</f>
        <v>0</v>
      </c>
      <c r="BH76" s="166">
        <f ca="1">SUMIFS(tblLeaveTracker[[Duration]:[Duration]],tblLeaveTracker[[EMP NAME]:[EMP NAME]],'Resource Summary_Calc'!$AA16,tblLeaveTracker[[DATE]:[DATE]],BH$9)</f>
        <v>0</v>
      </c>
      <c r="BI76" s="166">
        <f ca="1">SUMIFS(tblLeaveTracker[[Duration]:[Duration]],tblLeaveTracker[[EMP NAME]:[EMP NAME]],'Resource Summary_Calc'!$AA16,tblLeaveTracker[[DATE]:[DATE]],BI$9)</f>
        <v>0</v>
      </c>
      <c r="BJ76" s="166">
        <f ca="1">SUMIFS(tblLeaveTracker[[Duration]:[Duration]],tblLeaveTracker[[EMP NAME]:[EMP NAME]],'Resource Summary_Calc'!$AA16,tblLeaveTracker[[DATE]:[DATE]],BJ$9)</f>
        <v>0</v>
      </c>
    </row>
    <row r="77" spans="6:62">
      <c r="F77" s="35">
        <f t="shared" ca="1" si="18"/>
        <v>13</v>
      </c>
      <c r="G77" s="35" t="str">
        <f ca="1">IFERROR(INDEX(tblProjects[PROJECT NAME],F77),0)</f>
        <v>Project 13</v>
      </c>
      <c r="H77" s="75" t="str">
        <f t="shared" ca="1" si="19"/>
        <v>Project 13</v>
      </c>
      <c r="I77" s="35">
        <f ca="1">IF(G77=0,"",SUMIFS(tblTasks[BWD Hours],tblTasks[Project Name],H77,tblTasks[Status],"&lt;&gt;Demand"))</f>
        <v>0</v>
      </c>
      <c r="J77" s="35">
        <f ca="1">IF(G77=0,"",SUMIFS(tblTasks[BWD Hours],tblTasks[Project Name],H77,tblTasks[Status],"Demand"))</f>
        <v>0</v>
      </c>
      <c r="K77" s="35">
        <f ca="1">IF(G77=0,"",COUNTIFS(tblTasks[Project Name],H77,tblTasks[BWD Duration],"&gt;0"))</f>
        <v>0</v>
      </c>
      <c r="M77" s="35"/>
      <c r="AA77" s="402" t="str">
        <f t="shared" si="21"/>
        <v>Person 8</v>
      </c>
      <c r="AB77" s="403">
        <f t="shared" si="21"/>
        <v>0</v>
      </c>
      <c r="AC77" s="403">
        <f t="shared" si="21"/>
        <v>0</v>
      </c>
      <c r="AD77" s="403">
        <f t="shared" si="21"/>
        <v>0</v>
      </c>
      <c r="AE77" s="404">
        <f t="shared" si="21"/>
        <v>0</v>
      </c>
      <c r="AF77" s="166">
        <f ca="1">SUMIFS(tblLeaveTracker[[Duration]:[Duration]],tblLeaveTracker[[EMP NAME]:[EMP NAME]],'Resource Summary_Calc'!$AA17,tblLeaveTracker[[DATE]:[DATE]],AF$9)</f>
        <v>0</v>
      </c>
      <c r="AG77" s="166">
        <f ca="1">SUMIFS(tblLeaveTracker[[Duration]:[Duration]],tblLeaveTracker[[EMP NAME]:[EMP NAME]],'Resource Summary_Calc'!$AA17,tblLeaveTracker[[DATE]:[DATE]],AG$9)</f>
        <v>0</v>
      </c>
      <c r="AH77" s="166">
        <f ca="1">SUMIFS(tblLeaveTracker[[Duration]:[Duration]],tblLeaveTracker[[EMP NAME]:[EMP NAME]],'Resource Summary_Calc'!$AA17,tblLeaveTracker[[DATE]:[DATE]],AH$9)</f>
        <v>0</v>
      </c>
      <c r="AI77" s="166">
        <f ca="1">SUMIFS(tblLeaveTracker[[Duration]:[Duration]],tblLeaveTracker[[EMP NAME]:[EMP NAME]],'Resource Summary_Calc'!$AA17,tblLeaveTracker[[DATE]:[DATE]],AI$9)</f>
        <v>0</v>
      </c>
      <c r="AJ77" s="166">
        <f ca="1">SUMIFS(tblLeaveTracker[[Duration]:[Duration]],tblLeaveTracker[[EMP NAME]:[EMP NAME]],'Resource Summary_Calc'!$AA17,tblLeaveTracker[[DATE]:[DATE]],AJ$9)</f>
        <v>0</v>
      </c>
      <c r="AK77" s="166">
        <f ca="1">SUMIFS(tblLeaveTracker[[Duration]:[Duration]],tblLeaveTracker[[EMP NAME]:[EMP NAME]],'Resource Summary_Calc'!$AA17,tblLeaveTracker[[DATE]:[DATE]],AK$9)</f>
        <v>0</v>
      </c>
      <c r="AL77" s="166">
        <f ca="1">SUMIFS(tblLeaveTracker[[Duration]:[Duration]],tblLeaveTracker[[EMP NAME]:[EMP NAME]],'Resource Summary_Calc'!$AA17,tblLeaveTracker[[DATE]:[DATE]],AL$9)</f>
        <v>0</v>
      </c>
      <c r="AM77" s="166">
        <f ca="1">SUMIFS(tblLeaveTracker[[Duration]:[Duration]],tblLeaveTracker[[EMP NAME]:[EMP NAME]],'Resource Summary_Calc'!$AA17,tblLeaveTracker[[DATE]:[DATE]],AM$9)</f>
        <v>0</v>
      </c>
      <c r="AN77" s="166">
        <f ca="1">SUMIFS(tblLeaveTracker[[Duration]:[Duration]],tblLeaveTracker[[EMP NAME]:[EMP NAME]],'Resource Summary_Calc'!$AA17,tblLeaveTracker[[DATE]:[DATE]],AN$9)</f>
        <v>0</v>
      </c>
      <c r="AO77" s="166">
        <f ca="1">SUMIFS(tblLeaveTracker[[Duration]:[Duration]],tblLeaveTracker[[EMP NAME]:[EMP NAME]],'Resource Summary_Calc'!$AA17,tblLeaveTracker[[DATE]:[DATE]],AO$9)</f>
        <v>0</v>
      </c>
      <c r="AP77" s="166">
        <f ca="1">SUMIFS(tblLeaveTracker[[Duration]:[Duration]],tblLeaveTracker[[EMP NAME]:[EMP NAME]],'Resource Summary_Calc'!$AA17,tblLeaveTracker[[DATE]:[DATE]],AP$9)</f>
        <v>0</v>
      </c>
      <c r="AQ77" s="166">
        <f ca="1">SUMIFS(tblLeaveTracker[[Duration]:[Duration]],tblLeaveTracker[[EMP NAME]:[EMP NAME]],'Resource Summary_Calc'!$AA17,tblLeaveTracker[[DATE]:[DATE]],AQ$9)</f>
        <v>0</v>
      </c>
      <c r="AR77" s="166">
        <f ca="1">SUMIFS(tblLeaveTracker[[Duration]:[Duration]],tblLeaveTracker[[EMP NAME]:[EMP NAME]],'Resource Summary_Calc'!$AA17,tblLeaveTracker[[DATE]:[DATE]],AR$9)</f>
        <v>0</v>
      </c>
      <c r="AS77" s="166">
        <f ca="1">SUMIFS(tblLeaveTracker[[Duration]:[Duration]],tblLeaveTracker[[EMP NAME]:[EMP NAME]],'Resource Summary_Calc'!$AA17,tblLeaveTracker[[DATE]:[DATE]],AS$9)</f>
        <v>0</v>
      </c>
      <c r="AT77" s="166">
        <f ca="1">SUMIFS(tblLeaveTracker[[Duration]:[Duration]],tblLeaveTracker[[EMP NAME]:[EMP NAME]],'Resource Summary_Calc'!$AA17,tblLeaveTracker[[DATE]:[DATE]],AT$9)</f>
        <v>0</v>
      </c>
      <c r="AU77" s="166">
        <f ca="1">SUMIFS(tblLeaveTracker[[Duration]:[Duration]],tblLeaveTracker[[EMP NAME]:[EMP NAME]],'Resource Summary_Calc'!$AA17,tblLeaveTracker[[DATE]:[DATE]],AU$9)</f>
        <v>0</v>
      </c>
      <c r="AV77" s="166">
        <f ca="1">SUMIFS(tblLeaveTracker[[Duration]:[Duration]],tblLeaveTracker[[EMP NAME]:[EMP NAME]],'Resource Summary_Calc'!$AA17,tblLeaveTracker[[DATE]:[DATE]],AV$9)</f>
        <v>0</v>
      </c>
      <c r="AW77" s="166">
        <f ca="1">SUMIFS(tblLeaveTracker[[Duration]:[Duration]],tblLeaveTracker[[EMP NAME]:[EMP NAME]],'Resource Summary_Calc'!$AA17,tblLeaveTracker[[DATE]:[DATE]],AW$9)</f>
        <v>0</v>
      </c>
      <c r="AX77" s="166">
        <f ca="1">SUMIFS(tblLeaveTracker[[Duration]:[Duration]],tblLeaveTracker[[EMP NAME]:[EMP NAME]],'Resource Summary_Calc'!$AA17,tblLeaveTracker[[DATE]:[DATE]],AX$9)</f>
        <v>0</v>
      </c>
      <c r="AY77" s="166">
        <f ca="1">SUMIFS(tblLeaveTracker[[Duration]:[Duration]],tblLeaveTracker[[EMP NAME]:[EMP NAME]],'Resource Summary_Calc'!$AA17,tblLeaveTracker[[DATE]:[DATE]],AY$9)</f>
        <v>0</v>
      </c>
      <c r="AZ77" s="166">
        <f ca="1">SUMIFS(tblLeaveTracker[[Duration]:[Duration]],tblLeaveTracker[[EMP NAME]:[EMP NAME]],'Resource Summary_Calc'!$AA17,tblLeaveTracker[[DATE]:[DATE]],AZ$9)</f>
        <v>0</v>
      </c>
      <c r="BA77" s="166">
        <f ca="1">SUMIFS(tblLeaveTracker[[Duration]:[Duration]],tblLeaveTracker[[EMP NAME]:[EMP NAME]],'Resource Summary_Calc'!$AA17,tblLeaveTracker[[DATE]:[DATE]],BA$9)</f>
        <v>0</v>
      </c>
      <c r="BB77" s="166">
        <f ca="1">SUMIFS(tblLeaveTracker[[Duration]:[Duration]],tblLeaveTracker[[EMP NAME]:[EMP NAME]],'Resource Summary_Calc'!$AA17,tblLeaveTracker[[DATE]:[DATE]],BB$9)</f>
        <v>0</v>
      </c>
      <c r="BC77" s="166">
        <f ca="1">SUMIFS(tblLeaveTracker[[Duration]:[Duration]],tblLeaveTracker[[EMP NAME]:[EMP NAME]],'Resource Summary_Calc'!$AA17,tblLeaveTracker[[DATE]:[DATE]],BC$9)</f>
        <v>0</v>
      </c>
      <c r="BD77" s="166">
        <f ca="1">SUMIFS(tblLeaveTracker[[Duration]:[Duration]],tblLeaveTracker[[EMP NAME]:[EMP NAME]],'Resource Summary_Calc'!$AA17,tblLeaveTracker[[DATE]:[DATE]],BD$9)</f>
        <v>0</v>
      </c>
      <c r="BE77" s="166">
        <f ca="1">SUMIFS(tblLeaveTracker[[Duration]:[Duration]],tblLeaveTracker[[EMP NAME]:[EMP NAME]],'Resource Summary_Calc'!$AA17,tblLeaveTracker[[DATE]:[DATE]],BE$9)</f>
        <v>0</v>
      </c>
      <c r="BF77" s="166">
        <f ca="1">SUMIFS(tblLeaveTracker[[Duration]:[Duration]],tblLeaveTracker[[EMP NAME]:[EMP NAME]],'Resource Summary_Calc'!$AA17,tblLeaveTracker[[DATE]:[DATE]],BF$9)</f>
        <v>0</v>
      </c>
      <c r="BG77" s="166">
        <f ca="1">SUMIFS(tblLeaveTracker[[Duration]:[Duration]],tblLeaveTracker[[EMP NAME]:[EMP NAME]],'Resource Summary_Calc'!$AA17,tblLeaveTracker[[DATE]:[DATE]],BG$9)</f>
        <v>0</v>
      </c>
      <c r="BH77" s="166">
        <f ca="1">SUMIFS(tblLeaveTracker[[Duration]:[Duration]],tblLeaveTracker[[EMP NAME]:[EMP NAME]],'Resource Summary_Calc'!$AA17,tblLeaveTracker[[DATE]:[DATE]],BH$9)</f>
        <v>0</v>
      </c>
      <c r="BI77" s="166">
        <f ca="1">SUMIFS(tblLeaveTracker[[Duration]:[Duration]],tblLeaveTracker[[EMP NAME]:[EMP NAME]],'Resource Summary_Calc'!$AA17,tblLeaveTracker[[DATE]:[DATE]],BI$9)</f>
        <v>0</v>
      </c>
      <c r="BJ77" s="166">
        <f ca="1">SUMIFS(tblLeaveTracker[[Duration]:[Duration]],tblLeaveTracker[[EMP NAME]:[EMP NAME]],'Resource Summary_Calc'!$AA17,tblLeaveTracker[[DATE]:[DATE]],BJ$9)</f>
        <v>0</v>
      </c>
    </row>
    <row r="78" spans="6:62">
      <c r="F78" s="35">
        <f t="shared" ca="1" si="18"/>
        <v>14</v>
      </c>
      <c r="G78" s="35" t="str">
        <f ca="1">IFERROR(INDEX(tblProjects[PROJECT NAME],F78),0)</f>
        <v>Project 14</v>
      </c>
      <c r="H78" s="75" t="str">
        <f t="shared" ca="1" si="19"/>
        <v>Project 14</v>
      </c>
      <c r="I78" s="35">
        <f ca="1">IF(G78=0,"",SUMIFS(tblTasks[BWD Hours],tblTasks[Project Name],H78,tblTasks[Status],"&lt;&gt;Demand"))</f>
        <v>0</v>
      </c>
      <c r="J78" s="35">
        <f ca="1">IF(G78=0,"",SUMIFS(tblTasks[BWD Hours],tblTasks[Project Name],H78,tblTasks[Status],"Demand"))</f>
        <v>0</v>
      </c>
      <c r="K78" s="35">
        <f ca="1">IF(G78=0,"",COUNTIFS(tblTasks[Project Name],H78,tblTasks[BWD Duration],"&gt;0"))</f>
        <v>0</v>
      </c>
      <c r="M78" s="35"/>
      <c r="AA78" s="402" t="str">
        <f t="shared" si="21"/>
        <v>Person 9</v>
      </c>
      <c r="AB78" s="403">
        <f t="shared" si="21"/>
        <v>0</v>
      </c>
      <c r="AC78" s="403">
        <f t="shared" si="21"/>
        <v>0</v>
      </c>
      <c r="AD78" s="403">
        <f t="shared" si="21"/>
        <v>0</v>
      </c>
      <c r="AE78" s="404">
        <f t="shared" si="21"/>
        <v>0</v>
      </c>
      <c r="AF78" s="166">
        <f ca="1">SUMIFS(tblLeaveTracker[[Duration]:[Duration]],tblLeaveTracker[[EMP NAME]:[EMP NAME]],'Resource Summary_Calc'!$AA18,tblLeaveTracker[[DATE]:[DATE]],AF$9)</f>
        <v>0</v>
      </c>
      <c r="AG78" s="166">
        <f ca="1">SUMIFS(tblLeaveTracker[[Duration]:[Duration]],tblLeaveTracker[[EMP NAME]:[EMP NAME]],'Resource Summary_Calc'!$AA18,tblLeaveTracker[[DATE]:[DATE]],AG$9)</f>
        <v>0</v>
      </c>
      <c r="AH78" s="166">
        <f ca="1">SUMIFS(tblLeaveTracker[[Duration]:[Duration]],tblLeaveTracker[[EMP NAME]:[EMP NAME]],'Resource Summary_Calc'!$AA18,tblLeaveTracker[[DATE]:[DATE]],AH$9)</f>
        <v>0</v>
      </c>
      <c r="AI78" s="166">
        <f ca="1">SUMIFS(tblLeaveTracker[[Duration]:[Duration]],tblLeaveTracker[[EMP NAME]:[EMP NAME]],'Resource Summary_Calc'!$AA18,tblLeaveTracker[[DATE]:[DATE]],AI$9)</f>
        <v>0</v>
      </c>
      <c r="AJ78" s="166">
        <f ca="1">SUMIFS(tblLeaveTracker[[Duration]:[Duration]],tblLeaveTracker[[EMP NAME]:[EMP NAME]],'Resource Summary_Calc'!$AA18,tblLeaveTracker[[DATE]:[DATE]],AJ$9)</f>
        <v>0</v>
      </c>
      <c r="AK78" s="166">
        <f ca="1">SUMIFS(tblLeaveTracker[[Duration]:[Duration]],tblLeaveTracker[[EMP NAME]:[EMP NAME]],'Resource Summary_Calc'!$AA18,tblLeaveTracker[[DATE]:[DATE]],AK$9)</f>
        <v>0</v>
      </c>
      <c r="AL78" s="166">
        <f ca="1">SUMIFS(tblLeaveTracker[[Duration]:[Duration]],tblLeaveTracker[[EMP NAME]:[EMP NAME]],'Resource Summary_Calc'!$AA18,tblLeaveTracker[[DATE]:[DATE]],AL$9)</f>
        <v>0</v>
      </c>
      <c r="AM78" s="166">
        <f ca="1">SUMIFS(tblLeaveTracker[[Duration]:[Duration]],tblLeaveTracker[[EMP NAME]:[EMP NAME]],'Resource Summary_Calc'!$AA18,tblLeaveTracker[[DATE]:[DATE]],AM$9)</f>
        <v>0</v>
      </c>
      <c r="AN78" s="166">
        <f ca="1">SUMIFS(tblLeaveTracker[[Duration]:[Duration]],tblLeaveTracker[[EMP NAME]:[EMP NAME]],'Resource Summary_Calc'!$AA18,tblLeaveTracker[[DATE]:[DATE]],AN$9)</f>
        <v>0</v>
      </c>
      <c r="AO78" s="166">
        <f ca="1">SUMIFS(tblLeaveTracker[[Duration]:[Duration]],tblLeaveTracker[[EMP NAME]:[EMP NAME]],'Resource Summary_Calc'!$AA18,tblLeaveTracker[[DATE]:[DATE]],AO$9)</f>
        <v>0</v>
      </c>
      <c r="AP78" s="166">
        <f ca="1">SUMIFS(tblLeaveTracker[[Duration]:[Duration]],tblLeaveTracker[[EMP NAME]:[EMP NAME]],'Resource Summary_Calc'!$AA18,tblLeaveTracker[[DATE]:[DATE]],AP$9)</f>
        <v>0</v>
      </c>
      <c r="AQ78" s="166">
        <f ca="1">SUMIFS(tblLeaveTracker[[Duration]:[Duration]],tblLeaveTracker[[EMP NAME]:[EMP NAME]],'Resource Summary_Calc'!$AA18,tblLeaveTracker[[DATE]:[DATE]],AQ$9)</f>
        <v>0</v>
      </c>
      <c r="AR78" s="166">
        <f ca="1">SUMIFS(tblLeaveTracker[[Duration]:[Duration]],tblLeaveTracker[[EMP NAME]:[EMP NAME]],'Resource Summary_Calc'!$AA18,tblLeaveTracker[[DATE]:[DATE]],AR$9)</f>
        <v>0</v>
      </c>
      <c r="AS78" s="166">
        <f ca="1">SUMIFS(tblLeaveTracker[[Duration]:[Duration]],tblLeaveTracker[[EMP NAME]:[EMP NAME]],'Resource Summary_Calc'!$AA18,tblLeaveTracker[[DATE]:[DATE]],AS$9)</f>
        <v>0</v>
      </c>
      <c r="AT78" s="166">
        <f ca="1">SUMIFS(tblLeaveTracker[[Duration]:[Duration]],tblLeaveTracker[[EMP NAME]:[EMP NAME]],'Resource Summary_Calc'!$AA18,tblLeaveTracker[[DATE]:[DATE]],AT$9)</f>
        <v>0</v>
      </c>
      <c r="AU78" s="166">
        <f ca="1">SUMIFS(tblLeaveTracker[[Duration]:[Duration]],tblLeaveTracker[[EMP NAME]:[EMP NAME]],'Resource Summary_Calc'!$AA18,tblLeaveTracker[[DATE]:[DATE]],AU$9)</f>
        <v>0</v>
      </c>
      <c r="AV78" s="166">
        <f ca="1">SUMIFS(tblLeaveTracker[[Duration]:[Duration]],tblLeaveTracker[[EMP NAME]:[EMP NAME]],'Resource Summary_Calc'!$AA18,tblLeaveTracker[[DATE]:[DATE]],AV$9)</f>
        <v>0</v>
      </c>
      <c r="AW78" s="166">
        <f ca="1">SUMIFS(tblLeaveTracker[[Duration]:[Duration]],tblLeaveTracker[[EMP NAME]:[EMP NAME]],'Resource Summary_Calc'!$AA18,tblLeaveTracker[[DATE]:[DATE]],AW$9)</f>
        <v>0</v>
      </c>
      <c r="AX78" s="166">
        <f ca="1">SUMIFS(tblLeaveTracker[[Duration]:[Duration]],tblLeaveTracker[[EMP NAME]:[EMP NAME]],'Resource Summary_Calc'!$AA18,tblLeaveTracker[[DATE]:[DATE]],AX$9)</f>
        <v>0</v>
      </c>
      <c r="AY78" s="166">
        <f ca="1">SUMIFS(tblLeaveTracker[[Duration]:[Duration]],tblLeaveTracker[[EMP NAME]:[EMP NAME]],'Resource Summary_Calc'!$AA18,tblLeaveTracker[[DATE]:[DATE]],AY$9)</f>
        <v>0</v>
      </c>
      <c r="AZ78" s="166">
        <f ca="1">SUMIFS(tblLeaveTracker[[Duration]:[Duration]],tblLeaveTracker[[EMP NAME]:[EMP NAME]],'Resource Summary_Calc'!$AA18,tblLeaveTracker[[DATE]:[DATE]],AZ$9)</f>
        <v>0</v>
      </c>
      <c r="BA78" s="166">
        <f ca="1">SUMIFS(tblLeaveTracker[[Duration]:[Duration]],tblLeaveTracker[[EMP NAME]:[EMP NAME]],'Resource Summary_Calc'!$AA18,tblLeaveTracker[[DATE]:[DATE]],BA$9)</f>
        <v>0</v>
      </c>
      <c r="BB78" s="166">
        <f ca="1">SUMIFS(tblLeaveTracker[[Duration]:[Duration]],tblLeaveTracker[[EMP NAME]:[EMP NAME]],'Resource Summary_Calc'!$AA18,tblLeaveTracker[[DATE]:[DATE]],BB$9)</f>
        <v>0</v>
      </c>
      <c r="BC78" s="166">
        <f ca="1">SUMIFS(tblLeaveTracker[[Duration]:[Duration]],tblLeaveTracker[[EMP NAME]:[EMP NAME]],'Resource Summary_Calc'!$AA18,tblLeaveTracker[[DATE]:[DATE]],BC$9)</f>
        <v>0</v>
      </c>
      <c r="BD78" s="166">
        <f ca="1">SUMIFS(tblLeaveTracker[[Duration]:[Duration]],tblLeaveTracker[[EMP NAME]:[EMP NAME]],'Resource Summary_Calc'!$AA18,tblLeaveTracker[[DATE]:[DATE]],BD$9)</f>
        <v>0</v>
      </c>
      <c r="BE78" s="166">
        <f ca="1">SUMIFS(tblLeaveTracker[[Duration]:[Duration]],tblLeaveTracker[[EMP NAME]:[EMP NAME]],'Resource Summary_Calc'!$AA18,tblLeaveTracker[[DATE]:[DATE]],BE$9)</f>
        <v>0</v>
      </c>
      <c r="BF78" s="166">
        <f ca="1">SUMIFS(tblLeaveTracker[[Duration]:[Duration]],tblLeaveTracker[[EMP NAME]:[EMP NAME]],'Resource Summary_Calc'!$AA18,tblLeaveTracker[[DATE]:[DATE]],BF$9)</f>
        <v>0</v>
      </c>
      <c r="BG78" s="166">
        <f ca="1">SUMIFS(tblLeaveTracker[[Duration]:[Duration]],tblLeaveTracker[[EMP NAME]:[EMP NAME]],'Resource Summary_Calc'!$AA18,tblLeaveTracker[[DATE]:[DATE]],BG$9)</f>
        <v>0</v>
      </c>
      <c r="BH78" s="166">
        <f ca="1">SUMIFS(tblLeaveTracker[[Duration]:[Duration]],tblLeaveTracker[[EMP NAME]:[EMP NAME]],'Resource Summary_Calc'!$AA18,tblLeaveTracker[[DATE]:[DATE]],BH$9)</f>
        <v>0</v>
      </c>
      <c r="BI78" s="166">
        <f ca="1">SUMIFS(tblLeaveTracker[[Duration]:[Duration]],tblLeaveTracker[[EMP NAME]:[EMP NAME]],'Resource Summary_Calc'!$AA18,tblLeaveTracker[[DATE]:[DATE]],BI$9)</f>
        <v>0</v>
      </c>
      <c r="BJ78" s="166">
        <f ca="1">SUMIFS(tblLeaveTracker[[Duration]:[Duration]],tblLeaveTracker[[EMP NAME]:[EMP NAME]],'Resource Summary_Calc'!$AA18,tblLeaveTracker[[DATE]:[DATE]],BJ$9)</f>
        <v>0</v>
      </c>
    </row>
    <row r="79" spans="6:62">
      <c r="F79" s="35">
        <f t="shared" ca="1" si="18"/>
        <v>15</v>
      </c>
      <c r="G79" s="35" t="str">
        <f ca="1">IFERROR(INDEX(tblProjects[PROJECT NAME],F79),0)</f>
        <v>Project 15</v>
      </c>
      <c r="H79" s="75" t="str">
        <f t="shared" ca="1" si="19"/>
        <v>Project 15</v>
      </c>
      <c r="I79" s="35">
        <f ca="1">IF(G79=0,"",SUMIFS(tblTasks[BWD Hours],tblTasks[Project Name],H79,tblTasks[Status],"&lt;&gt;Demand"))</f>
        <v>0</v>
      </c>
      <c r="J79" s="35">
        <f ca="1">IF(G79=0,"",SUMIFS(tblTasks[BWD Hours],tblTasks[Project Name],H79,tblTasks[Status],"Demand"))</f>
        <v>0</v>
      </c>
      <c r="K79" s="35">
        <f ca="1">IF(G79=0,"",COUNTIFS(tblTasks[Project Name],H79,tblTasks[BWD Duration],"&gt;0"))</f>
        <v>0</v>
      </c>
      <c r="M79" s="35"/>
      <c r="AA79" s="402" t="str">
        <f t="shared" si="21"/>
        <v>Person 10</v>
      </c>
      <c r="AB79" s="403">
        <f t="shared" si="21"/>
        <v>0</v>
      </c>
      <c r="AC79" s="403">
        <f t="shared" si="21"/>
        <v>0</v>
      </c>
      <c r="AD79" s="403">
        <f t="shared" si="21"/>
        <v>0</v>
      </c>
      <c r="AE79" s="404">
        <f t="shared" si="21"/>
        <v>0</v>
      </c>
      <c r="AF79" s="166">
        <f ca="1">SUMIFS(tblLeaveTracker[[Duration]:[Duration]],tblLeaveTracker[[EMP NAME]:[EMP NAME]],'Resource Summary_Calc'!$AA19,tblLeaveTracker[[DATE]:[DATE]],AF$9)</f>
        <v>0</v>
      </c>
      <c r="AG79" s="166">
        <f ca="1">SUMIFS(tblLeaveTracker[[Duration]:[Duration]],tblLeaveTracker[[EMP NAME]:[EMP NAME]],'Resource Summary_Calc'!$AA19,tblLeaveTracker[[DATE]:[DATE]],AG$9)</f>
        <v>0</v>
      </c>
      <c r="AH79" s="166">
        <f ca="1">SUMIFS(tblLeaveTracker[[Duration]:[Duration]],tblLeaveTracker[[EMP NAME]:[EMP NAME]],'Resource Summary_Calc'!$AA19,tblLeaveTracker[[DATE]:[DATE]],AH$9)</f>
        <v>0</v>
      </c>
      <c r="AI79" s="166">
        <f ca="1">SUMIFS(tblLeaveTracker[[Duration]:[Duration]],tblLeaveTracker[[EMP NAME]:[EMP NAME]],'Resource Summary_Calc'!$AA19,tblLeaveTracker[[DATE]:[DATE]],AI$9)</f>
        <v>0</v>
      </c>
      <c r="AJ79" s="166">
        <f ca="1">SUMIFS(tblLeaveTracker[[Duration]:[Duration]],tblLeaveTracker[[EMP NAME]:[EMP NAME]],'Resource Summary_Calc'!$AA19,tblLeaveTracker[[DATE]:[DATE]],AJ$9)</f>
        <v>0</v>
      </c>
      <c r="AK79" s="166">
        <f ca="1">SUMIFS(tblLeaveTracker[[Duration]:[Duration]],tblLeaveTracker[[EMP NAME]:[EMP NAME]],'Resource Summary_Calc'!$AA19,tblLeaveTracker[[DATE]:[DATE]],AK$9)</f>
        <v>0</v>
      </c>
      <c r="AL79" s="166">
        <f ca="1">SUMIFS(tblLeaveTracker[[Duration]:[Duration]],tblLeaveTracker[[EMP NAME]:[EMP NAME]],'Resource Summary_Calc'!$AA19,tblLeaveTracker[[DATE]:[DATE]],AL$9)</f>
        <v>0</v>
      </c>
      <c r="AM79" s="166">
        <f ca="1">SUMIFS(tblLeaveTracker[[Duration]:[Duration]],tblLeaveTracker[[EMP NAME]:[EMP NAME]],'Resource Summary_Calc'!$AA19,tblLeaveTracker[[DATE]:[DATE]],AM$9)</f>
        <v>0</v>
      </c>
      <c r="AN79" s="166">
        <f ca="1">SUMIFS(tblLeaveTracker[[Duration]:[Duration]],tblLeaveTracker[[EMP NAME]:[EMP NAME]],'Resource Summary_Calc'!$AA19,tblLeaveTracker[[DATE]:[DATE]],AN$9)</f>
        <v>0</v>
      </c>
      <c r="AO79" s="166">
        <f ca="1">SUMIFS(tblLeaveTracker[[Duration]:[Duration]],tblLeaveTracker[[EMP NAME]:[EMP NAME]],'Resource Summary_Calc'!$AA19,tblLeaveTracker[[DATE]:[DATE]],AO$9)</f>
        <v>0</v>
      </c>
      <c r="AP79" s="166">
        <f ca="1">SUMIFS(tblLeaveTracker[[Duration]:[Duration]],tblLeaveTracker[[EMP NAME]:[EMP NAME]],'Resource Summary_Calc'!$AA19,tblLeaveTracker[[DATE]:[DATE]],AP$9)</f>
        <v>0</v>
      </c>
      <c r="AQ79" s="166">
        <f ca="1">SUMIFS(tblLeaveTracker[[Duration]:[Duration]],tblLeaveTracker[[EMP NAME]:[EMP NAME]],'Resource Summary_Calc'!$AA19,tblLeaveTracker[[DATE]:[DATE]],AQ$9)</f>
        <v>0</v>
      </c>
      <c r="AR79" s="166">
        <f ca="1">SUMIFS(tblLeaveTracker[[Duration]:[Duration]],tblLeaveTracker[[EMP NAME]:[EMP NAME]],'Resource Summary_Calc'!$AA19,tblLeaveTracker[[DATE]:[DATE]],AR$9)</f>
        <v>0</v>
      </c>
      <c r="AS79" s="166">
        <f ca="1">SUMIFS(tblLeaveTracker[[Duration]:[Duration]],tblLeaveTracker[[EMP NAME]:[EMP NAME]],'Resource Summary_Calc'!$AA19,tblLeaveTracker[[DATE]:[DATE]],AS$9)</f>
        <v>0</v>
      </c>
      <c r="AT79" s="166">
        <f ca="1">SUMIFS(tblLeaveTracker[[Duration]:[Duration]],tblLeaveTracker[[EMP NAME]:[EMP NAME]],'Resource Summary_Calc'!$AA19,tblLeaveTracker[[DATE]:[DATE]],AT$9)</f>
        <v>0</v>
      </c>
      <c r="AU79" s="166">
        <f ca="1">SUMIFS(tblLeaveTracker[[Duration]:[Duration]],tblLeaveTracker[[EMP NAME]:[EMP NAME]],'Resource Summary_Calc'!$AA19,tblLeaveTracker[[DATE]:[DATE]],AU$9)</f>
        <v>0</v>
      </c>
      <c r="AV79" s="166">
        <f ca="1">SUMIFS(tblLeaveTracker[[Duration]:[Duration]],tblLeaveTracker[[EMP NAME]:[EMP NAME]],'Resource Summary_Calc'!$AA19,tblLeaveTracker[[DATE]:[DATE]],AV$9)</f>
        <v>0</v>
      </c>
      <c r="AW79" s="166">
        <f ca="1">SUMIFS(tblLeaveTracker[[Duration]:[Duration]],tblLeaveTracker[[EMP NAME]:[EMP NAME]],'Resource Summary_Calc'!$AA19,tblLeaveTracker[[DATE]:[DATE]],AW$9)</f>
        <v>0</v>
      </c>
      <c r="AX79" s="166">
        <f ca="1">SUMIFS(tblLeaveTracker[[Duration]:[Duration]],tblLeaveTracker[[EMP NAME]:[EMP NAME]],'Resource Summary_Calc'!$AA19,tblLeaveTracker[[DATE]:[DATE]],AX$9)</f>
        <v>0</v>
      </c>
      <c r="AY79" s="166">
        <f ca="1">SUMIFS(tblLeaveTracker[[Duration]:[Duration]],tblLeaveTracker[[EMP NAME]:[EMP NAME]],'Resource Summary_Calc'!$AA19,tblLeaveTracker[[DATE]:[DATE]],AY$9)</f>
        <v>0</v>
      </c>
      <c r="AZ79" s="166">
        <f ca="1">SUMIFS(tblLeaveTracker[[Duration]:[Duration]],tblLeaveTracker[[EMP NAME]:[EMP NAME]],'Resource Summary_Calc'!$AA19,tblLeaveTracker[[DATE]:[DATE]],AZ$9)</f>
        <v>0</v>
      </c>
      <c r="BA79" s="166">
        <f ca="1">SUMIFS(tblLeaveTracker[[Duration]:[Duration]],tblLeaveTracker[[EMP NAME]:[EMP NAME]],'Resource Summary_Calc'!$AA19,tblLeaveTracker[[DATE]:[DATE]],BA$9)</f>
        <v>0</v>
      </c>
      <c r="BB79" s="166">
        <f ca="1">SUMIFS(tblLeaveTracker[[Duration]:[Duration]],tblLeaveTracker[[EMP NAME]:[EMP NAME]],'Resource Summary_Calc'!$AA19,tblLeaveTracker[[DATE]:[DATE]],BB$9)</f>
        <v>0</v>
      </c>
      <c r="BC79" s="166">
        <f ca="1">SUMIFS(tblLeaveTracker[[Duration]:[Duration]],tblLeaveTracker[[EMP NAME]:[EMP NAME]],'Resource Summary_Calc'!$AA19,tblLeaveTracker[[DATE]:[DATE]],BC$9)</f>
        <v>0</v>
      </c>
      <c r="BD79" s="166">
        <f ca="1">SUMIFS(tblLeaveTracker[[Duration]:[Duration]],tblLeaveTracker[[EMP NAME]:[EMP NAME]],'Resource Summary_Calc'!$AA19,tblLeaveTracker[[DATE]:[DATE]],BD$9)</f>
        <v>0</v>
      </c>
      <c r="BE79" s="166">
        <f ca="1">SUMIFS(tblLeaveTracker[[Duration]:[Duration]],tblLeaveTracker[[EMP NAME]:[EMP NAME]],'Resource Summary_Calc'!$AA19,tblLeaveTracker[[DATE]:[DATE]],BE$9)</f>
        <v>0</v>
      </c>
      <c r="BF79" s="166">
        <f ca="1">SUMIFS(tblLeaveTracker[[Duration]:[Duration]],tblLeaveTracker[[EMP NAME]:[EMP NAME]],'Resource Summary_Calc'!$AA19,tblLeaveTracker[[DATE]:[DATE]],BF$9)</f>
        <v>0</v>
      </c>
      <c r="BG79" s="166">
        <f ca="1">SUMIFS(tblLeaveTracker[[Duration]:[Duration]],tblLeaveTracker[[EMP NAME]:[EMP NAME]],'Resource Summary_Calc'!$AA19,tblLeaveTracker[[DATE]:[DATE]],BG$9)</f>
        <v>0</v>
      </c>
      <c r="BH79" s="166">
        <f ca="1">SUMIFS(tblLeaveTracker[[Duration]:[Duration]],tblLeaveTracker[[EMP NAME]:[EMP NAME]],'Resource Summary_Calc'!$AA19,tblLeaveTracker[[DATE]:[DATE]],BH$9)</f>
        <v>0</v>
      </c>
      <c r="BI79" s="166">
        <f ca="1">SUMIFS(tblLeaveTracker[[Duration]:[Duration]],tblLeaveTracker[[EMP NAME]:[EMP NAME]],'Resource Summary_Calc'!$AA19,tblLeaveTracker[[DATE]:[DATE]],BI$9)</f>
        <v>0</v>
      </c>
      <c r="BJ79" s="166">
        <f ca="1">SUMIFS(tblLeaveTracker[[Duration]:[Duration]],tblLeaveTracker[[EMP NAME]:[EMP NAME]],'Resource Summary_Calc'!$AA19,tblLeaveTracker[[DATE]:[DATE]],BJ$9)</f>
        <v>0</v>
      </c>
    </row>
    <row r="80" spans="6:62">
      <c r="F80" s="35"/>
      <c r="G80" s="35"/>
      <c r="H80" s="35"/>
      <c r="I80" s="35"/>
      <c r="J80" s="35"/>
      <c r="AA80" s="402" t="str">
        <f t="shared" ref="AA80:AE80" si="22">AA20</f>
        <v>Person 11</v>
      </c>
      <c r="AB80" s="403">
        <f t="shared" si="22"/>
        <v>0</v>
      </c>
      <c r="AC80" s="403">
        <f t="shared" si="22"/>
        <v>0</v>
      </c>
      <c r="AD80" s="403">
        <f t="shared" si="22"/>
        <v>0</v>
      </c>
      <c r="AE80" s="404">
        <f t="shared" si="22"/>
        <v>0</v>
      </c>
      <c r="AF80" s="166">
        <f ca="1">SUMIFS(tblLeaveTracker[[Duration]:[Duration]],tblLeaveTracker[[EMP NAME]:[EMP NAME]],'Resource Summary_Calc'!$AA20,tblLeaveTracker[[DATE]:[DATE]],AF$9)</f>
        <v>0</v>
      </c>
      <c r="AG80" s="166">
        <f ca="1">SUMIFS(tblLeaveTracker[[Duration]:[Duration]],tblLeaveTracker[[EMP NAME]:[EMP NAME]],'Resource Summary_Calc'!$AA20,tblLeaveTracker[[DATE]:[DATE]],AG$9)</f>
        <v>0</v>
      </c>
      <c r="AH80" s="166">
        <f ca="1">SUMIFS(tblLeaveTracker[[Duration]:[Duration]],tblLeaveTracker[[EMP NAME]:[EMP NAME]],'Resource Summary_Calc'!$AA20,tblLeaveTracker[[DATE]:[DATE]],AH$9)</f>
        <v>0</v>
      </c>
      <c r="AI80" s="166">
        <f ca="1">SUMIFS(tblLeaveTracker[[Duration]:[Duration]],tblLeaveTracker[[EMP NAME]:[EMP NAME]],'Resource Summary_Calc'!$AA20,tblLeaveTracker[[DATE]:[DATE]],AI$9)</f>
        <v>0</v>
      </c>
      <c r="AJ80" s="166">
        <f ca="1">SUMIFS(tblLeaveTracker[[Duration]:[Duration]],tblLeaveTracker[[EMP NAME]:[EMP NAME]],'Resource Summary_Calc'!$AA20,tblLeaveTracker[[DATE]:[DATE]],AJ$9)</f>
        <v>0</v>
      </c>
      <c r="AK80" s="166">
        <f ca="1">SUMIFS(tblLeaveTracker[[Duration]:[Duration]],tblLeaveTracker[[EMP NAME]:[EMP NAME]],'Resource Summary_Calc'!$AA20,tblLeaveTracker[[DATE]:[DATE]],AK$9)</f>
        <v>0</v>
      </c>
      <c r="AL80" s="166">
        <f ca="1">SUMIFS(tblLeaveTracker[[Duration]:[Duration]],tblLeaveTracker[[EMP NAME]:[EMP NAME]],'Resource Summary_Calc'!$AA20,tblLeaveTracker[[DATE]:[DATE]],AL$9)</f>
        <v>0</v>
      </c>
      <c r="AM80" s="166">
        <f ca="1">SUMIFS(tblLeaveTracker[[Duration]:[Duration]],tblLeaveTracker[[EMP NAME]:[EMP NAME]],'Resource Summary_Calc'!$AA20,tblLeaveTracker[[DATE]:[DATE]],AM$9)</f>
        <v>0</v>
      </c>
      <c r="AN80" s="166">
        <f ca="1">SUMIFS(tblLeaveTracker[[Duration]:[Duration]],tblLeaveTracker[[EMP NAME]:[EMP NAME]],'Resource Summary_Calc'!$AA20,tblLeaveTracker[[DATE]:[DATE]],AN$9)</f>
        <v>0</v>
      </c>
      <c r="AO80" s="166">
        <f ca="1">SUMIFS(tblLeaveTracker[[Duration]:[Duration]],tblLeaveTracker[[EMP NAME]:[EMP NAME]],'Resource Summary_Calc'!$AA20,tblLeaveTracker[[DATE]:[DATE]],AO$9)</f>
        <v>0</v>
      </c>
      <c r="AP80" s="166">
        <f ca="1">SUMIFS(tblLeaveTracker[[Duration]:[Duration]],tblLeaveTracker[[EMP NAME]:[EMP NAME]],'Resource Summary_Calc'!$AA20,tblLeaveTracker[[DATE]:[DATE]],AP$9)</f>
        <v>0</v>
      </c>
      <c r="AQ80" s="166">
        <f ca="1">SUMIFS(tblLeaveTracker[[Duration]:[Duration]],tblLeaveTracker[[EMP NAME]:[EMP NAME]],'Resource Summary_Calc'!$AA20,tblLeaveTracker[[DATE]:[DATE]],AQ$9)</f>
        <v>0</v>
      </c>
      <c r="AR80" s="166">
        <f ca="1">SUMIFS(tblLeaveTracker[[Duration]:[Duration]],tblLeaveTracker[[EMP NAME]:[EMP NAME]],'Resource Summary_Calc'!$AA20,tblLeaveTracker[[DATE]:[DATE]],AR$9)</f>
        <v>0</v>
      </c>
      <c r="AS80" s="166">
        <f ca="1">SUMIFS(tblLeaveTracker[[Duration]:[Duration]],tblLeaveTracker[[EMP NAME]:[EMP NAME]],'Resource Summary_Calc'!$AA20,tblLeaveTracker[[DATE]:[DATE]],AS$9)</f>
        <v>0</v>
      </c>
      <c r="AT80" s="166">
        <f ca="1">SUMIFS(tblLeaveTracker[[Duration]:[Duration]],tblLeaveTracker[[EMP NAME]:[EMP NAME]],'Resource Summary_Calc'!$AA20,tblLeaveTracker[[DATE]:[DATE]],AT$9)</f>
        <v>0</v>
      </c>
      <c r="AU80" s="166">
        <f ca="1">SUMIFS(tblLeaveTracker[[Duration]:[Duration]],tblLeaveTracker[[EMP NAME]:[EMP NAME]],'Resource Summary_Calc'!$AA20,tblLeaveTracker[[DATE]:[DATE]],AU$9)</f>
        <v>0</v>
      </c>
      <c r="AV80" s="166">
        <f ca="1">SUMIFS(tblLeaveTracker[[Duration]:[Duration]],tblLeaveTracker[[EMP NAME]:[EMP NAME]],'Resource Summary_Calc'!$AA20,tblLeaveTracker[[DATE]:[DATE]],AV$9)</f>
        <v>0</v>
      </c>
      <c r="AW80" s="166">
        <f ca="1">SUMIFS(tblLeaveTracker[[Duration]:[Duration]],tblLeaveTracker[[EMP NAME]:[EMP NAME]],'Resource Summary_Calc'!$AA20,tblLeaveTracker[[DATE]:[DATE]],AW$9)</f>
        <v>0</v>
      </c>
      <c r="AX80" s="166">
        <f ca="1">SUMIFS(tblLeaveTracker[[Duration]:[Duration]],tblLeaveTracker[[EMP NAME]:[EMP NAME]],'Resource Summary_Calc'!$AA20,tblLeaveTracker[[DATE]:[DATE]],AX$9)</f>
        <v>0</v>
      </c>
      <c r="AY80" s="166">
        <f ca="1">SUMIFS(tblLeaveTracker[[Duration]:[Duration]],tblLeaveTracker[[EMP NAME]:[EMP NAME]],'Resource Summary_Calc'!$AA20,tblLeaveTracker[[DATE]:[DATE]],AY$9)</f>
        <v>0</v>
      </c>
      <c r="AZ80" s="166">
        <f ca="1">SUMIFS(tblLeaveTracker[[Duration]:[Duration]],tblLeaveTracker[[EMP NAME]:[EMP NAME]],'Resource Summary_Calc'!$AA20,tblLeaveTracker[[DATE]:[DATE]],AZ$9)</f>
        <v>0</v>
      </c>
      <c r="BA80" s="166">
        <f ca="1">SUMIFS(tblLeaveTracker[[Duration]:[Duration]],tblLeaveTracker[[EMP NAME]:[EMP NAME]],'Resource Summary_Calc'!$AA20,tblLeaveTracker[[DATE]:[DATE]],BA$9)</f>
        <v>0</v>
      </c>
      <c r="BB80" s="166">
        <f ca="1">SUMIFS(tblLeaveTracker[[Duration]:[Duration]],tblLeaveTracker[[EMP NAME]:[EMP NAME]],'Resource Summary_Calc'!$AA20,tblLeaveTracker[[DATE]:[DATE]],BB$9)</f>
        <v>0</v>
      </c>
      <c r="BC80" s="166">
        <f ca="1">SUMIFS(tblLeaveTracker[[Duration]:[Duration]],tblLeaveTracker[[EMP NAME]:[EMP NAME]],'Resource Summary_Calc'!$AA20,tblLeaveTracker[[DATE]:[DATE]],BC$9)</f>
        <v>0</v>
      </c>
      <c r="BD80" s="166">
        <f ca="1">SUMIFS(tblLeaveTracker[[Duration]:[Duration]],tblLeaveTracker[[EMP NAME]:[EMP NAME]],'Resource Summary_Calc'!$AA20,tblLeaveTracker[[DATE]:[DATE]],BD$9)</f>
        <v>0</v>
      </c>
      <c r="BE80" s="166">
        <f ca="1">SUMIFS(tblLeaveTracker[[Duration]:[Duration]],tblLeaveTracker[[EMP NAME]:[EMP NAME]],'Resource Summary_Calc'!$AA20,tblLeaveTracker[[DATE]:[DATE]],BE$9)</f>
        <v>0</v>
      </c>
      <c r="BF80" s="166">
        <f ca="1">SUMIFS(tblLeaveTracker[[Duration]:[Duration]],tblLeaveTracker[[EMP NAME]:[EMP NAME]],'Resource Summary_Calc'!$AA20,tblLeaveTracker[[DATE]:[DATE]],BF$9)</f>
        <v>0</v>
      </c>
      <c r="BG80" s="166">
        <f ca="1">SUMIFS(tblLeaveTracker[[Duration]:[Duration]],tblLeaveTracker[[EMP NAME]:[EMP NAME]],'Resource Summary_Calc'!$AA20,tblLeaveTracker[[DATE]:[DATE]],BG$9)</f>
        <v>0</v>
      </c>
      <c r="BH80" s="166">
        <f ca="1">SUMIFS(tblLeaveTracker[[Duration]:[Duration]],tblLeaveTracker[[EMP NAME]:[EMP NAME]],'Resource Summary_Calc'!$AA20,tblLeaveTracker[[DATE]:[DATE]],BH$9)</f>
        <v>0</v>
      </c>
      <c r="BI80" s="166">
        <f ca="1">SUMIFS(tblLeaveTracker[[Duration]:[Duration]],tblLeaveTracker[[EMP NAME]:[EMP NAME]],'Resource Summary_Calc'!$AA20,tblLeaveTracker[[DATE]:[DATE]],BI$9)</f>
        <v>0</v>
      </c>
      <c r="BJ80" s="166">
        <f ca="1">SUMIFS(tblLeaveTracker[[Duration]:[Duration]],tblLeaveTracker[[EMP NAME]:[EMP NAME]],'Resource Summary_Calc'!$AA20,tblLeaveTracker[[DATE]:[DATE]],BJ$9)</f>
        <v>0</v>
      </c>
    </row>
    <row r="81" spans="6:62">
      <c r="AA81" s="402" t="str">
        <f t="shared" ref="AA81:AE81" si="23">AA21</f>
        <v>Person 12</v>
      </c>
      <c r="AB81" s="403">
        <f t="shared" si="23"/>
        <v>0</v>
      </c>
      <c r="AC81" s="403">
        <f t="shared" si="23"/>
        <v>0</v>
      </c>
      <c r="AD81" s="403">
        <f t="shared" si="23"/>
        <v>0</v>
      </c>
      <c r="AE81" s="404">
        <f t="shared" si="23"/>
        <v>0</v>
      </c>
      <c r="AF81" s="166">
        <f ca="1">SUMIFS(tblLeaveTracker[[Duration]:[Duration]],tblLeaveTracker[[EMP NAME]:[EMP NAME]],'Resource Summary_Calc'!$AA21,tblLeaveTracker[[DATE]:[DATE]],AF$9)</f>
        <v>0</v>
      </c>
      <c r="AG81" s="166">
        <f ca="1">SUMIFS(tblLeaveTracker[[Duration]:[Duration]],tblLeaveTracker[[EMP NAME]:[EMP NAME]],'Resource Summary_Calc'!$AA21,tblLeaveTracker[[DATE]:[DATE]],AG$9)</f>
        <v>0</v>
      </c>
      <c r="AH81" s="166">
        <f ca="1">SUMIFS(tblLeaveTracker[[Duration]:[Duration]],tblLeaveTracker[[EMP NAME]:[EMP NAME]],'Resource Summary_Calc'!$AA21,tblLeaveTracker[[DATE]:[DATE]],AH$9)</f>
        <v>0</v>
      </c>
      <c r="AI81" s="166">
        <f ca="1">SUMIFS(tblLeaveTracker[[Duration]:[Duration]],tblLeaveTracker[[EMP NAME]:[EMP NAME]],'Resource Summary_Calc'!$AA21,tblLeaveTracker[[DATE]:[DATE]],AI$9)</f>
        <v>0</v>
      </c>
      <c r="AJ81" s="166">
        <f ca="1">SUMIFS(tblLeaveTracker[[Duration]:[Duration]],tblLeaveTracker[[EMP NAME]:[EMP NAME]],'Resource Summary_Calc'!$AA21,tblLeaveTracker[[DATE]:[DATE]],AJ$9)</f>
        <v>0</v>
      </c>
      <c r="AK81" s="166">
        <f ca="1">SUMIFS(tblLeaveTracker[[Duration]:[Duration]],tblLeaveTracker[[EMP NAME]:[EMP NAME]],'Resource Summary_Calc'!$AA21,tblLeaveTracker[[DATE]:[DATE]],AK$9)</f>
        <v>0</v>
      </c>
      <c r="AL81" s="166">
        <f ca="1">SUMIFS(tblLeaveTracker[[Duration]:[Duration]],tblLeaveTracker[[EMP NAME]:[EMP NAME]],'Resource Summary_Calc'!$AA21,tblLeaveTracker[[DATE]:[DATE]],AL$9)</f>
        <v>0</v>
      </c>
      <c r="AM81" s="166">
        <f ca="1">SUMIFS(tblLeaveTracker[[Duration]:[Duration]],tblLeaveTracker[[EMP NAME]:[EMP NAME]],'Resource Summary_Calc'!$AA21,tblLeaveTracker[[DATE]:[DATE]],AM$9)</f>
        <v>0</v>
      </c>
      <c r="AN81" s="166">
        <f ca="1">SUMIFS(tblLeaveTracker[[Duration]:[Duration]],tblLeaveTracker[[EMP NAME]:[EMP NAME]],'Resource Summary_Calc'!$AA21,tblLeaveTracker[[DATE]:[DATE]],AN$9)</f>
        <v>0</v>
      </c>
      <c r="AO81" s="166">
        <f ca="1">SUMIFS(tblLeaveTracker[[Duration]:[Duration]],tblLeaveTracker[[EMP NAME]:[EMP NAME]],'Resource Summary_Calc'!$AA21,tblLeaveTracker[[DATE]:[DATE]],AO$9)</f>
        <v>0</v>
      </c>
      <c r="AP81" s="166">
        <f ca="1">SUMIFS(tblLeaveTracker[[Duration]:[Duration]],tblLeaveTracker[[EMP NAME]:[EMP NAME]],'Resource Summary_Calc'!$AA21,tblLeaveTracker[[DATE]:[DATE]],AP$9)</f>
        <v>0</v>
      </c>
      <c r="AQ81" s="166">
        <f ca="1">SUMIFS(tblLeaveTracker[[Duration]:[Duration]],tblLeaveTracker[[EMP NAME]:[EMP NAME]],'Resource Summary_Calc'!$AA21,tblLeaveTracker[[DATE]:[DATE]],AQ$9)</f>
        <v>0</v>
      </c>
      <c r="AR81" s="166">
        <f ca="1">SUMIFS(tblLeaveTracker[[Duration]:[Duration]],tblLeaveTracker[[EMP NAME]:[EMP NAME]],'Resource Summary_Calc'!$AA21,tblLeaveTracker[[DATE]:[DATE]],AR$9)</f>
        <v>0</v>
      </c>
      <c r="AS81" s="166">
        <f ca="1">SUMIFS(tblLeaveTracker[[Duration]:[Duration]],tblLeaveTracker[[EMP NAME]:[EMP NAME]],'Resource Summary_Calc'!$AA21,tblLeaveTracker[[DATE]:[DATE]],AS$9)</f>
        <v>0</v>
      </c>
      <c r="AT81" s="166">
        <f ca="1">SUMIFS(tblLeaveTracker[[Duration]:[Duration]],tblLeaveTracker[[EMP NAME]:[EMP NAME]],'Resource Summary_Calc'!$AA21,tblLeaveTracker[[DATE]:[DATE]],AT$9)</f>
        <v>0</v>
      </c>
      <c r="AU81" s="166">
        <f ca="1">SUMIFS(tblLeaveTracker[[Duration]:[Duration]],tblLeaveTracker[[EMP NAME]:[EMP NAME]],'Resource Summary_Calc'!$AA21,tblLeaveTracker[[DATE]:[DATE]],AU$9)</f>
        <v>0</v>
      </c>
      <c r="AV81" s="166">
        <f ca="1">SUMIFS(tblLeaveTracker[[Duration]:[Duration]],tblLeaveTracker[[EMP NAME]:[EMP NAME]],'Resource Summary_Calc'!$AA21,tblLeaveTracker[[DATE]:[DATE]],AV$9)</f>
        <v>0</v>
      </c>
      <c r="AW81" s="166">
        <f ca="1">SUMIFS(tblLeaveTracker[[Duration]:[Duration]],tblLeaveTracker[[EMP NAME]:[EMP NAME]],'Resource Summary_Calc'!$AA21,tblLeaveTracker[[DATE]:[DATE]],AW$9)</f>
        <v>0</v>
      </c>
      <c r="AX81" s="166">
        <f ca="1">SUMIFS(tblLeaveTracker[[Duration]:[Duration]],tblLeaveTracker[[EMP NAME]:[EMP NAME]],'Resource Summary_Calc'!$AA21,tblLeaveTracker[[DATE]:[DATE]],AX$9)</f>
        <v>0</v>
      </c>
      <c r="AY81" s="166">
        <f ca="1">SUMIFS(tblLeaveTracker[[Duration]:[Duration]],tblLeaveTracker[[EMP NAME]:[EMP NAME]],'Resource Summary_Calc'!$AA21,tblLeaveTracker[[DATE]:[DATE]],AY$9)</f>
        <v>0</v>
      </c>
      <c r="AZ81" s="166">
        <f ca="1">SUMIFS(tblLeaveTracker[[Duration]:[Duration]],tblLeaveTracker[[EMP NAME]:[EMP NAME]],'Resource Summary_Calc'!$AA21,tblLeaveTracker[[DATE]:[DATE]],AZ$9)</f>
        <v>0</v>
      </c>
      <c r="BA81" s="166">
        <f ca="1">SUMIFS(tblLeaveTracker[[Duration]:[Duration]],tblLeaveTracker[[EMP NAME]:[EMP NAME]],'Resource Summary_Calc'!$AA21,tblLeaveTracker[[DATE]:[DATE]],BA$9)</f>
        <v>0</v>
      </c>
      <c r="BB81" s="166">
        <f ca="1">SUMIFS(tblLeaveTracker[[Duration]:[Duration]],tblLeaveTracker[[EMP NAME]:[EMP NAME]],'Resource Summary_Calc'!$AA21,tblLeaveTracker[[DATE]:[DATE]],BB$9)</f>
        <v>0</v>
      </c>
      <c r="BC81" s="166">
        <f ca="1">SUMIFS(tblLeaveTracker[[Duration]:[Duration]],tblLeaveTracker[[EMP NAME]:[EMP NAME]],'Resource Summary_Calc'!$AA21,tblLeaveTracker[[DATE]:[DATE]],BC$9)</f>
        <v>0</v>
      </c>
      <c r="BD81" s="166">
        <f ca="1">SUMIFS(tblLeaveTracker[[Duration]:[Duration]],tblLeaveTracker[[EMP NAME]:[EMP NAME]],'Resource Summary_Calc'!$AA21,tblLeaveTracker[[DATE]:[DATE]],BD$9)</f>
        <v>0</v>
      </c>
      <c r="BE81" s="166">
        <f ca="1">SUMIFS(tblLeaveTracker[[Duration]:[Duration]],tblLeaveTracker[[EMP NAME]:[EMP NAME]],'Resource Summary_Calc'!$AA21,tblLeaveTracker[[DATE]:[DATE]],BE$9)</f>
        <v>0</v>
      </c>
      <c r="BF81" s="166">
        <f ca="1">SUMIFS(tblLeaveTracker[[Duration]:[Duration]],tblLeaveTracker[[EMP NAME]:[EMP NAME]],'Resource Summary_Calc'!$AA21,tblLeaveTracker[[DATE]:[DATE]],BF$9)</f>
        <v>0</v>
      </c>
      <c r="BG81" s="166">
        <f ca="1">SUMIFS(tblLeaveTracker[[Duration]:[Duration]],tblLeaveTracker[[EMP NAME]:[EMP NAME]],'Resource Summary_Calc'!$AA21,tblLeaveTracker[[DATE]:[DATE]],BG$9)</f>
        <v>0</v>
      </c>
      <c r="BH81" s="166">
        <f ca="1">SUMIFS(tblLeaveTracker[[Duration]:[Duration]],tblLeaveTracker[[EMP NAME]:[EMP NAME]],'Resource Summary_Calc'!$AA21,tblLeaveTracker[[DATE]:[DATE]],BH$9)</f>
        <v>0</v>
      </c>
      <c r="BI81" s="166">
        <f ca="1">SUMIFS(tblLeaveTracker[[Duration]:[Duration]],tblLeaveTracker[[EMP NAME]:[EMP NAME]],'Resource Summary_Calc'!$AA21,tblLeaveTracker[[DATE]:[DATE]],BI$9)</f>
        <v>0</v>
      </c>
      <c r="BJ81" s="166">
        <f ca="1">SUMIFS(tblLeaveTracker[[Duration]:[Duration]],tblLeaveTracker[[EMP NAME]:[EMP NAME]],'Resource Summary_Calc'!$AA21,tblLeaveTracker[[DATE]:[DATE]],BJ$9)</f>
        <v>0</v>
      </c>
    </row>
    <row r="82" spans="6:62">
      <c r="AA82" s="402" t="str">
        <f t="shared" ref="AA82:AE82" si="24">AA22</f>
        <v>Person 13</v>
      </c>
      <c r="AB82" s="403">
        <f t="shared" si="24"/>
        <v>0</v>
      </c>
      <c r="AC82" s="403">
        <f t="shared" si="24"/>
        <v>0</v>
      </c>
      <c r="AD82" s="403">
        <f t="shared" si="24"/>
        <v>0</v>
      </c>
      <c r="AE82" s="404">
        <f t="shared" si="24"/>
        <v>0</v>
      </c>
      <c r="AF82" s="166">
        <f ca="1">SUMIFS(tblLeaveTracker[[Duration]:[Duration]],tblLeaveTracker[[EMP NAME]:[EMP NAME]],'Resource Summary_Calc'!$AA22,tblLeaveTracker[[DATE]:[DATE]],AF$9)</f>
        <v>0</v>
      </c>
      <c r="AG82" s="166">
        <f ca="1">SUMIFS(tblLeaveTracker[[Duration]:[Duration]],tblLeaveTracker[[EMP NAME]:[EMP NAME]],'Resource Summary_Calc'!$AA22,tblLeaveTracker[[DATE]:[DATE]],AG$9)</f>
        <v>0</v>
      </c>
      <c r="AH82" s="166">
        <f ca="1">SUMIFS(tblLeaveTracker[[Duration]:[Duration]],tblLeaveTracker[[EMP NAME]:[EMP NAME]],'Resource Summary_Calc'!$AA22,tblLeaveTracker[[DATE]:[DATE]],AH$9)</f>
        <v>0</v>
      </c>
      <c r="AI82" s="166">
        <f ca="1">SUMIFS(tblLeaveTracker[[Duration]:[Duration]],tblLeaveTracker[[EMP NAME]:[EMP NAME]],'Resource Summary_Calc'!$AA22,tblLeaveTracker[[DATE]:[DATE]],AI$9)</f>
        <v>0</v>
      </c>
      <c r="AJ82" s="166">
        <f ca="1">SUMIFS(tblLeaveTracker[[Duration]:[Duration]],tblLeaveTracker[[EMP NAME]:[EMP NAME]],'Resource Summary_Calc'!$AA22,tblLeaveTracker[[DATE]:[DATE]],AJ$9)</f>
        <v>0</v>
      </c>
      <c r="AK82" s="166">
        <f ca="1">SUMIFS(tblLeaveTracker[[Duration]:[Duration]],tblLeaveTracker[[EMP NAME]:[EMP NAME]],'Resource Summary_Calc'!$AA22,tblLeaveTracker[[DATE]:[DATE]],AK$9)</f>
        <v>0</v>
      </c>
      <c r="AL82" s="166">
        <f ca="1">SUMIFS(tblLeaveTracker[[Duration]:[Duration]],tblLeaveTracker[[EMP NAME]:[EMP NAME]],'Resource Summary_Calc'!$AA22,tblLeaveTracker[[DATE]:[DATE]],AL$9)</f>
        <v>0</v>
      </c>
      <c r="AM82" s="166">
        <f ca="1">SUMIFS(tblLeaveTracker[[Duration]:[Duration]],tblLeaveTracker[[EMP NAME]:[EMP NAME]],'Resource Summary_Calc'!$AA22,tblLeaveTracker[[DATE]:[DATE]],AM$9)</f>
        <v>0</v>
      </c>
      <c r="AN82" s="166">
        <f ca="1">SUMIFS(tblLeaveTracker[[Duration]:[Duration]],tblLeaveTracker[[EMP NAME]:[EMP NAME]],'Resource Summary_Calc'!$AA22,tblLeaveTracker[[DATE]:[DATE]],AN$9)</f>
        <v>0</v>
      </c>
      <c r="AO82" s="166">
        <f ca="1">SUMIFS(tblLeaveTracker[[Duration]:[Duration]],tblLeaveTracker[[EMP NAME]:[EMP NAME]],'Resource Summary_Calc'!$AA22,tblLeaveTracker[[DATE]:[DATE]],AO$9)</f>
        <v>0</v>
      </c>
      <c r="AP82" s="166">
        <f ca="1">SUMIFS(tblLeaveTracker[[Duration]:[Duration]],tblLeaveTracker[[EMP NAME]:[EMP NAME]],'Resource Summary_Calc'!$AA22,tblLeaveTracker[[DATE]:[DATE]],AP$9)</f>
        <v>0</v>
      </c>
      <c r="AQ82" s="166">
        <f ca="1">SUMIFS(tblLeaveTracker[[Duration]:[Duration]],tblLeaveTracker[[EMP NAME]:[EMP NAME]],'Resource Summary_Calc'!$AA22,tblLeaveTracker[[DATE]:[DATE]],AQ$9)</f>
        <v>0</v>
      </c>
      <c r="AR82" s="166">
        <f ca="1">SUMIFS(tblLeaveTracker[[Duration]:[Duration]],tblLeaveTracker[[EMP NAME]:[EMP NAME]],'Resource Summary_Calc'!$AA22,tblLeaveTracker[[DATE]:[DATE]],AR$9)</f>
        <v>0</v>
      </c>
      <c r="AS82" s="166">
        <f ca="1">SUMIFS(tblLeaveTracker[[Duration]:[Duration]],tblLeaveTracker[[EMP NAME]:[EMP NAME]],'Resource Summary_Calc'!$AA22,tblLeaveTracker[[DATE]:[DATE]],AS$9)</f>
        <v>0</v>
      </c>
      <c r="AT82" s="166">
        <f ca="1">SUMIFS(tblLeaveTracker[[Duration]:[Duration]],tblLeaveTracker[[EMP NAME]:[EMP NAME]],'Resource Summary_Calc'!$AA22,tblLeaveTracker[[DATE]:[DATE]],AT$9)</f>
        <v>0</v>
      </c>
      <c r="AU82" s="166">
        <f ca="1">SUMIFS(tblLeaveTracker[[Duration]:[Duration]],tblLeaveTracker[[EMP NAME]:[EMP NAME]],'Resource Summary_Calc'!$AA22,tblLeaveTracker[[DATE]:[DATE]],AU$9)</f>
        <v>0</v>
      </c>
      <c r="AV82" s="166">
        <f ca="1">SUMIFS(tblLeaveTracker[[Duration]:[Duration]],tblLeaveTracker[[EMP NAME]:[EMP NAME]],'Resource Summary_Calc'!$AA22,tblLeaveTracker[[DATE]:[DATE]],AV$9)</f>
        <v>0</v>
      </c>
      <c r="AW82" s="166">
        <f ca="1">SUMIFS(tblLeaveTracker[[Duration]:[Duration]],tblLeaveTracker[[EMP NAME]:[EMP NAME]],'Resource Summary_Calc'!$AA22,tblLeaveTracker[[DATE]:[DATE]],AW$9)</f>
        <v>0</v>
      </c>
      <c r="AX82" s="166">
        <f ca="1">SUMIFS(tblLeaveTracker[[Duration]:[Duration]],tblLeaveTracker[[EMP NAME]:[EMP NAME]],'Resource Summary_Calc'!$AA22,tblLeaveTracker[[DATE]:[DATE]],AX$9)</f>
        <v>0</v>
      </c>
      <c r="AY82" s="166">
        <f ca="1">SUMIFS(tblLeaveTracker[[Duration]:[Duration]],tblLeaveTracker[[EMP NAME]:[EMP NAME]],'Resource Summary_Calc'!$AA22,tblLeaveTracker[[DATE]:[DATE]],AY$9)</f>
        <v>0</v>
      </c>
      <c r="AZ82" s="166">
        <f ca="1">SUMIFS(tblLeaveTracker[[Duration]:[Duration]],tblLeaveTracker[[EMP NAME]:[EMP NAME]],'Resource Summary_Calc'!$AA22,tblLeaveTracker[[DATE]:[DATE]],AZ$9)</f>
        <v>0</v>
      </c>
      <c r="BA82" s="166">
        <f ca="1">SUMIFS(tblLeaveTracker[[Duration]:[Duration]],tblLeaveTracker[[EMP NAME]:[EMP NAME]],'Resource Summary_Calc'!$AA22,tblLeaveTracker[[DATE]:[DATE]],BA$9)</f>
        <v>0</v>
      </c>
      <c r="BB82" s="166">
        <f ca="1">SUMIFS(tblLeaveTracker[[Duration]:[Duration]],tblLeaveTracker[[EMP NAME]:[EMP NAME]],'Resource Summary_Calc'!$AA22,tblLeaveTracker[[DATE]:[DATE]],BB$9)</f>
        <v>0</v>
      </c>
      <c r="BC82" s="166">
        <f ca="1">SUMIFS(tblLeaveTracker[[Duration]:[Duration]],tblLeaveTracker[[EMP NAME]:[EMP NAME]],'Resource Summary_Calc'!$AA22,tblLeaveTracker[[DATE]:[DATE]],BC$9)</f>
        <v>0</v>
      </c>
      <c r="BD82" s="166">
        <f ca="1">SUMIFS(tblLeaveTracker[[Duration]:[Duration]],tblLeaveTracker[[EMP NAME]:[EMP NAME]],'Resource Summary_Calc'!$AA22,tblLeaveTracker[[DATE]:[DATE]],BD$9)</f>
        <v>0</v>
      </c>
      <c r="BE82" s="166">
        <f ca="1">SUMIFS(tblLeaveTracker[[Duration]:[Duration]],tblLeaveTracker[[EMP NAME]:[EMP NAME]],'Resource Summary_Calc'!$AA22,tblLeaveTracker[[DATE]:[DATE]],BE$9)</f>
        <v>0</v>
      </c>
      <c r="BF82" s="166">
        <f ca="1">SUMIFS(tblLeaveTracker[[Duration]:[Duration]],tblLeaveTracker[[EMP NAME]:[EMP NAME]],'Resource Summary_Calc'!$AA22,tblLeaveTracker[[DATE]:[DATE]],BF$9)</f>
        <v>0</v>
      </c>
      <c r="BG82" s="166">
        <f ca="1">SUMIFS(tblLeaveTracker[[Duration]:[Duration]],tblLeaveTracker[[EMP NAME]:[EMP NAME]],'Resource Summary_Calc'!$AA22,tblLeaveTracker[[DATE]:[DATE]],BG$9)</f>
        <v>0</v>
      </c>
      <c r="BH82" s="166">
        <f ca="1">SUMIFS(tblLeaveTracker[[Duration]:[Duration]],tblLeaveTracker[[EMP NAME]:[EMP NAME]],'Resource Summary_Calc'!$AA22,tblLeaveTracker[[DATE]:[DATE]],BH$9)</f>
        <v>0</v>
      </c>
      <c r="BI82" s="166">
        <f ca="1">SUMIFS(tblLeaveTracker[[Duration]:[Duration]],tblLeaveTracker[[EMP NAME]:[EMP NAME]],'Resource Summary_Calc'!$AA22,tblLeaveTracker[[DATE]:[DATE]],BI$9)</f>
        <v>0</v>
      </c>
      <c r="BJ82" s="166">
        <f ca="1">SUMIFS(tblLeaveTracker[[Duration]:[Duration]],tblLeaveTracker[[EMP NAME]:[EMP NAME]],'Resource Summary_Calc'!$AA22,tblLeaveTracker[[DATE]:[DATE]],BJ$9)</f>
        <v>0</v>
      </c>
    </row>
    <row r="83" spans="6:62">
      <c r="AA83" s="402" t="str">
        <f t="shared" ref="AA83:AE83" si="25">AA23</f>
        <v>Person 14</v>
      </c>
      <c r="AB83" s="403">
        <f t="shared" si="25"/>
        <v>0</v>
      </c>
      <c r="AC83" s="403">
        <f t="shared" si="25"/>
        <v>0</v>
      </c>
      <c r="AD83" s="403">
        <f t="shared" si="25"/>
        <v>0</v>
      </c>
      <c r="AE83" s="404">
        <f t="shared" si="25"/>
        <v>0</v>
      </c>
      <c r="AF83" s="166">
        <f ca="1">SUMIFS(tblLeaveTracker[[Duration]:[Duration]],tblLeaveTracker[[EMP NAME]:[EMP NAME]],'Resource Summary_Calc'!$AA23,tblLeaveTracker[[DATE]:[DATE]],AF$9)</f>
        <v>0</v>
      </c>
      <c r="AG83" s="166">
        <f ca="1">SUMIFS(tblLeaveTracker[[Duration]:[Duration]],tblLeaveTracker[[EMP NAME]:[EMP NAME]],'Resource Summary_Calc'!$AA23,tblLeaveTracker[[DATE]:[DATE]],AG$9)</f>
        <v>0</v>
      </c>
      <c r="AH83" s="166">
        <f ca="1">SUMIFS(tblLeaveTracker[[Duration]:[Duration]],tblLeaveTracker[[EMP NAME]:[EMP NAME]],'Resource Summary_Calc'!$AA23,tblLeaveTracker[[DATE]:[DATE]],AH$9)</f>
        <v>0</v>
      </c>
      <c r="AI83" s="166">
        <f ca="1">SUMIFS(tblLeaveTracker[[Duration]:[Duration]],tblLeaveTracker[[EMP NAME]:[EMP NAME]],'Resource Summary_Calc'!$AA23,tblLeaveTracker[[DATE]:[DATE]],AI$9)</f>
        <v>0</v>
      </c>
      <c r="AJ83" s="166">
        <f ca="1">SUMIFS(tblLeaveTracker[[Duration]:[Duration]],tblLeaveTracker[[EMP NAME]:[EMP NAME]],'Resource Summary_Calc'!$AA23,tblLeaveTracker[[DATE]:[DATE]],AJ$9)</f>
        <v>0</v>
      </c>
      <c r="AK83" s="166">
        <f ca="1">SUMIFS(tblLeaveTracker[[Duration]:[Duration]],tblLeaveTracker[[EMP NAME]:[EMP NAME]],'Resource Summary_Calc'!$AA23,tblLeaveTracker[[DATE]:[DATE]],AK$9)</f>
        <v>0</v>
      </c>
      <c r="AL83" s="166">
        <f ca="1">SUMIFS(tblLeaveTracker[[Duration]:[Duration]],tblLeaveTracker[[EMP NAME]:[EMP NAME]],'Resource Summary_Calc'!$AA23,tblLeaveTracker[[DATE]:[DATE]],AL$9)</f>
        <v>0</v>
      </c>
      <c r="AM83" s="166">
        <f ca="1">SUMIFS(tblLeaveTracker[[Duration]:[Duration]],tblLeaveTracker[[EMP NAME]:[EMP NAME]],'Resource Summary_Calc'!$AA23,tblLeaveTracker[[DATE]:[DATE]],AM$9)</f>
        <v>0</v>
      </c>
      <c r="AN83" s="166">
        <f ca="1">SUMIFS(tblLeaveTracker[[Duration]:[Duration]],tblLeaveTracker[[EMP NAME]:[EMP NAME]],'Resource Summary_Calc'!$AA23,tblLeaveTracker[[DATE]:[DATE]],AN$9)</f>
        <v>0</v>
      </c>
      <c r="AO83" s="166">
        <f ca="1">SUMIFS(tblLeaveTracker[[Duration]:[Duration]],tblLeaveTracker[[EMP NAME]:[EMP NAME]],'Resource Summary_Calc'!$AA23,tblLeaveTracker[[DATE]:[DATE]],AO$9)</f>
        <v>0</v>
      </c>
      <c r="AP83" s="166">
        <f ca="1">SUMIFS(tblLeaveTracker[[Duration]:[Duration]],tblLeaveTracker[[EMP NAME]:[EMP NAME]],'Resource Summary_Calc'!$AA23,tblLeaveTracker[[DATE]:[DATE]],AP$9)</f>
        <v>0</v>
      </c>
      <c r="AQ83" s="166">
        <f ca="1">SUMIFS(tblLeaveTracker[[Duration]:[Duration]],tblLeaveTracker[[EMP NAME]:[EMP NAME]],'Resource Summary_Calc'!$AA23,tblLeaveTracker[[DATE]:[DATE]],AQ$9)</f>
        <v>0</v>
      </c>
      <c r="AR83" s="166">
        <f ca="1">SUMIFS(tblLeaveTracker[[Duration]:[Duration]],tblLeaveTracker[[EMP NAME]:[EMP NAME]],'Resource Summary_Calc'!$AA23,tblLeaveTracker[[DATE]:[DATE]],AR$9)</f>
        <v>0</v>
      </c>
      <c r="AS83" s="166">
        <f ca="1">SUMIFS(tblLeaveTracker[[Duration]:[Duration]],tblLeaveTracker[[EMP NAME]:[EMP NAME]],'Resource Summary_Calc'!$AA23,tblLeaveTracker[[DATE]:[DATE]],AS$9)</f>
        <v>0</v>
      </c>
      <c r="AT83" s="166">
        <f ca="1">SUMIFS(tblLeaveTracker[[Duration]:[Duration]],tblLeaveTracker[[EMP NAME]:[EMP NAME]],'Resource Summary_Calc'!$AA23,tblLeaveTracker[[DATE]:[DATE]],AT$9)</f>
        <v>0</v>
      </c>
      <c r="AU83" s="166">
        <f ca="1">SUMIFS(tblLeaveTracker[[Duration]:[Duration]],tblLeaveTracker[[EMP NAME]:[EMP NAME]],'Resource Summary_Calc'!$AA23,tblLeaveTracker[[DATE]:[DATE]],AU$9)</f>
        <v>0</v>
      </c>
      <c r="AV83" s="166">
        <f ca="1">SUMIFS(tblLeaveTracker[[Duration]:[Duration]],tblLeaveTracker[[EMP NAME]:[EMP NAME]],'Resource Summary_Calc'!$AA23,tblLeaveTracker[[DATE]:[DATE]],AV$9)</f>
        <v>0</v>
      </c>
      <c r="AW83" s="166">
        <f ca="1">SUMIFS(tblLeaveTracker[[Duration]:[Duration]],tblLeaveTracker[[EMP NAME]:[EMP NAME]],'Resource Summary_Calc'!$AA23,tblLeaveTracker[[DATE]:[DATE]],AW$9)</f>
        <v>0</v>
      </c>
      <c r="AX83" s="166">
        <f ca="1">SUMIFS(tblLeaveTracker[[Duration]:[Duration]],tblLeaveTracker[[EMP NAME]:[EMP NAME]],'Resource Summary_Calc'!$AA23,tblLeaveTracker[[DATE]:[DATE]],AX$9)</f>
        <v>0</v>
      </c>
      <c r="AY83" s="166">
        <f ca="1">SUMIFS(tblLeaveTracker[[Duration]:[Duration]],tblLeaveTracker[[EMP NAME]:[EMP NAME]],'Resource Summary_Calc'!$AA23,tblLeaveTracker[[DATE]:[DATE]],AY$9)</f>
        <v>0</v>
      </c>
      <c r="AZ83" s="166">
        <f ca="1">SUMIFS(tblLeaveTracker[[Duration]:[Duration]],tblLeaveTracker[[EMP NAME]:[EMP NAME]],'Resource Summary_Calc'!$AA23,tblLeaveTracker[[DATE]:[DATE]],AZ$9)</f>
        <v>0</v>
      </c>
      <c r="BA83" s="166">
        <f ca="1">SUMIFS(tblLeaveTracker[[Duration]:[Duration]],tblLeaveTracker[[EMP NAME]:[EMP NAME]],'Resource Summary_Calc'!$AA23,tblLeaveTracker[[DATE]:[DATE]],BA$9)</f>
        <v>0</v>
      </c>
      <c r="BB83" s="166">
        <f ca="1">SUMIFS(tblLeaveTracker[[Duration]:[Duration]],tblLeaveTracker[[EMP NAME]:[EMP NAME]],'Resource Summary_Calc'!$AA23,tblLeaveTracker[[DATE]:[DATE]],BB$9)</f>
        <v>0</v>
      </c>
      <c r="BC83" s="166">
        <f ca="1">SUMIFS(tblLeaveTracker[[Duration]:[Duration]],tblLeaveTracker[[EMP NAME]:[EMP NAME]],'Resource Summary_Calc'!$AA23,tblLeaveTracker[[DATE]:[DATE]],BC$9)</f>
        <v>0</v>
      </c>
      <c r="BD83" s="166">
        <f ca="1">SUMIFS(tblLeaveTracker[[Duration]:[Duration]],tblLeaveTracker[[EMP NAME]:[EMP NAME]],'Resource Summary_Calc'!$AA23,tblLeaveTracker[[DATE]:[DATE]],BD$9)</f>
        <v>0</v>
      </c>
      <c r="BE83" s="166">
        <f ca="1">SUMIFS(tblLeaveTracker[[Duration]:[Duration]],tblLeaveTracker[[EMP NAME]:[EMP NAME]],'Resource Summary_Calc'!$AA23,tblLeaveTracker[[DATE]:[DATE]],BE$9)</f>
        <v>0</v>
      </c>
      <c r="BF83" s="166">
        <f ca="1">SUMIFS(tblLeaveTracker[[Duration]:[Duration]],tblLeaveTracker[[EMP NAME]:[EMP NAME]],'Resource Summary_Calc'!$AA23,tblLeaveTracker[[DATE]:[DATE]],BF$9)</f>
        <v>0</v>
      </c>
      <c r="BG83" s="166">
        <f ca="1">SUMIFS(tblLeaveTracker[[Duration]:[Duration]],tblLeaveTracker[[EMP NAME]:[EMP NAME]],'Resource Summary_Calc'!$AA23,tblLeaveTracker[[DATE]:[DATE]],BG$9)</f>
        <v>0</v>
      </c>
      <c r="BH83" s="166">
        <f ca="1">SUMIFS(tblLeaveTracker[[Duration]:[Duration]],tblLeaveTracker[[EMP NAME]:[EMP NAME]],'Resource Summary_Calc'!$AA23,tblLeaveTracker[[DATE]:[DATE]],BH$9)</f>
        <v>0</v>
      </c>
      <c r="BI83" s="166">
        <f ca="1">SUMIFS(tblLeaveTracker[[Duration]:[Duration]],tblLeaveTracker[[EMP NAME]:[EMP NAME]],'Resource Summary_Calc'!$AA23,tblLeaveTracker[[DATE]:[DATE]],BI$9)</f>
        <v>0</v>
      </c>
      <c r="BJ83" s="166">
        <f ca="1">SUMIFS(tblLeaveTracker[[Duration]:[Duration]],tblLeaveTracker[[EMP NAME]:[EMP NAME]],'Resource Summary_Calc'!$AA23,tblLeaveTracker[[DATE]:[DATE]],BJ$9)</f>
        <v>0</v>
      </c>
    </row>
    <row r="84" spans="6:62">
      <c r="AA84" s="402" t="str">
        <f t="shared" ref="AA84:AE84" si="26">AA24</f>
        <v>Person 15</v>
      </c>
      <c r="AB84" s="403">
        <f t="shared" si="26"/>
        <v>0</v>
      </c>
      <c r="AC84" s="403">
        <f t="shared" si="26"/>
        <v>0</v>
      </c>
      <c r="AD84" s="403">
        <f t="shared" si="26"/>
        <v>0</v>
      </c>
      <c r="AE84" s="404">
        <f t="shared" si="26"/>
        <v>0</v>
      </c>
      <c r="AF84" s="166">
        <f ca="1">SUMIFS(tblLeaveTracker[[Duration]:[Duration]],tblLeaveTracker[[EMP NAME]:[EMP NAME]],'Resource Summary_Calc'!$AA24,tblLeaveTracker[[DATE]:[DATE]],AF$9)</f>
        <v>0</v>
      </c>
      <c r="AG84" s="166">
        <f ca="1">SUMIFS(tblLeaveTracker[[Duration]:[Duration]],tblLeaveTracker[[EMP NAME]:[EMP NAME]],'Resource Summary_Calc'!$AA24,tblLeaveTracker[[DATE]:[DATE]],AG$9)</f>
        <v>0</v>
      </c>
      <c r="AH84" s="166">
        <f ca="1">SUMIFS(tblLeaveTracker[[Duration]:[Duration]],tblLeaveTracker[[EMP NAME]:[EMP NAME]],'Resource Summary_Calc'!$AA24,tblLeaveTracker[[DATE]:[DATE]],AH$9)</f>
        <v>0</v>
      </c>
      <c r="AI84" s="166">
        <f ca="1">SUMIFS(tblLeaveTracker[[Duration]:[Duration]],tblLeaveTracker[[EMP NAME]:[EMP NAME]],'Resource Summary_Calc'!$AA24,tblLeaveTracker[[DATE]:[DATE]],AI$9)</f>
        <v>0</v>
      </c>
      <c r="AJ84" s="166">
        <f ca="1">SUMIFS(tblLeaveTracker[[Duration]:[Duration]],tblLeaveTracker[[EMP NAME]:[EMP NAME]],'Resource Summary_Calc'!$AA24,tblLeaveTracker[[DATE]:[DATE]],AJ$9)</f>
        <v>0</v>
      </c>
      <c r="AK84" s="166">
        <f ca="1">SUMIFS(tblLeaveTracker[[Duration]:[Duration]],tblLeaveTracker[[EMP NAME]:[EMP NAME]],'Resource Summary_Calc'!$AA24,tblLeaveTracker[[DATE]:[DATE]],AK$9)</f>
        <v>0</v>
      </c>
      <c r="AL84" s="166">
        <f ca="1">SUMIFS(tblLeaveTracker[[Duration]:[Duration]],tblLeaveTracker[[EMP NAME]:[EMP NAME]],'Resource Summary_Calc'!$AA24,tblLeaveTracker[[DATE]:[DATE]],AL$9)</f>
        <v>0</v>
      </c>
      <c r="AM84" s="166">
        <f ca="1">SUMIFS(tblLeaveTracker[[Duration]:[Duration]],tblLeaveTracker[[EMP NAME]:[EMP NAME]],'Resource Summary_Calc'!$AA24,tblLeaveTracker[[DATE]:[DATE]],AM$9)</f>
        <v>0</v>
      </c>
      <c r="AN84" s="166">
        <f ca="1">SUMIFS(tblLeaveTracker[[Duration]:[Duration]],tblLeaveTracker[[EMP NAME]:[EMP NAME]],'Resource Summary_Calc'!$AA24,tblLeaveTracker[[DATE]:[DATE]],AN$9)</f>
        <v>0</v>
      </c>
      <c r="AO84" s="166">
        <f ca="1">SUMIFS(tblLeaveTracker[[Duration]:[Duration]],tblLeaveTracker[[EMP NAME]:[EMP NAME]],'Resource Summary_Calc'!$AA24,tblLeaveTracker[[DATE]:[DATE]],AO$9)</f>
        <v>0</v>
      </c>
      <c r="AP84" s="166">
        <f ca="1">SUMIFS(tblLeaveTracker[[Duration]:[Duration]],tblLeaveTracker[[EMP NAME]:[EMP NAME]],'Resource Summary_Calc'!$AA24,tblLeaveTracker[[DATE]:[DATE]],AP$9)</f>
        <v>0</v>
      </c>
      <c r="AQ84" s="166">
        <f ca="1">SUMIFS(tblLeaveTracker[[Duration]:[Duration]],tblLeaveTracker[[EMP NAME]:[EMP NAME]],'Resource Summary_Calc'!$AA24,tblLeaveTracker[[DATE]:[DATE]],AQ$9)</f>
        <v>0</v>
      </c>
      <c r="AR84" s="166">
        <f ca="1">SUMIFS(tblLeaveTracker[[Duration]:[Duration]],tblLeaveTracker[[EMP NAME]:[EMP NAME]],'Resource Summary_Calc'!$AA24,tblLeaveTracker[[DATE]:[DATE]],AR$9)</f>
        <v>0</v>
      </c>
      <c r="AS84" s="166">
        <f ca="1">SUMIFS(tblLeaveTracker[[Duration]:[Duration]],tblLeaveTracker[[EMP NAME]:[EMP NAME]],'Resource Summary_Calc'!$AA24,tblLeaveTracker[[DATE]:[DATE]],AS$9)</f>
        <v>0</v>
      </c>
      <c r="AT84" s="166">
        <f ca="1">SUMIFS(tblLeaveTracker[[Duration]:[Duration]],tblLeaveTracker[[EMP NAME]:[EMP NAME]],'Resource Summary_Calc'!$AA24,tblLeaveTracker[[DATE]:[DATE]],AT$9)</f>
        <v>0</v>
      </c>
      <c r="AU84" s="166">
        <f ca="1">SUMIFS(tblLeaveTracker[[Duration]:[Duration]],tblLeaveTracker[[EMP NAME]:[EMP NAME]],'Resource Summary_Calc'!$AA24,tblLeaveTracker[[DATE]:[DATE]],AU$9)</f>
        <v>0</v>
      </c>
      <c r="AV84" s="166">
        <f ca="1">SUMIFS(tblLeaveTracker[[Duration]:[Duration]],tblLeaveTracker[[EMP NAME]:[EMP NAME]],'Resource Summary_Calc'!$AA24,tblLeaveTracker[[DATE]:[DATE]],AV$9)</f>
        <v>0</v>
      </c>
      <c r="AW84" s="166">
        <f ca="1">SUMIFS(tblLeaveTracker[[Duration]:[Duration]],tblLeaveTracker[[EMP NAME]:[EMP NAME]],'Resource Summary_Calc'!$AA24,tblLeaveTracker[[DATE]:[DATE]],AW$9)</f>
        <v>0</v>
      </c>
      <c r="AX84" s="166">
        <f ca="1">SUMIFS(tblLeaveTracker[[Duration]:[Duration]],tblLeaveTracker[[EMP NAME]:[EMP NAME]],'Resource Summary_Calc'!$AA24,tblLeaveTracker[[DATE]:[DATE]],AX$9)</f>
        <v>0</v>
      </c>
      <c r="AY84" s="166">
        <f ca="1">SUMIFS(tblLeaveTracker[[Duration]:[Duration]],tblLeaveTracker[[EMP NAME]:[EMP NAME]],'Resource Summary_Calc'!$AA24,tblLeaveTracker[[DATE]:[DATE]],AY$9)</f>
        <v>0</v>
      </c>
      <c r="AZ84" s="166">
        <f ca="1">SUMIFS(tblLeaveTracker[[Duration]:[Duration]],tblLeaveTracker[[EMP NAME]:[EMP NAME]],'Resource Summary_Calc'!$AA24,tblLeaveTracker[[DATE]:[DATE]],AZ$9)</f>
        <v>0</v>
      </c>
      <c r="BA84" s="166">
        <f ca="1">SUMIFS(tblLeaveTracker[[Duration]:[Duration]],tblLeaveTracker[[EMP NAME]:[EMP NAME]],'Resource Summary_Calc'!$AA24,tblLeaveTracker[[DATE]:[DATE]],BA$9)</f>
        <v>0</v>
      </c>
      <c r="BB84" s="166">
        <f ca="1">SUMIFS(tblLeaveTracker[[Duration]:[Duration]],tblLeaveTracker[[EMP NAME]:[EMP NAME]],'Resource Summary_Calc'!$AA24,tblLeaveTracker[[DATE]:[DATE]],BB$9)</f>
        <v>0</v>
      </c>
      <c r="BC84" s="166">
        <f ca="1">SUMIFS(tblLeaveTracker[[Duration]:[Duration]],tblLeaveTracker[[EMP NAME]:[EMP NAME]],'Resource Summary_Calc'!$AA24,tblLeaveTracker[[DATE]:[DATE]],BC$9)</f>
        <v>0</v>
      </c>
      <c r="BD84" s="166">
        <f ca="1">SUMIFS(tblLeaveTracker[[Duration]:[Duration]],tblLeaveTracker[[EMP NAME]:[EMP NAME]],'Resource Summary_Calc'!$AA24,tblLeaveTracker[[DATE]:[DATE]],BD$9)</f>
        <v>0</v>
      </c>
      <c r="BE84" s="166">
        <f ca="1">SUMIFS(tblLeaveTracker[[Duration]:[Duration]],tblLeaveTracker[[EMP NAME]:[EMP NAME]],'Resource Summary_Calc'!$AA24,tblLeaveTracker[[DATE]:[DATE]],BE$9)</f>
        <v>0</v>
      </c>
      <c r="BF84" s="166">
        <f ca="1">SUMIFS(tblLeaveTracker[[Duration]:[Duration]],tblLeaveTracker[[EMP NAME]:[EMP NAME]],'Resource Summary_Calc'!$AA24,tblLeaveTracker[[DATE]:[DATE]],BF$9)</f>
        <v>0</v>
      </c>
      <c r="BG84" s="166">
        <f ca="1">SUMIFS(tblLeaveTracker[[Duration]:[Duration]],tblLeaveTracker[[EMP NAME]:[EMP NAME]],'Resource Summary_Calc'!$AA24,tblLeaveTracker[[DATE]:[DATE]],BG$9)</f>
        <v>0</v>
      </c>
      <c r="BH84" s="166">
        <f ca="1">SUMIFS(tblLeaveTracker[[Duration]:[Duration]],tblLeaveTracker[[EMP NAME]:[EMP NAME]],'Resource Summary_Calc'!$AA24,tblLeaveTracker[[DATE]:[DATE]],BH$9)</f>
        <v>0</v>
      </c>
      <c r="BI84" s="166">
        <f ca="1">SUMIFS(tblLeaveTracker[[Duration]:[Duration]],tblLeaveTracker[[EMP NAME]:[EMP NAME]],'Resource Summary_Calc'!$AA24,tblLeaveTracker[[DATE]:[DATE]],BI$9)</f>
        <v>0</v>
      </c>
      <c r="BJ84" s="166">
        <f ca="1">SUMIFS(tblLeaveTracker[[Duration]:[Duration]],tblLeaveTracker[[EMP NAME]:[EMP NAME]],'Resource Summary_Calc'!$AA24,tblLeaveTracker[[DATE]:[DATE]],BJ$9)</f>
        <v>0</v>
      </c>
    </row>
    <row r="93" spans="6:62">
      <c r="F93">
        <v>2</v>
      </c>
    </row>
    <row r="98" spans="6:29">
      <c r="F98" t="str">
        <f ca="1">"Overall Capacity in "&amp;G34</f>
        <v>Overall Capacity in 2019</v>
      </c>
      <c r="G98" t="str">
        <f ca="1">F98&amp;CHAR(10)&amp;H98</f>
        <v>Overall Capacity in 2019
14750</v>
      </c>
      <c r="H98">
        <f ca="1">SUM(tblResource[BW Capacity])</f>
        <v>14750</v>
      </c>
      <c r="J98" s="23" t="s">
        <v>2</v>
      </c>
    </row>
    <row r="99" spans="6:29">
      <c r="F99" t="s">
        <v>422</v>
      </c>
      <c r="G99" s="35" t="str">
        <f ca="1">F99&amp;CHAR(10)&amp;H99</f>
        <v>Allocated
1258.5</v>
      </c>
      <c r="H99">
        <f ca="1">SUMIFS(tblTasks[BWD Hours],tblTasks[Status],"&lt;&gt;Demand")</f>
        <v>1258.5</v>
      </c>
      <c r="J99" s="35" t="str">
        <f>Settings!K6</f>
        <v>New</v>
      </c>
      <c r="K99" s="35">
        <f ca="1">COUNTIFS(tblTasks[BWD Hours],"&gt;0",tblTasks[Status],'Resource Summary_Calc'!J99)</f>
        <v>0</v>
      </c>
    </row>
    <row r="100" spans="6:29">
      <c r="F100" t="s">
        <v>169</v>
      </c>
      <c r="G100" s="35" t="str">
        <f ca="1">F100&amp;CHAR(10)&amp;H100</f>
        <v>Demand
252</v>
      </c>
      <c r="H100">
        <f ca="1">SUMIFS(tblTasks[BWD Hours],tblTasks[Status],"Demand")</f>
        <v>252</v>
      </c>
      <c r="J100" s="35" t="str">
        <f>Settings!K7</f>
        <v>Open</v>
      </c>
      <c r="K100" s="35">
        <f ca="1">COUNTIFS(tblTasks[BWD Hours],"&gt;0",tblTasks[Status],'Resource Summary_Calc'!J100)</f>
        <v>0</v>
      </c>
    </row>
    <row r="101" spans="6:29">
      <c r="J101" s="35" t="str">
        <f>Settings!K8</f>
        <v>In progress</v>
      </c>
      <c r="K101" s="35">
        <f ca="1">COUNTIFS(tblTasks[BWD Hours],"&gt;0",tblTasks[Status],'Resource Summary_Calc'!J101)</f>
        <v>2</v>
      </c>
    </row>
    <row r="102" spans="6:29">
      <c r="J102" s="35" t="str">
        <f>Settings!K9</f>
        <v>Closed</v>
      </c>
      <c r="K102" s="35">
        <f ca="1">COUNTIFS(tblTasks[BWD Hours],"&gt;0",tblTasks[Status],'Resource Summary_Calc'!J102)</f>
        <v>27</v>
      </c>
    </row>
    <row r="103" spans="6:29">
      <c r="J103" s="35" t="str">
        <f>Settings!K10</f>
        <v>On hold</v>
      </c>
      <c r="K103" s="35">
        <f ca="1">COUNTIFS(tblTasks[BWD Hours],"&gt;0",tblTasks[Status],'Resource Summary_Calc'!J103)</f>
        <v>0</v>
      </c>
    </row>
    <row r="104" spans="6:29">
      <c r="J104" s="35" t="str">
        <f>Settings!K11</f>
        <v>Cancelled</v>
      </c>
      <c r="K104" s="35">
        <f ca="1">COUNTIFS(tblTasks[BWD Hours],"&gt;0",tblTasks[Status],'Resource Summary_Calc'!J104)</f>
        <v>0</v>
      </c>
    </row>
    <row r="105" spans="6:29">
      <c r="G105" t="s">
        <v>238</v>
      </c>
      <c r="H105" s="63">
        <f ca="1">DATE(H60,1,1)</f>
        <v>43466</v>
      </c>
      <c r="J105" s="35" t="str">
        <f>Settings!K12</f>
        <v>Demand</v>
      </c>
      <c r="K105" s="35">
        <f ca="1">COUNTIFS(tblTasks[BWD Hours],"&gt;0",tblTasks[Status],'Resource Summary_Calc'!J105)</f>
        <v>1</v>
      </c>
    </row>
    <row r="106" spans="6:29">
      <c r="G106" t="s">
        <v>239</v>
      </c>
      <c r="H106" s="63">
        <f ca="1">DATE(H60,12,31)</f>
        <v>43830</v>
      </c>
      <c r="J106" s="35" t="str">
        <f ca="1">"Total Activities: "&amp;K106</f>
        <v>Total Activities: 30</v>
      </c>
      <c r="K106" s="35">
        <f ca="1">SUM(K99:K105)</f>
        <v>30</v>
      </c>
    </row>
    <row r="108" spans="6:29">
      <c r="AC108">
        <v>1</v>
      </c>
    </row>
    <row r="109" spans="6:29">
      <c r="G109" t="s">
        <v>237</v>
      </c>
      <c r="H109">
        <f ca="1">NETWORKDAYS.INTL(H105,H106,rng_C_Weekends,rng_C_Holidays)</f>
        <v>260</v>
      </c>
    </row>
    <row r="110" spans="6:29">
      <c r="G110" t="s">
        <v>264</v>
      </c>
      <c r="H110">
        <f ca="1">SUM(tblResource[Leave Days])</f>
        <v>13</v>
      </c>
    </row>
    <row r="111" spans="6:29">
      <c r="G111" t="s">
        <v>240</v>
      </c>
      <c r="H111">
        <f ca="1">SUM(tblResource[Available Days])-H110</f>
        <v>1746</v>
      </c>
    </row>
    <row r="112" spans="6:29">
      <c r="G112" t="s">
        <v>241</v>
      </c>
      <c r="H112">
        <f ca="1">SUM(tblResource[BW Capacity])</f>
        <v>14750</v>
      </c>
    </row>
    <row r="130" spans="6:11">
      <c r="F130" s="35"/>
      <c r="G130" s="35"/>
      <c r="H130" s="35">
        <f ca="1">Bandwidth!$C$89</f>
        <v>2019</v>
      </c>
      <c r="I130" s="35"/>
      <c r="J130" s="35"/>
    </row>
    <row r="131" spans="6:11">
      <c r="F131" s="35"/>
      <c r="G131" s="35">
        <f>15-COUNTIF(H135:H149,"")</f>
        <v>15</v>
      </c>
      <c r="H131" s="35"/>
      <c r="I131" s="35"/>
      <c r="J131" s="35"/>
    </row>
    <row r="132" spans="6:11">
      <c r="F132" s="35"/>
      <c r="G132" s="35">
        <f>'Resource Summary'!AM125+1</f>
        <v>1</v>
      </c>
      <c r="H132" s="35" t="b">
        <v>1</v>
      </c>
      <c r="I132" s="35"/>
      <c r="J132" s="35"/>
    </row>
    <row r="133" spans="6:11">
      <c r="F133" s="35" t="s">
        <v>172</v>
      </c>
      <c r="G133" s="35"/>
      <c r="H133" s="35"/>
      <c r="I133" s="35" t="str">
        <f ca="1">I63</f>
        <v>Total Hours Allocated in 2019
1258.5</v>
      </c>
      <c r="J133" s="35" t="str">
        <f t="shared" ref="J133:K133" ca="1" si="27">J63</f>
        <v>Hours Demand in 2019
252</v>
      </c>
      <c r="K133" s="35" t="str">
        <f t="shared" ca="1" si="27"/>
        <v>Total Activities
30</v>
      </c>
    </row>
    <row r="134" spans="6:11">
      <c r="F134" s="35">
        <f>G132-1</f>
        <v>0</v>
      </c>
      <c r="G134" s="35" t="s">
        <v>265</v>
      </c>
      <c r="H134" s="35" t="s">
        <v>266</v>
      </c>
      <c r="I134" s="35" t="str">
        <f ca="1">"Total Hours Allocated in "&amp;H130</f>
        <v>Total Hours Allocated in 2019</v>
      </c>
      <c r="J134" s="35" t="str">
        <f ca="1">"Hours Demand in "&amp;H130</f>
        <v>Hours Demand in 2019</v>
      </c>
      <c r="K134" s="35" t="s">
        <v>184</v>
      </c>
    </row>
    <row r="135" spans="6:11">
      <c r="F135" s="35">
        <f t="shared" ref="F135:F149" si="28">F134+1</f>
        <v>1</v>
      </c>
      <c r="G135" s="35" t="str">
        <f>IFERROR(INDEX(tblClients[NAME],F135),0)</f>
        <v>Customer Name 1</v>
      </c>
      <c r="H135" s="75" t="str">
        <f t="shared" ref="H135:H149" si="29">IF(G135&lt;&gt;0,G135,"")</f>
        <v>Customer Name 1</v>
      </c>
      <c r="I135" s="35">
        <f ca="1">IF(G135=0,"",SUMIFS(tblTasks[BWD Hours],tblTasks[Client],H135,tblTasks[Status],"&lt;&gt;Demand"))</f>
        <v>691.5</v>
      </c>
      <c r="J135" s="35">
        <f ca="1">IF(G135=0,"",SUMIFS(tblTasks[BWD Hours],tblTasks[Client],H135,tblTasks[Status],"Demand"))</f>
        <v>252</v>
      </c>
      <c r="K135" s="35">
        <f ca="1">IF(G135=0,"",COUNTIFS(tblTasks[Client],H135,tblTasks[BWD Duration],"&gt;0"))</f>
        <v>11</v>
      </c>
    </row>
    <row r="136" spans="6:11">
      <c r="F136" s="35">
        <f t="shared" si="28"/>
        <v>2</v>
      </c>
      <c r="G136" s="35" t="str">
        <f>IFERROR(INDEX(tblClients[NAME],F136),0)</f>
        <v>Customer Name 2</v>
      </c>
      <c r="H136" s="75" t="str">
        <f t="shared" si="29"/>
        <v>Customer Name 2</v>
      </c>
      <c r="I136" s="35">
        <f ca="1">IF(G136=0,"",SUMIFS(tblTasks[BWD Hours],tblTasks[Client],H136,tblTasks[Status],"&lt;&gt;Demand"))</f>
        <v>378.5</v>
      </c>
      <c r="J136" s="35">
        <f>IF(G136=0,"",SUMIFS(tblTasks[BWD Hours],tblTasks[Client],H136,tblTasks[Status],"Demand"))</f>
        <v>0</v>
      </c>
      <c r="K136" s="35">
        <f ca="1">IF(G136=0,"",COUNTIFS(tblTasks[Client],H136,tblTasks[BWD Duration],"&gt;0"))</f>
        <v>12</v>
      </c>
    </row>
    <row r="137" spans="6:11">
      <c r="F137" s="35">
        <f t="shared" si="28"/>
        <v>3</v>
      </c>
      <c r="G137" s="35" t="str">
        <f>IFERROR(INDEX(tblClients[NAME],F137),0)</f>
        <v>Customer Name 3</v>
      </c>
      <c r="H137" s="75" t="str">
        <f t="shared" si="29"/>
        <v>Customer Name 3</v>
      </c>
      <c r="I137" s="35">
        <f ca="1">IF(G137=0,"",SUMIFS(tblTasks[BWD Hours],tblTasks[Client],H137,tblTasks[Status],"&lt;&gt;Demand"))</f>
        <v>93.5</v>
      </c>
      <c r="J137" s="35">
        <f>IF(G137=0,"",SUMIFS(tblTasks[BWD Hours],tblTasks[Client],H137,tblTasks[Status],"Demand"))</f>
        <v>0</v>
      </c>
      <c r="K137" s="35">
        <f ca="1">IF(G137=0,"",COUNTIFS(tblTasks[Client],H137,tblTasks[BWD Duration],"&gt;0"))</f>
        <v>3</v>
      </c>
    </row>
    <row r="138" spans="6:11">
      <c r="F138" s="35">
        <f t="shared" si="28"/>
        <v>4</v>
      </c>
      <c r="G138" s="35" t="str">
        <f>IFERROR(INDEX(tblClients[NAME],F138),0)</f>
        <v>Customer Name 4</v>
      </c>
      <c r="H138" s="75" t="str">
        <f t="shared" si="29"/>
        <v>Customer Name 4</v>
      </c>
      <c r="I138" s="35">
        <f ca="1">IF(G138=0,"",SUMIFS(tblTasks[BWD Hours],tblTasks[Client],H138,tblTasks[Status],"&lt;&gt;Demand"))</f>
        <v>95</v>
      </c>
      <c r="J138" s="35">
        <f>IF(G138=0,"",SUMIFS(tblTasks[BWD Hours],tblTasks[Client],H138,tblTasks[Status],"Demand"))</f>
        <v>0</v>
      </c>
      <c r="K138" s="35">
        <f ca="1">IF(G138=0,"",COUNTIFS(tblTasks[Client],H138,tblTasks[BWD Duration],"&gt;0"))</f>
        <v>4</v>
      </c>
    </row>
    <row r="139" spans="6:11">
      <c r="F139" s="35">
        <f t="shared" si="28"/>
        <v>5</v>
      </c>
      <c r="G139" s="35" t="str">
        <f>IFERROR(INDEX(tblClients[NAME],F139),0)</f>
        <v>Customer Name 5</v>
      </c>
      <c r="H139" s="75" t="str">
        <f t="shared" si="29"/>
        <v>Customer Name 5</v>
      </c>
      <c r="I139" s="35">
        <f ca="1">IF(G139=0,"",SUMIFS(tblTasks[BWD Hours],tblTasks[Client],H139,tblTasks[Status],"&lt;&gt;Demand"))</f>
        <v>0</v>
      </c>
      <c r="J139" s="35">
        <f>IF(G139=0,"",SUMIFS(tblTasks[BWD Hours],tblTasks[Client],H139,tblTasks[Status],"Demand"))</f>
        <v>0</v>
      </c>
      <c r="K139" s="35">
        <f ca="1">IF(G139=0,"",COUNTIFS(tblTasks[Client],H139,tblTasks[BWD Duration],"&gt;0"))</f>
        <v>0</v>
      </c>
    </row>
    <row r="140" spans="6:11">
      <c r="F140" s="35">
        <f t="shared" si="28"/>
        <v>6</v>
      </c>
      <c r="G140" s="35" t="str">
        <f>IFERROR(INDEX(tblClients[NAME],F140),0)</f>
        <v>Customer Name 6</v>
      </c>
      <c r="H140" s="75" t="str">
        <f t="shared" si="29"/>
        <v>Customer Name 6</v>
      </c>
      <c r="I140" s="35">
        <f>IF(G140=0,"",SUMIFS(tblTasks[BWD Hours],tblTasks[Client],H140,tblTasks[Status],"&lt;&gt;Demand"))</f>
        <v>0</v>
      </c>
      <c r="J140" s="35">
        <f>IF(G140=0,"",SUMIFS(tblTasks[BWD Hours],tblTasks[Client],H140,tblTasks[Status],"Demand"))</f>
        <v>0</v>
      </c>
      <c r="K140" s="35">
        <f>IF(G140=0,"",COUNTIFS(tblTasks[Client],H140,tblTasks[BWD Duration],"&gt;0"))</f>
        <v>0</v>
      </c>
    </row>
    <row r="141" spans="6:11">
      <c r="F141" s="35">
        <f t="shared" si="28"/>
        <v>7</v>
      </c>
      <c r="G141" s="35" t="str">
        <f>IFERROR(INDEX(tblClients[NAME],F141),0)</f>
        <v>Customer Name 7</v>
      </c>
      <c r="H141" s="75" t="str">
        <f t="shared" si="29"/>
        <v>Customer Name 7</v>
      </c>
      <c r="I141" s="35">
        <f ca="1">IF(G141=0,"",SUMIFS(tblTasks[BWD Hours],tblTasks[Client],H141,tblTasks[Status],"&lt;&gt;Demand"))</f>
        <v>0</v>
      </c>
      <c r="J141" s="35">
        <f>IF(G141=0,"",SUMIFS(tblTasks[BWD Hours],tblTasks[Client],H141,tblTasks[Status],"Demand"))</f>
        <v>0</v>
      </c>
      <c r="K141" s="35">
        <f ca="1">IF(G141=0,"",COUNTIFS(tblTasks[Client],H141,tblTasks[BWD Duration],"&gt;0"))</f>
        <v>0</v>
      </c>
    </row>
    <row r="142" spans="6:11">
      <c r="F142" s="35">
        <f t="shared" si="28"/>
        <v>8</v>
      </c>
      <c r="G142" s="35" t="str">
        <f>IFERROR(INDEX(tblClients[NAME],F142),0)</f>
        <v>Customer Name 8</v>
      </c>
      <c r="H142" s="75" t="str">
        <f t="shared" si="29"/>
        <v>Customer Name 8</v>
      </c>
      <c r="I142" s="35">
        <f ca="1">IF(G142=0,"",SUMIFS(tblTasks[BWD Hours],tblTasks[Client],H142,tblTasks[Status],"&lt;&gt;Demand"))</f>
        <v>0</v>
      </c>
      <c r="J142" s="35">
        <f ca="1">IF(G142=0,"",SUMIFS(tblTasks[BWD Hours],tblTasks[Client],H142,tblTasks[Status],"Demand"))</f>
        <v>0</v>
      </c>
      <c r="K142" s="35">
        <f ca="1">IF(G142=0,"",COUNTIFS(tblTasks[Client],H142,tblTasks[BWD Duration],"&gt;0"))</f>
        <v>0</v>
      </c>
    </row>
    <row r="143" spans="6:11">
      <c r="F143" s="35">
        <f t="shared" si="28"/>
        <v>9</v>
      </c>
      <c r="G143" s="35" t="str">
        <f>IFERROR(INDEX(tblClients[NAME],F143),0)</f>
        <v>Customer Name 9</v>
      </c>
      <c r="H143" s="75" t="str">
        <f t="shared" si="29"/>
        <v>Customer Name 9</v>
      </c>
      <c r="I143" s="35">
        <f ca="1">IF(G143=0,"",SUMIFS(tblTasks[BWD Hours],tblTasks[Client],H143,tblTasks[Status],"&lt;&gt;Demand"))</f>
        <v>0</v>
      </c>
      <c r="J143" s="35">
        <f>IF(G143=0,"",SUMIFS(tblTasks[BWD Hours],tblTasks[Client],H143,tblTasks[Status],"Demand"))</f>
        <v>0</v>
      </c>
      <c r="K143" s="35">
        <f ca="1">IF(G143=0,"",COUNTIFS(tblTasks[Client],H143,tblTasks[BWD Duration],"&gt;0"))</f>
        <v>0</v>
      </c>
    </row>
    <row r="144" spans="6:11">
      <c r="F144" s="35">
        <f t="shared" si="28"/>
        <v>10</v>
      </c>
      <c r="G144" s="35" t="str">
        <f>IFERROR(INDEX(tblClients[NAME],F144),0)</f>
        <v>Customer Name 10</v>
      </c>
      <c r="H144" s="75" t="str">
        <f t="shared" si="29"/>
        <v>Customer Name 10</v>
      </c>
      <c r="I144" s="35">
        <f ca="1">IF(G144=0,"",SUMIFS(tblTasks[BWD Hours],tblTasks[Client],H144,tblTasks[Status],"&lt;&gt;Demand"))</f>
        <v>0</v>
      </c>
      <c r="J144" s="35">
        <f>IF(G144=0,"",SUMIFS(tblTasks[BWD Hours],tblTasks[Client],H144,tblTasks[Status],"Demand"))</f>
        <v>0</v>
      </c>
      <c r="K144" s="35">
        <f ca="1">IF(G144=0,"",COUNTIFS(tblTasks[Client],H144,tblTasks[BWD Duration],"&gt;0"))</f>
        <v>0</v>
      </c>
    </row>
    <row r="145" spans="6:11">
      <c r="F145" s="35">
        <f t="shared" si="28"/>
        <v>11</v>
      </c>
      <c r="G145" s="35" t="str">
        <f>IFERROR(INDEX(tblClients[NAME],F145),0)</f>
        <v>Customer Name 11</v>
      </c>
      <c r="H145" s="75" t="str">
        <f t="shared" si="29"/>
        <v>Customer Name 11</v>
      </c>
      <c r="I145" s="35">
        <f ca="1">IF(G145=0,"",SUMIFS(tblTasks[BWD Hours],tblTasks[Client],H145,tblTasks[Status],"&lt;&gt;Demand"))</f>
        <v>0</v>
      </c>
      <c r="J145" s="35">
        <f>IF(G145=0,"",SUMIFS(tblTasks[BWD Hours],tblTasks[Client],H145,tblTasks[Status],"Demand"))</f>
        <v>0</v>
      </c>
      <c r="K145" s="35">
        <f ca="1">IF(G145=0,"",COUNTIFS(tblTasks[Client],H145,tblTasks[BWD Duration],"&gt;0"))</f>
        <v>0</v>
      </c>
    </row>
    <row r="146" spans="6:11">
      <c r="F146" s="35">
        <f t="shared" si="28"/>
        <v>12</v>
      </c>
      <c r="G146" s="35" t="str">
        <f>IFERROR(INDEX(tblClients[NAME],F146),0)</f>
        <v>Customer Name 12</v>
      </c>
      <c r="H146" s="75" t="str">
        <f t="shared" si="29"/>
        <v>Customer Name 12</v>
      </c>
      <c r="I146" s="35">
        <f ca="1">IF(G146=0,"",SUMIFS(tblTasks[BWD Hours],tblTasks[Client],H146,tblTasks[Status],"&lt;&gt;Demand"))</f>
        <v>0</v>
      </c>
      <c r="J146" s="35">
        <f>IF(G146=0,"",SUMIFS(tblTasks[BWD Hours],tblTasks[Client],H146,tblTasks[Status],"Demand"))</f>
        <v>0</v>
      </c>
      <c r="K146" s="35">
        <f ca="1">IF(G146=0,"",COUNTIFS(tblTasks[Client],H146,tblTasks[BWD Duration],"&gt;0"))</f>
        <v>0</v>
      </c>
    </row>
    <row r="147" spans="6:11">
      <c r="F147" s="35">
        <f t="shared" si="28"/>
        <v>13</v>
      </c>
      <c r="G147" s="35" t="str">
        <f>IFERROR(INDEX(tblClients[NAME],F147),0)</f>
        <v>Customer Name 13</v>
      </c>
      <c r="H147" s="75" t="str">
        <f t="shared" si="29"/>
        <v>Customer Name 13</v>
      </c>
      <c r="I147" s="35">
        <f ca="1">IF(G147=0,"",SUMIFS(tblTasks[BWD Hours],tblTasks[Client],H147,tblTasks[Status],"&lt;&gt;Demand"))</f>
        <v>0</v>
      </c>
      <c r="J147" s="35">
        <f>IF(G147=0,"",SUMIFS(tblTasks[BWD Hours],tblTasks[Client],H147,tblTasks[Status],"Demand"))</f>
        <v>0</v>
      </c>
      <c r="K147" s="35">
        <f ca="1">IF(G147=0,"",COUNTIFS(tblTasks[Client],H147,tblTasks[BWD Duration],"&gt;0"))</f>
        <v>0</v>
      </c>
    </row>
    <row r="148" spans="6:11">
      <c r="F148" s="35">
        <f t="shared" si="28"/>
        <v>14</v>
      </c>
      <c r="G148" s="35" t="str">
        <f>IFERROR(INDEX(tblClients[NAME],F148),0)</f>
        <v>Customer Name 14</v>
      </c>
      <c r="H148" s="75" t="str">
        <f t="shared" si="29"/>
        <v>Customer Name 14</v>
      </c>
      <c r="I148" s="35">
        <f ca="1">IF(G148=0,"",SUMIFS(tblTasks[BWD Hours],tblTasks[Client],H148,tblTasks[Status],"&lt;&gt;Demand"))</f>
        <v>0</v>
      </c>
      <c r="J148" s="35">
        <f ca="1">IF(G148=0,"",SUMIFS(tblTasks[BWD Hours],tblTasks[Client],H148,tblTasks[Status],"Demand"))</f>
        <v>0</v>
      </c>
      <c r="K148" s="35">
        <f ca="1">IF(G148=0,"",COUNTIFS(tblTasks[Client],H148,tblTasks[BWD Duration],"&gt;0"))</f>
        <v>0</v>
      </c>
    </row>
    <row r="149" spans="6:11">
      <c r="F149" s="35">
        <f t="shared" si="28"/>
        <v>15</v>
      </c>
      <c r="G149" s="35" t="str">
        <f>IFERROR(INDEX(tblClients[NAME],F149),0)</f>
        <v>Customer Name 15</v>
      </c>
      <c r="H149" s="75" t="str">
        <f t="shared" si="29"/>
        <v>Customer Name 15</v>
      </c>
      <c r="I149" s="35">
        <f>IF(G149=0,"",SUMIFS(tblTasks[BWD Hours],tblTasks[Client],H149,tblTasks[Status],"&lt;&gt;Demand"))</f>
        <v>0</v>
      </c>
      <c r="J149" s="35">
        <f ca="1">IF(G149=0,"",SUMIFS(tblTasks[BWD Hours],tblTasks[Client],H149,tblTasks[Status],"Demand"))</f>
        <v>0</v>
      </c>
      <c r="K149" s="35">
        <f ca="1">IF(G149=0,"",COUNTIFS(tblTasks[Client],H149,tblTasks[BWD Duration],"&gt;0"))</f>
        <v>0</v>
      </c>
    </row>
  </sheetData>
  <mergeCells count="64">
    <mergeCell ref="AA14:AE14"/>
    <mergeCell ref="AA9:AE9"/>
    <mergeCell ref="AA10:AE10"/>
    <mergeCell ref="AA11:AE11"/>
    <mergeCell ref="AA12:AE12"/>
    <mergeCell ref="AA13:AE13"/>
    <mergeCell ref="AA40:AE40"/>
    <mergeCell ref="AA41:AE41"/>
    <mergeCell ref="AA42:AE42"/>
    <mergeCell ref="AA43:AE43"/>
    <mergeCell ref="AA15:AE15"/>
    <mergeCell ref="AA16:AE16"/>
    <mergeCell ref="AA17:AE17"/>
    <mergeCell ref="AA18:AE18"/>
    <mergeCell ref="AA19:AE19"/>
    <mergeCell ref="AA35:AE35"/>
    <mergeCell ref="AA36:AE36"/>
    <mergeCell ref="AA37:AE37"/>
    <mergeCell ref="AA38:AE38"/>
    <mergeCell ref="AA39:AE39"/>
    <mergeCell ref="AA70:AE70"/>
    <mergeCell ref="AA50:AE50"/>
    <mergeCell ref="AA51:AE51"/>
    <mergeCell ref="AA52:AE52"/>
    <mergeCell ref="AA53:AE53"/>
    <mergeCell ref="AA54:AE54"/>
    <mergeCell ref="AA55:AE55"/>
    <mergeCell ref="AA56:AE56"/>
    <mergeCell ref="AA57:AE57"/>
    <mergeCell ref="AA58:AE58"/>
    <mergeCell ref="AA59:AE59"/>
    <mergeCell ref="AA69:AE69"/>
    <mergeCell ref="AA63:AE63"/>
    <mergeCell ref="AA64:AE64"/>
    <mergeCell ref="AA77:AE77"/>
    <mergeCell ref="AA78:AE78"/>
    <mergeCell ref="AA79:AE79"/>
    <mergeCell ref="AA71:AE71"/>
    <mergeCell ref="AA72:AE72"/>
    <mergeCell ref="AA73:AE73"/>
    <mergeCell ref="AA74:AE74"/>
    <mergeCell ref="AA75:AE75"/>
    <mergeCell ref="AA76:AE76"/>
    <mergeCell ref="AA44:AE44"/>
    <mergeCell ref="AA60:AE60"/>
    <mergeCell ref="AA61:AE61"/>
    <mergeCell ref="AA62:AE62"/>
    <mergeCell ref="AA20:AE20"/>
    <mergeCell ref="AA21:AE21"/>
    <mergeCell ref="AA22:AE22"/>
    <mergeCell ref="AA23:AE23"/>
    <mergeCell ref="AA24:AE24"/>
    <mergeCell ref="AA49:AE49"/>
    <mergeCell ref="AA29:AE29"/>
    <mergeCell ref="AA30:AE30"/>
    <mergeCell ref="AA31:AE31"/>
    <mergeCell ref="AA32:AE32"/>
    <mergeCell ref="AA33:AE33"/>
    <mergeCell ref="AA34:AE34"/>
    <mergeCell ref="AA80:AE80"/>
    <mergeCell ref="AA81:AE81"/>
    <mergeCell ref="AA82:AE82"/>
    <mergeCell ref="AA83:AE83"/>
    <mergeCell ref="AA84:AE8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tabColor rgb="FF00B0F0"/>
  </sheetPr>
  <dimension ref="E1:U120"/>
  <sheetViews>
    <sheetView showGridLines="0" showRowColHeaders="0" topLeftCell="E6" workbookViewId="0">
      <pane ySplit="1" topLeftCell="A7" activePane="bottomLeft" state="frozen"/>
      <selection activeCell="L46" sqref="L46"/>
      <selection pane="bottomLeft" activeCell="L46" sqref="L46"/>
    </sheetView>
  </sheetViews>
  <sheetFormatPr defaultColWidth="0" defaultRowHeight="20.100000000000001" customHeight="1" zeroHeight="1"/>
  <cols>
    <col min="1" max="4" width="9.109375" hidden="1" customWidth="1"/>
    <col min="5" max="5" width="5" customWidth="1"/>
    <col min="6" max="10" width="9.109375" customWidth="1"/>
    <col min="11" max="14" width="14.109375" customWidth="1"/>
    <col min="15" max="20" width="9.109375" customWidth="1"/>
    <col min="21" max="21" width="5" customWidth="1"/>
    <col min="22" max="16384" width="9.109375" hidden="1"/>
  </cols>
  <sheetData>
    <row r="1" spans="6:20" ht="20.100000000000001" hidden="1" customHeight="1"/>
    <row r="2" spans="6:20" ht="20.100000000000001" hidden="1" customHeight="1"/>
    <row r="3" spans="6:20" ht="20.100000000000001" hidden="1" customHeight="1"/>
    <row r="4" spans="6:20" ht="20.100000000000001" hidden="1" customHeight="1"/>
    <row r="5" spans="6:20" ht="20.100000000000001" hidden="1" customHeight="1"/>
    <row r="6" spans="6:20" ht="42.75" customHeight="1">
      <c r="F6" s="220" t="s">
        <v>290</v>
      </c>
      <c r="G6" s="221"/>
      <c r="H6" s="221"/>
      <c r="I6" s="221"/>
      <c r="J6" s="221"/>
      <c r="K6" s="221"/>
      <c r="L6" s="221"/>
      <c r="M6" s="221"/>
      <c r="N6" s="221"/>
      <c r="O6" s="273"/>
      <c r="P6" s="273"/>
      <c r="Q6" s="274"/>
      <c r="R6" s="417" t="s">
        <v>386</v>
      </c>
      <c r="S6" s="418"/>
      <c r="T6" s="284">
        <v>0</v>
      </c>
    </row>
    <row r="7" spans="6:20" ht="42.75" customHeight="1"/>
    <row r="8" spans="6:20" s="35" customFormat="1" ht="24.9" customHeight="1"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</row>
    <row r="9" spans="6:20" s="35" customFormat="1" ht="24.9" customHeight="1"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</row>
    <row r="10" spans="6:20" s="35" customFormat="1" ht="24.9" customHeight="1"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</row>
    <row r="11" spans="6:20" s="35" customFormat="1" ht="24.9" customHeight="1"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</row>
    <row r="12" spans="6:20" s="35" customFormat="1" ht="24.9" customHeight="1"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</row>
    <row r="13" spans="6:20" s="35" customFormat="1" ht="24.9" customHeight="1"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</row>
    <row r="14" spans="6:20" s="35" customFormat="1" ht="24.9" customHeight="1"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</row>
    <row r="15" spans="6:20" s="35" customFormat="1" ht="24.9" customHeight="1"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</row>
    <row r="16" spans="6:20" s="35" customFormat="1" ht="24.9" customHeight="1"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</row>
    <row r="17" spans="5:21" s="35" customFormat="1" ht="24.9" customHeight="1"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83"/>
      <c r="S17" s="283"/>
      <c r="T17" s="283"/>
    </row>
    <row r="18" spans="5:21" s="35" customFormat="1" ht="24.9" customHeight="1"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</row>
    <row r="19" spans="5:21" ht="20.100000000000001" customHeight="1"/>
    <row r="20" spans="5:21" ht="39" customHeight="1">
      <c r="F20" s="416" t="s">
        <v>398</v>
      </c>
      <c r="G20" s="416"/>
      <c r="H20" s="416"/>
      <c r="I20" s="416"/>
      <c r="J20" s="416"/>
      <c r="K20" s="416"/>
      <c r="L20" s="416"/>
      <c r="M20" s="416"/>
      <c r="N20" s="275"/>
      <c r="O20" s="275"/>
      <c r="P20" s="275"/>
      <c r="Q20" s="275"/>
      <c r="R20" s="275"/>
      <c r="S20" s="275"/>
      <c r="T20" s="275"/>
      <c r="U20" s="35"/>
    </row>
    <row r="21" spans="5:21" s="28" customFormat="1" ht="20.25" customHeight="1">
      <c r="E21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</row>
    <row r="22" spans="5:21" s="28" customFormat="1" ht="20.100000000000001" customHeight="1">
      <c r="E22"/>
      <c r="I22" s="202"/>
      <c r="J22" s="60"/>
      <c r="K22" s="60"/>
      <c r="U22" s="35"/>
    </row>
    <row r="23" spans="5:21" s="28" customFormat="1" ht="20.100000000000001" customHeight="1">
      <c r="E23"/>
      <c r="I23" s="202"/>
      <c r="J23" s="60"/>
      <c r="K23" s="60"/>
      <c r="U23" s="35"/>
    </row>
    <row r="24" spans="5:21" s="28" customFormat="1" ht="20.100000000000001" customHeight="1">
      <c r="E24"/>
      <c r="I24" s="202"/>
      <c r="J24" s="60"/>
      <c r="K24" s="60"/>
      <c r="U24" s="35"/>
    </row>
    <row r="25" spans="5:21" s="28" customFormat="1" ht="20.100000000000001" customHeight="1">
      <c r="E25"/>
      <c r="I25" s="202"/>
      <c r="J25" s="60"/>
      <c r="K25" s="60"/>
    </row>
    <row r="26" spans="5:21" ht="20.100000000000001" customHeight="1"/>
    <row r="27" spans="5:21" ht="20.100000000000001" customHeight="1"/>
    <row r="28" spans="5:21" ht="20.100000000000001" customHeight="1"/>
    <row r="29" spans="5:21" ht="20.100000000000001" customHeight="1"/>
    <row r="30" spans="5:21" ht="20.100000000000001" customHeight="1"/>
    <row r="31" spans="5:21" ht="20.100000000000001" customHeight="1"/>
    <row r="32" spans="5:21" ht="20.100000000000001" customHeight="1"/>
    <row r="33" spans="6:20" ht="20.100000000000001" customHeight="1"/>
    <row r="34" spans="6:20" ht="20.100000000000001" customHeight="1"/>
    <row r="35" spans="6:20" ht="20.100000000000001" customHeight="1"/>
    <row r="36" spans="6:20" ht="20.100000000000001" hidden="1" customHeight="1"/>
    <row r="37" spans="6:20" ht="20.100000000000001" hidden="1" customHeight="1"/>
    <row r="38" spans="6:20" ht="20.100000000000001" hidden="1" customHeight="1"/>
    <row r="39" spans="6:20" ht="20.100000000000001" hidden="1" customHeight="1"/>
    <row r="40" spans="6:20" ht="21" customHeight="1"/>
    <row r="41" spans="6:20" ht="20.100000000000001" customHeight="1">
      <c r="F41" s="416" t="s">
        <v>291</v>
      </c>
      <c r="G41" s="416"/>
      <c r="H41" s="416"/>
      <c r="I41" s="416"/>
      <c r="J41" s="416"/>
      <c r="K41" s="416"/>
      <c r="L41" s="416"/>
      <c r="M41" s="416"/>
      <c r="N41" s="275"/>
      <c r="O41" s="275"/>
      <c r="P41" s="275"/>
      <c r="Q41" s="275"/>
      <c r="R41" s="275"/>
      <c r="S41" s="275"/>
      <c r="T41" s="275"/>
    </row>
    <row r="42" spans="6:20" ht="20.100000000000001" customHeight="1">
      <c r="F42" s="416"/>
      <c r="G42" s="416"/>
      <c r="H42" s="416"/>
      <c r="I42" s="416"/>
      <c r="J42" s="416"/>
      <c r="K42" s="416"/>
      <c r="L42" s="416"/>
      <c r="M42" s="416"/>
      <c r="N42" s="275"/>
      <c r="O42" s="275"/>
      <c r="P42" s="275"/>
      <c r="Q42" s="275"/>
      <c r="R42" s="275"/>
      <c r="S42" s="275"/>
      <c r="T42" s="275"/>
    </row>
    <row r="43" spans="6:20" ht="20.100000000000001" customHeight="1"/>
    <row r="44" spans="6:20" ht="20.100000000000001" customHeight="1"/>
    <row r="45" spans="6:20" ht="20.100000000000001" customHeight="1"/>
    <row r="46" spans="6:20" ht="20.100000000000001" customHeight="1"/>
    <row r="47" spans="6:20" ht="20.100000000000001" customHeight="1"/>
    <row r="48" spans="6:20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spans="6:20" s="35" customFormat="1" ht="20.100000000000001" customHeight="1"/>
    <row r="66" spans="6:20" s="35" customFormat="1" ht="20.100000000000001" customHeight="1"/>
    <row r="67" spans="6:20" s="35" customFormat="1" ht="20.100000000000001" customHeight="1">
      <c r="F67" s="416" t="s">
        <v>402</v>
      </c>
      <c r="G67" s="416"/>
      <c r="H67" s="416"/>
      <c r="I67" s="416"/>
      <c r="J67" s="416"/>
      <c r="K67" s="416"/>
      <c r="L67" s="416"/>
      <c r="M67" s="416"/>
      <c r="N67" s="275"/>
      <c r="O67" s="275"/>
      <c r="P67" s="275"/>
      <c r="Q67" s="275"/>
      <c r="R67" s="275"/>
      <c r="S67" s="275"/>
      <c r="T67" s="275"/>
    </row>
    <row r="68" spans="6:20" s="35" customFormat="1" ht="20.100000000000001" customHeight="1">
      <c r="F68" s="416"/>
      <c r="G68" s="416"/>
      <c r="H68" s="416"/>
      <c r="I68" s="416"/>
      <c r="J68" s="416"/>
      <c r="K68" s="416"/>
      <c r="L68" s="416"/>
      <c r="M68" s="416"/>
      <c r="N68" s="275"/>
      <c r="O68" s="275"/>
      <c r="P68" s="275"/>
      <c r="Q68" s="275"/>
      <c r="R68" s="275"/>
      <c r="S68" s="275"/>
      <c r="T68" s="275"/>
    </row>
    <row r="69" spans="6:20" s="35" customFormat="1" ht="20.100000000000001" customHeight="1"/>
    <row r="70" spans="6:20" s="35" customFormat="1" ht="20.100000000000001" customHeight="1"/>
    <row r="71" spans="6:20" s="35" customFormat="1" ht="20.100000000000001" customHeight="1"/>
    <row r="72" spans="6:20" s="35" customFormat="1" ht="20.100000000000001" customHeight="1"/>
    <row r="73" spans="6:20" s="35" customFormat="1" ht="20.100000000000001" customHeight="1"/>
    <row r="74" spans="6:20" s="35" customFormat="1" ht="20.100000000000001" customHeight="1"/>
    <row r="75" spans="6:20" s="35" customFormat="1" ht="20.100000000000001" customHeight="1"/>
    <row r="76" spans="6:20" s="35" customFormat="1" ht="20.100000000000001" customHeight="1"/>
    <row r="77" spans="6:20" s="35" customFormat="1" ht="20.100000000000001" customHeight="1"/>
    <row r="78" spans="6:20" s="35" customFormat="1" ht="20.100000000000001" customHeight="1"/>
    <row r="79" spans="6:20" s="35" customFormat="1" ht="20.100000000000001" customHeight="1"/>
    <row r="80" spans="6:20" s="35" customFormat="1" ht="20.100000000000001" customHeight="1"/>
    <row r="81" spans="6:20" s="35" customFormat="1" ht="20.100000000000001" customHeight="1"/>
    <row r="82" spans="6:20" s="35" customFormat="1" ht="20.100000000000001" customHeight="1"/>
    <row r="83" spans="6:20" s="35" customFormat="1" ht="20.100000000000001" customHeight="1"/>
    <row r="84" spans="6:20" s="35" customFormat="1" ht="20.100000000000001" customHeight="1"/>
    <row r="85" spans="6:20" s="35" customFormat="1" ht="20.100000000000001" customHeight="1"/>
    <row r="86" spans="6:20" s="35" customFormat="1" ht="20.100000000000001" customHeight="1"/>
    <row r="87" spans="6:20" s="35" customFormat="1" ht="20.100000000000001" customHeight="1"/>
    <row r="88" spans="6:20" ht="20.100000000000001" customHeight="1"/>
    <row r="89" spans="6:20" s="35" customFormat="1" ht="20.100000000000001" customHeight="1">
      <c r="F89" s="416" t="s">
        <v>397</v>
      </c>
      <c r="G89" s="416"/>
      <c r="H89" s="416"/>
      <c r="I89" s="416"/>
      <c r="J89" s="416"/>
      <c r="K89" s="416"/>
      <c r="L89" s="416"/>
      <c r="M89" s="416"/>
      <c r="N89" s="275"/>
      <c r="O89" s="275"/>
      <c r="P89" s="275"/>
      <c r="Q89" s="275"/>
      <c r="R89" s="275"/>
      <c r="S89" s="275"/>
      <c r="T89" s="275"/>
    </row>
    <row r="90" spans="6:20" s="35" customFormat="1" ht="20.100000000000001" customHeight="1">
      <c r="F90" s="416"/>
      <c r="G90" s="416"/>
      <c r="H90" s="416"/>
      <c r="I90" s="416"/>
      <c r="J90" s="416"/>
      <c r="K90" s="416"/>
      <c r="L90" s="416"/>
      <c r="M90" s="416"/>
      <c r="N90" s="275"/>
      <c r="O90" s="275"/>
      <c r="P90" s="275"/>
      <c r="Q90" s="275"/>
      <c r="R90" s="275"/>
      <c r="S90" s="275"/>
      <c r="T90" s="275"/>
    </row>
    <row r="91" spans="6:20" ht="20.100000000000001" customHeight="1"/>
    <row r="92" spans="6:20" ht="20.100000000000001" customHeight="1"/>
    <row r="93" spans="6:20" ht="20.100000000000001" customHeight="1"/>
    <row r="94" spans="6:20" ht="20.100000000000001" customHeight="1"/>
    <row r="95" spans="6:20" ht="20.100000000000001" customHeight="1"/>
    <row r="96" spans="6:20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</sheetData>
  <sheetProtection sheet="1" objects="1" scenarios="1"/>
  <mergeCells count="5">
    <mergeCell ref="F89:M90"/>
    <mergeCell ref="R6:S6"/>
    <mergeCell ref="F20:M20"/>
    <mergeCell ref="F41:M42"/>
    <mergeCell ref="F67:M68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6082" r:id="rId3" name="Scroll Bar 2">
              <controlPr defaultSize="0" autoPict="0">
                <anchor moveWithCells="1">
                  <from>
                    <xdr:col>14</xdr:col>
                    <xdr:colOff>297180</xdr:colOff>
                    <xdr:row>5</xdr:row>
                    <xdr:rowOff>99060</xdr:rowOff>
                  </from>
                  <to>
                    <xdr:col>16</xdr:col>
                    <xdr:colOff>464820</xdr:colOff>
                    <xdr:row>5</xdr:row>
                    <xdr:rowOff>419100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E1:U28"/>
  <sheetViews>
    <sheetView workbookViewId="0">
      <selection activeCell="G16" sqref="G16"/>
    </sheetView>
  </sheetViews>
  <sheetFormatPr defaultRowHeight="14.4"/>
  <cols>
    <col min="7" max="7" width="16.109375" customWidth="1"/>
    <col min="8" max="8" width="12.33203125" customWidth="1"/>
    <col min="9" max="10" width="12.44140625" customWidth="1"/>
    <col min="12" max="12" width="12.109375" customWidth="1"/>
    <col min="17" max="17" width="14.88671875" customWidth="1"/>
  </cols>
  <sheetData>
    <row r="1" spans="5:21">
      <c r="Q1" t="str">
        <f>Q2&amp;CHAR(10)&amp;" Overall Progress: "&amp;ROUND(S2*100,0) &amp;"%"</f>
        <v>Total Projects : 16
 Overall Progress: 55%</v>
      </c>
      <c r="S1" t="s">
        <v>289</v>
      </c>
      <c r="T1" t="s">
        <v>275</v>
      </c>
    </row>
    <row r="2" spans="5:21">
      <c r="Q2" t="str">
        <f>"Total Projects : "&amp;R2</f>
        <v>Total Projects : 16</v>
      </c>
      <c r="R2" s="35">
        <f>COUNT(tblProjects[STATUS])</f>
        <v>16</v>
      </c>
      <c r="S2" s="159">
        <f>AVERAGE(tblProjects[PROGRESS])</f>
        <v>0.54935893533549796</v>
      </c>
      <c r="T2" s="222">
        <f>1-S2</f>
        <v>0.45064106466450204</v>
      </c>
    </row>
    <row r="3" spans="5:21">
      <c r="P3" s="35"/>
      <c r="Q3" t="s">
        <v>288</v>
      </c>
      <c r="R3">
        <f>COUNTIF(tblProjects[STATUS],0)</f>
        <v>2</v>
      </c>
    </row>
    <row r="4" spans="5:21">
      <c r="P4" s="35"/>
      <c r="Q4" s="35" t="s">
        <v>30</v>
      </c>
      <c r="R4" s="35">
        <f>R2-R3-R5</f>
        <v>12</v>
      </c>
    </row>
    <row r="5" spans="5:21">
      <c r="P5" s="35"/>
      <c r="Q5" s="35" t="s">
        <v>274</v>
      </c>
      <c r="R5" s="35">
        <f>COUNTIF(tblProjects[STATUS],1)</f>
        <v>2</v>
      </c>
    </row>
    <row r="6" spans="5:21">
      <c r="P6" s="35"/>
    </row>
    <row r="7" spans="5:21">
      <c r="Q7" t="str">
        <f>" Status: " &amp;R5&amp; " Projects "&amp;Q5 &amp;" (out of  "&amp;R2&amp;")"</f>
        <v xml:space="preserve"> Status: 2 Projects Completed (out of  16)</v>
      </c>
    </row>
    <row r="9" spans="5:21">
      <c r="E9">
        <f>'Project Summary'!T6</f>
        <v>0</v>
      </c>
      <c r="F9" t="str">
        <f>"OFFSET "&amp;E9-1</f>
        <v>OFFSET -1</v>
      </c>
    </row>
    <row r="10" spans="5:21">
      <c r="E10" s="35" t="s">
        <v>172</v>
      </c>
      <c r="F10" s="35"/>
      <c r="G10" s="35"/>
      <c r="H10" s="35"/>
      <c r="I10" s="35"/>
      <c r="J10" s="35"/>
      <c r="K10" s="35"/>
      <c r="L10" s="35"/>
      <c r="M10" s="35"/>
      <c r="N10" s="94"/>
    </row>
    <row r="11" spans="5:21">
      <c r="E11" s="35">
        <f>E9</f>
        <v>0</v>
      </c>
      <c r="F11" s="35" t="s">
        <v>170</v>
      </c>
      <c r="G11" s="35" t="s">
        <v>24</v>
      </c>
      <c r="H11" s="35" t="s">
        <v>145</v>
      </c>
      <c r="I11" s="35" t="s">
        <v>271</v>
      </c>
      <c r="J11" s="35" t="s">
        <v>274</v>
      </c>
      <c r="K11" s="35" t="s">
        <v>273</v>
      </c>
      <c r="L11" s="35" t="s">
        <v>274</v>
      </c>
      <c r="M11" s="35" t="s">
        <v>272</v>
      </c>
      <c r="N11" s="35" t="s">
        <v>275</v>
      </c>
      <c r="O11" t="s">
        <v>282</v>
      </c>
      <c r="P11" t="s">
        <v>401</v>
      </c>
      <c r="Q11" t="s">
        <v>394</v>
      </c>
      <c r="R11" t="s">
        <v>395</v>
      </c>
      <c r="S11" t="s">
        <v>396</v>
      </c>
      <c r="T11" t="s">
        <v>400</v>
      </c>
      <c r="U11" t="s">
        <v>399</v>
      </c>
    </row>
    <row r="12" spans="5:21">
      <c r="E12" s="35">
        <f>E11+1</f>
        <v>1</v>
      </c>
      <c r="F12" s="35" t="str">
        <f>IFERROR(INDEX(tblProjects[PROJECT NAME],E12),0)</f>
        <v>Project 1</v>
      </c>
      <c r="G12" s="75" t="str">
        <f>IF(F12&lt;&gt;0,F12,"")</f>
        <v>Project 1</v>
      </c>
      <c r="H12" s="94">
        <f ca="1">IF(F12=0,TODAY(),IFERROR(INDEX(tblProjects[START],E12),0))</f>
        <v>43587</v>
      </c>
      <c r="I12" s="94">
        <f>IF(F12=0,"",IFERROR(INDEX(tblProjects[END],E12),0))</f>
        <v>43833</v>
      </c>
      <c r="J12" s="94">
        <f ca="1">IF(F12=0,"",H12+ROUND(L12,0))</f>
        <v>43811</v>
      </c>
      <c r="K12" s="35">
        <f ca="1">IF(F12=0,"",I12-H12)</f>
        <v>246</v>
      </c>
      <c r="L12" s="204">
        <f ca="1">IF(F12=0,"",K12*M12)</f>
        <v>223.63636363636363</v>
      </c>
      <c r="M12" s="159">
        <f>IF(F12=0,"",IFERROR(INDEX(tblProjects[PROGRESS],E12),0))</f>
        <v>0.90909090909090906</v>
      </c>
      <c r="N12" s="204">
        <f ca="1">IF(F12=0,"",K12-L12)</f>
        <v>22.363636363636374</v>
      </c>
      <c r="O12">
        <f>IF(F12=0,"",IFERROR(INDEX(tblProjects[Head Count],E12),0))</f>
        <v>9</v>
      </c>
      <c r="P12">
        <f>IF(F12=0,"",IFERROR(INDEX(tblProjects[Man Hours],E12),0))</f>
        <v>958.5</v>
      </c>
      <c r="Q12" s="282">
        <f>IF(F12=0,"",IFERROR(INDEX(tblProjects[BUDGET],E12),0))</f>
        <v>200000</v>
      </c>
      <c r="R12" s="282">
        <f>IF(F12=0,"",IFERROR(INDEX(tblProjects[COST],E12),0))</f>
        <v>287550</v>
      </c>
      <c r="S12" s="282">
        <f>IF(F12=0,"",IFERROR(INDEX(tblProjects[BALANCE],E12),0))</f>
        <v>-87550</v>
      </c>
      <c r="T12">
        <f t="shared" ref="T12:T26" si="0">IF(S12&lt;0,MAX($Q$12:$S$26),NA())</f>
        <v>900000</v>
      </c>
      <c r="U12" s="35" t="str">
        <f>IF(F12&lt;&gt;0,F12 &amp;CHAR(10)&amp;" [" &amp;IFERROR(INDEX(tblProjects[BILL TYPE],E12),0)&amp;"]","")</f>
        <v>Project 1
 [Fixed]</v>
      </c>
    </row>
    <row r="13" spans="5:21">
      <c r="E13" s="35">
        <f t="shared" ref="E13:E26" si="1">E12+1</f>
        <v>2</v>
      </c>
      <c r="F13" s="35" t="str">
        <f>IFERROR(INDEX(tblProjects[PROJECT NAME],E13),0)</f>
        <v>Project 2</v>
      </c>
      <c r="G13" s="75" t="str">
        <f t="shared" ref="G13:G26" si="2">IF(F13&lt;&gt;0,F13,"")</f>
        <v>Project 2</v>
      </c>
      <c r="H13" s="94">
        <f ca="1">IF(F13=0,TODAY(),IFERROR(INDEX(tblProjects[START],E13),0))</f>
        <v>43743</v>
      </c>
      <c r="I13" s="94">
        <f>IF(F13=0,"",IFERROR(INDEX(tblProjects[END],E13),0))</f>
        <v>43863</v>
      </c>
      <c r="J13" s="94">
        <f t="shared" ref="J13:J26" ca="1" si="3">IF(F13=0,"",H13+ROUND(L13,0))</f>
        <v>43863</v>
      </c>
      <c r="K13" s="35">
        <f t="shared" ref="K13:K26" ca="1" si="4">IF(F13=0,"",I13-H13)</f>
        <v>120</v>
      </c>
      <c r="L13" s="204">
        <f t="shared" ref="L13:L26" ca="1" si="5">IF(F13=0,"",K13*M13)</f>
        <v>120</v>
      </c>
      <c r="M13" s="159">
        <f>IF(F13=0,"",IFERROR(INDEX(tblProjects[PROGRESS],E13),0))</f>
        <v>1</v>
      </c>
      <c r="N13" s="204">
        <f t="shared" ref="N13:N26" ca="1" si="6">IF(F13=0,"",K13-L13)</f>
        <v>0</v>
      </c>
      <c r="O13" s="35">
        <f>IF(F13=0,"",IFERROR(INDEX(tblProjects[Head Count],E13),0))</f>
        <v>10.000000000000002</v>
      </c>
      <c r="P13" s="35">
        <f>IF(F13=0,"",IFERROR(INDEX(tblProjects[Man Hours],E13),0))</f>
        <v>437.5</v>
      </c>
      <c r="Q13" s="282">
        <f>IF(F13=0,"",IFERROR(INDEX(tblProjects[BUDGET],E13),0))</f>
        <v>300000</v>
      </c>
      <c r="R13" s="282">
        <f>IF(F13=0,"",IFERROR(INDEX(tblProjects[COST],E13),0))</f>
        <v>112350</v>
      </c>
      <c r="S13" s="282">
        <f>IF(F13=0,"",IFERROR(INDEX(tblProjects[BALANCE],E13),0))</f>
        <v>187650</v>
      </c>
      <c r="T13" s="35" t="e">
        <f t="shared" si="0"/>
        <v>#N/A</v>
      </c>
      <c r="U13" s="35" t="str">
        <f>IF(F13&lt;&gt;0,F13 &amp;CHAR(10)&amp;" [" &amp;IFERROR(INDEX(tblProjects[BILL TYPE],E13),0)&amp;"]","")</f>
        <v>Project 2
 [Hourly]</v>
      </c>
    </row>
    <row r="14" spans="5:21">
      <c r="E14" s="35">
        <f t="shared" si="1"/>
        <v>3</v>
      </c>
      <c r="F14" s="35" t="str">
        <f>IFERROR(INDEX(tblProjects[PROJECT NAME],E14),0)</f>
        <v>Project 3</v>
      </c>
      <c r="G14" s="75" t="str">
        <f t="shared" si="2"/>
        <v>Project 3</v>
      </c>
      <c r="H14" s="94">
        <f ca="1">IF(F14=0,TODAY(),IFERROR(INDEX(tblProjects[START],E14),0))</f>
        <v>43781</v>
      </c>
      <c r="I14" s="94">
        <f>IF(F14=0,"",IFERROR(INDEX(tblProjects[END],E14),0))</f>
        <v>43891</v>
      </c>
      <c r="J14" s="94">
        <f t="shared" ca="1" si="3"/>
        <v>43891</v>
      </c>
      <c r="K14" s="35">
        <f t="shared" ca="1" si="4"/>
        <v>110</v>
      </c>
      <c r="L14" s="204">
        <f t="shared" ca="1" si="5"/>
        <v>110</v>
      </c>
      <c r="M14" s="159">
        <f>IF(F14=0,"",IFERROR(INDEX(tblProjects[PROGRESS],E14),0))</f>
        <v>1</v>
      </c>
      <c r="N14" s="204">
        <f t="shared" ca="1" si="6"/>
        <v>0</v>
      </c>
      <c r="O14" s="35">
        <f>IF(F14=0,"",IFERROR(INDEX(tblProjects[Head Count],E14),0))</f>
        <v>6</v>
      </c>
      <c r="P14" s="35">
        <f>IF(F14=0,"",IFERROR(INDEX(tblProjects[Man Hours],E14),0))</f>
        <v>239.5</v>
      </c>
      <c r="Q14" s="282">
        <f>IF(F14=0,"",IFERROR(INDEX(tblProjects[BUDGET],E14),0))</f>
        <v>400000</v>
      </c>
      <c r="R14" s="282">
        <f>IF(F14=0,"",IFERROR(INDEX(tblProjects[COST],E14),0))</f>
        <v>47900</v>
      </c>
      <c r="S14" s="282">
        <f>IF(F14=0,"",IFERROR(INDEX(tblProjects[BALANCE],E14),0))</f>
        <v>352100</v>
      </c>
      <c r="T14" s="35" t="e">
        <f t="shared" si="0"/>
        <v>#N/A</v>
      </c>
      <c r="U14" s="35" t="str">
        <f>IF(F14&lt;&gt;0,F14 &amp;CHAR(10)&amp;" [" &amp;IFERROR(INDEX(tblProjects[BILL TYPE],E14),0)&amp;"]","")</f>
        <v>Project 3
 [Fixed]</v>
      </c>
    </row>
    <row r="15" spans="5:21">
      <c r="E15" s="35">
        <f t="shared" si="1"/>
        <v>4</v>
      </c>
      <c r="F15" s="35" t="str">
        <f>IFERROR(INDEX(tblProjects[PROJECT NAME],E15),0)</f>
        <v>Project 4</v>
      </c>
      <c r="G15" s="75" t="str">
        <f t="shared" si="2"/>
        <v>Project 4</v>
      </c>
      <c r="H15" s="94">
        <f ca="1">IF(F15=0,TODAY(),IFERROR(INDEX(tblProjects[START],E15),0))</f>
        <v>43801</v>
      </c>
      <c r="I15" s="94">
        <f>IF(F15=0,"",IFERROR(INDEX(tblProjects[END],E15),0))</f>
        <v>43966</v>
      </c>
      <c r="J15" s="94">
        <f t="shared" ca="1" si="3"/>
        <v>43937</v>
      </c>
      <c r="K15" s="35">
        <f t="shared" ca="1" si="4"/>
        <v>165</v>
      </c>
      <c r="L15" s="204">
        <f t="shared" ca="1" si="5"/>
        <v>135.57499999999999</v>
      </c>
      <c r="M15" s="159">
        <f>IF(F15=0,"",IFERROR(INDEX(tblProjects[PROGRESS],E15),0))</f>
        <v>0.82166666666666666</v>
      </c>
      <c r="N15" s="204">
        <f t="shared" ca="1" si="6"/>
        <v>29.425000000000011</v>
      </c>
      <c r="O15" s="35">
        <f>IF(F15=0,"",IFERROR(INDEX(tblProjects[Head Count],E15),0))</f>
        <v>9</v>
      </c>
      <c r="P15" s="35">
        <f>IF(F15=0,"",IFERROR(INDEX(tblProjects[Man Hours],E15),0))</f>
        <v>714</v>
      </c>
      <c r="Q15" s="282">
        <f>IF(F15=0,"",IFERROR(INDEX(tblProjects[BUDGET],E15),0))</f>
        <v>500000</v>
      </c>
      <c r="R15" s="282">
        <f>IF(F15=0,"",IFERROR(INDEX(tblProjects[COST],E15),0))</f>
        <v>178500</v>
      </c>
      <c r="S15" s="282">
        <f>IF(F15=0,"",IFERROR(INDEX(tblProjects[BALANCE],E15),0))</f>
        <v>321500</v>
      </c>
      <c r="T15" s="35" t="e">
        <f t="shared" si="0"/>
        <v>#N/A</v>
      </c>
      <c r="U15" s="35" t="str">
        <f>IF(F15&lt;&gt;0,F15 &amp;CHAR(10)&amp;" [" &amp;IFERROR(INDEX(tblProjects[BILL TYPE],E15),0)&amp;"]","")</f>
        <v>Project 4
 [Fixed]</v>
      </c>
    </row>
    <row r="16" spans="5:21">
      <c r="E16" s="35">
        <f t="shared" si="1"/>
        <v>5</v>
      </c>
      <c r="F16" s="35" t="str">
        <f>IFERROR(INDEX(tblProjects[PROJECT NAME],E16),0)</f>
        <v>Project 5</v>
      </c>
      <c r="G16" s="75" t="str">
        <f t="shared" si="2"/>
        <v>Project 5</v>
      </c>
      <c r="H16" s="94">
        <f ca="1">IF(F16=0,TODAY(),IFERROR(INDEX(tblProjects[START],E16),0))</f>
        <v>43831</v>
      </c>
      <c r="I16" s="94">
        <f>IF(F16=0,"",IFERROR(INDEX(tblProjects[END],E16),0))</f>
        <v>43961</v>
      </c>
      <c r="J16" s="94">
        <f t="shared" ca="1" si="3"/>
        <v>43918</v>
      </c>
      <c r="K16" s="35">
        <f t="shared" ca="1" si="4"/>
        <v>130</v>
      </c>
      <c r="L16" s="204">
        <f t="shared" ca="1" si="5"/>
        <v>86.955555555555577</v>
      </c>
      <c r="M16" s="159">
        <f>IF(F16=0,"",IFERROR(INDEX(tblProjects[PROGRESS],E16),0))</f>
        <v>0.66888888888888909</v>
      </c>
      <c r="N16" s="204">
        <f t="shared" ca="1" si="6"/>
        <v>43.044444444444423</v>
      </c>
      <c r="O16" s="35">
        <f>IF(F16=0,"",IFERROR(INDEX(tblProjects[Head Count],E16),0))</f>
        <v>6</v>
      </c>
      <c r="P16" s="35">
        <f>IF(F16=0,"",IFERROR(INDEX(tblProjects[Man Hours],E16),0))</f>
        <v>281</v>
      </c>
      <c r="Q16" s="282">
        <f>IF(F16=0,"",IFERROR(INDEX(tblProjects[BUDGET],E16),0))</f>
        <v>600000</v>
      </c>
      <c r="R16" s="282">
        <f>IF(F16=0,"",IFERROR(INDEX(tblProjects[COST],E16),0))</f>
        <v>108400</v>
      </c>
      <c r="S16" s="282">
        <f>IF(F16=0,"",IFERROR(INDEX(tblProjects[BALANCE],E16),0))</f>
        <v>491600</v>
      </c>
      <c r="T16" s="35" t="e">
        <f t="shared" si="0"/>
        <v>#N/A</v>
      </c>
      <c r="U16" s="35" t="str">
        <f>IF(F16&lt;&gt;0,F16 &amp;CHAR(10)&amp;" [" &amp;IFERROR(INDEX(tblProjects[BILL TYPE],E16),0)&amp;"]","")</f>
        <v>Project 5
 [Hourly]</v>
      </c>
    </row>
    <row r="17" spans="5:21">
      <c r="E17" s="35">
        <f t="shared" si="1"/>
        <v>6</v>
      </c>
      <c r="F17" s="35" t="str">
        <f>IFERROR(INDEX(tblProjects[PROJECT NAME],E17),0)</f>
        <v>Project 6</v>
      </c>
      <c r="G17" s="75" t="str">
        <f t="shared" si="2"/>
        <v>Project 6</v>
      </c>
      <c r="H17" s="94">
        <f ca="1">IF(F17=0,TODAY(),IFERROR(INDEX(tblProjects[START],E17),0))</f>
        <v>43861</v>
      </c>
      <c r="I17" s="94">
        <f>IF(F17=0,"",IFERROR(INDEX(tblProjects[END],E17),0))</f>
        <v>43966</v>
      </c>
      <c r="J17" s="94">
        <f t="shared" ca="1" si="3"/>
        <v>43937</v>
      </c>
      <c r="K17" s="35">
        <f t="shared" ca="1" si="4"/>
        <v>105</v>
      </c>
      <c r="L17" s="204">
        <f t="shared" ca="1" si="5"/>
        <v>75.541666666666671</v>
      </c>
      <c r="M17" s="159">
        <f>IF(F17=0,"",IFERROR(INDEX(tblProjects[PROGRESS],E17),0))</f>
        <v>0.71944444444444455</v>
      </c>
      <c r="N17" s="204">
        <f t="shared" ca="1" si="6"/>
        <v>29.458333333333329</v>
      </c>
      <c r="O17" s="35">
        <f>IF(F17=0,"",IFERROR(INDEX(tblProjects[Head Count],E17),0))</f>
        <v>8</v>
      </c>
      <c r="P17" s="35">
        <f>IF(F17=0,"",IFERROR(INDEX(tblProjects[Man Hours],E17),0))</f>
        <v>392</v>
      </c>
      <c r="Q17" s="282">
        <f>IF(F17=0,"",IFERROR(INDEX(tblProjects[BUDGET],E17),0))</f>
        <v>700000</v>
      </c>
      <c r="R17" s="282">
        <f>IF(F17=0,"",IFERROR(INDEX(tblProjects[COST],E17),0))</f>
        <v>143400</v>
      </c>
      <c r="S17" s="282">
        <f>IF(F17=0,"",IFERROR(INDEX(tblProjects[BALANCE],E17),0))</f>
        <v>556600</v>
      </c>
      <c r="T17" s="35" t="e">
        <f t="shared" si="0"/>
        <v>#N/A</v>
      </c>
      <c r="U17" s="35" t="str">
        <f>IF(F17&lt;&gt;0,F17 &amp;CHAR(10)&amp;" [" &amp;IFERROR(INDEX(tblProjects[BILL TYPE],E17),0)&amp;"]","")</f>
        <v>Project 6
 [Hourly]</v>
      </c>
    </row>
    <row r="18" spans="5:21">
      <c r="E18" s="35">
        <f t="shared" si="1"/>
        <v>7</v>
      </c>
      <c r="F18" s="35" t="str">
        <f>IFERROR(INDEX(tblProjects[PROJECT NAME],E18),0)</f>
        <v>Project 7</v>
      </c>
      <c r="G18" s="75" t="str">
        <f t="shared" si="2"/>
        <v>Project 7</v>
      </c>
      <c r="H18" s="94">
        <f ca="1">IF(F18=0,TODAY(),IFERROR(INDEX(tblProjects[START],E18),0))</f>
        <v>43891</v>
      </c>
      <c r="I18" s="94">
        <f>IF(F18=0,"",IFERROR(INDEX(tblProjects[END],E18),0))</f>
        <v>44001</v>
      </c>
      <c r="J18" s="94">
        <f t="shared" ca="1" si="3"/>
        <v>43969</v>
      </c>
      <c r="K18" s="35">
        <f t="shared" ca="1" si="4"/>
        <v>110</v>
      </c>
      <c r="L18" s="204">
        <f t="shared" ca="1" si="5"/>
        <v>78.257142857142853</v>
      </c>
      <c r="M18" s="159">
        <f>IF(F18=0,"",IFERROR(INDEX(tblProjects[PROGRESS],E18),0))</f>
        <v>0.71142857142857141</v>
      </c>
      <c r="N18" s="204">
        <f t="shared" ca="1" si="6"/>
        <v>31.742857142857147</v>
      </c>
      <c r="O18" s="35">
        <f>IF(F18=0,"",IFERROR(INDEX(tblProjects[Head Count],E18),0))</f>
        <v>6</v>
      </c>
      <c r="P18" s="35">
        <f>IF(F18=0,"",IFERROR(INDEX(tblProjects[Man Hours],E18),0))</f>
        <v>292</v>
      </c>
      <c r="Q18" s="282">
        <f>IF(F18=0,"",IFERROR(INDEX(tblProjects[BUDGET],E18),0))</f>
        <v>800000</v>
      </c>
      <c r="R18" s="282">
        <f>IF(F18=0,"",IFERROR(INDEX(tblProjects[COST],E18),0))</f>
        <v>116800</v>
      </c>
      <c r="S18" s="282">
        <f>IF(F18=0,"",IFERROR(INDEX(tblProjects[BALANCE],E18),0))</f>
        <v>683200</v>
      </c>
      <c r="T18" s="35" t="e">
        <f t="shared" si="0"/>
        <v>#N/A</v>
      </c>
      <c r="U18" s="35" t="str">
        <f>IF(F18&lt;&gt;0,F18 &amp;CHAR(10)&amp;" [" &amp;IFERROR(INDEX(tblProjects[BILL TYPE],E18),0)&amp;"]","")</f>
        <v>Project 7
 [Fixed]</v>
      </c>
    </row>
    <row r="19" spans="5:21">
      <c r="E19" s="35">
        <f t="shared" si="1"/>
        <v>8</v>
      </c>
      <c r="F19" s="35" t="str">
        <f>IFERROR(INDEX(tblProjects[PROJECT NAME],E19),0)</f>
        <v>Project 8</v>
      </c>
      <c r="G19" s="75" t="str">
        <f t="shared" si="2"/>
        <v>Project 8</v>
      </c>
      <c r="H19" s="94">
        <f ca="1">IF(F19=0,TODAY(),IFERROR(INDEX(tblProjects[START],E19),0))</f>
        <v>43921</v>
      </c>
      <c r="I19" s="94">
        <f>IF(F19=0,"",IFERROR(INDEX(tblProjects[END],E19),0))</f>
        <v>44076</v>
      </c>
      <c r="J19" s="94">
        <f t="shared" ca="1" si="3"/>
        <v>44027</v>
      </c>
      <c r="K19" s="35">
        <f t="shared" ca="1" si="4"/>
        <v>155</v>
      </c>
      <c r="L19" s="204">
        <f t="shared" ca="1" si="5"/>
        <v>105.8931818181818</v>
      </c>
      <c r="M19" s="159">
        <f>IF(F19=0,"",IFERROR(INDEX(tblProjects[PROGRESS],E19),0))</f>
        <v>0.68318181818181811</v>
      </c>
      <c r="N19" s="204">
        <f t="shared" ca="1" si="6"/>
        <v>49.106818181818198</v>
      </c>
      <c r="O19" s="35">
        <f>IF(F19=0,"",IFERROR(INDEX(tblProjects[Head Count],E19),0))</f>
        <v>9</v>
      </c>
      <c r="P19" s="35">
        <f>IF(F19=0,"",IFERROR(INDEX(tblProjects[Man Hours],E19),0))</f>
        <v>597</v>
      </c>
      <c r="Q19" s="282">
        <f>IF(F19=0,"",IFERROR(INDEX(tblProjects[BUDGET],E19),0))</f>
        <v>900000</v>
      </c>
      <c r="R19" s="282">
        <f>IF(F19=0,"",IFERROR(INDEX(tblProjects[COST],E19),0))</f>
        <v>207300</v>
      </c>
      <c r="S19" s="282">
        <f>IF(F19=0,"",IFERROR(INDEX(tblProjects[BALANCE],E19),0))</f>
        <v>692700</v>
      </c>
      <c r="T19" s="35" t="e">
        <f t="shared" si="0"/>
        <v>#N/A</v>
      </c>
      <c r="U19" s="35" t="str">
        <f>IF(F19&lt;&gt;0,F19 &amp;CHAR(10)&amp;" [" &amp;IFERROR(INDEX(tblProjects[BILL TYPE],E19),0)&amp;"]","")</f>
        <v>Project 8
 [Hourly]</v>
      </c>
    </row>
    <row r="20" spans="5:21">
      <c r="E20" s="35">
        <f t="shared" si="1"/>
        <v>9</v>
      </c>
      <c r="F20" s="35" t="str">
        <f>IFERROR(INDEX(tblProjects[PROJECT NAME],E20),0)</f>
        <v>Project 9</v>
      </c>
      <c r="G20" s="75" t="str">
        <f t="shared" si="2"/>
        <v>Project 9</v>
      </c>
      <c r="H20" s="94">
        <f ca="1">IF(F20=0,TODAY(),IFERROR(INDEX(tblProjects[START],E20),0))</f>
        <v>43951</v>
      </c>
      <c r="I20" s="94">
        <f>IF(F20=0,"",IFERROR(INDEX(tblProjects[END],E20),0))</f>
        <v>44086</v>
      </c>
      <c r="J20" s="94">
        <f t="shared" ca="1" si="3"/>
        <v>44039</v>
      </c>
      <c r="K20" s="35">
        <f t="shared" ca="1" si="4"/>
        <v>135</v>
      </c>
      <c r="L20" s="204">
        <f t="shared" ca="1" si="5"/>
        <v>88.155000000000001</v>
      </c>
      <c r="M20" s="159">
        <f>IF(F20=0,"",IFERROR(INDEX(tblProjects[PROGRESS],E20),0))</f>
        <v>0.65300000000000002</v>
      </c>
      <c r="N20" s="204">
        <f t="shared" ca="1" si="6"/>
        <v>46.844999999999999</v>
      </c>
      <c r="O20" s="35">
        <f>IF(F20=0,"",IFERROR(INDEX(tblProjects[Head Count],E20),0))</f>
        <v>9</v>
      </c>
      <c r="P20" s="35">
        <f>IF(F20=0,"",IFERROR(INDEX(tblProjects[Man Hours],E20),0))</f>
        <v>613.5</v>
      </c>
      <c r="Q20" s="282">
        <f>IF(F20=0,"",IFERROR(INDEX(tblProjects[BUDGET],E20),0))</f>
        <v>500000</v>
      </c>
      <c r="R20" s="282">
        <f>IF(F20=0,"",IFERROR(INDEX(tblProjects[COST],E20),0))</f>
        <v>122700</v>
      </c>
      <c r="S20" s="282">
        <f>IF(F20=0,"",IFERROR(INDEX(tblProjects[BALANCE],E20),0))</f>
        <v>377300</v>
      </c>
      <c r="T20" s="35" t="e">
        <f t="shared" si="0"/>
        <v>#N/A</v>
      </c>
      <c r="U20" s="35" t="str">
        <f>IF(F20&lt;&gt;0,F20 &amp;CHAR(10)&amp;" [" &amp;IFERROR(INDEX(tblProjects[BILL TYPE],E20),0)&amp;"]","")</f>
        <v>Project 9
 [Fixed]</v>
      </c>
    </row>
    <row r="21" spans="5:21">
      <c r="E21" s="75">
        <f t="shared" si="1"/>
        <v>10</v>
      </c>
      <c r="F21" s="75" t="str">
        <f>IFERROR(INDEX(tblProjects[PROJECT NAME],E21),0)</f>
        <v>Project 10</v>
      </c>
      <c r="G21" s="75" t="str">
        <f t="shared" si="2"/>
        <v>Project 10</v>
      </c>
      <c r="H21" s="94">
        <f ca="1">IF(F21=0,TODAY(),IFERROR(INDEX(tblProjects[START],E21),0))</f>
        <v>43981</v>
      </c>
      <c r="I21" s="203">
        <f>IF(F21=0,"",IFERROR(INDEX(tblProjects[END],E21),0))</f>
        <v>44191</v>
      </c>
      <c r="J21" s="94">
        <f t="shared" ca="1" si="3"/>
        <v>44079</v>
      </c>
      <c r="K21" s="35">
        <f t="shared" ca="1" si="4"/>
        <v>210</v>
      </c>
      <c r="L21" s="204">
        <f t="shared" ca="1" si="5"/>
        <v>97.720000000000013</v>
      </c>
      <c r="M21" s="285">
        <f>IF(F21=0,"",IFERROR(INDEX(tblProjects[PROGRESS],E21),0))</f>
        <v>0.46533333333333338</v>
      </c>
      <c r="N21" s="204">
        <f t="shared" ca="1" si="6"/>
        <v>112.27999999999999</v>
      </c>
      <c r="O21" s="35">
        <f>IF(F21=0,"",IFERROR(INDEX(tblProjects[Head Count],E21),0))</f>
        <v>9.0000000000000018</v>
      </c>
      <c r="P21" s="35">
        <f>IF(F21=0,"",IFERROR(INDEX(tblProjects[Man Hours],E21),0))</f>
        <v>731</v>
      </c>
      <c r="Q21" s="282">
        <f>IF(F21=0,"",IFERROR(INDEX(tblProjects[BUDGET],E21),0))</f>
        <v>600000</v>
      </c>
      <c r="R21" s="282">
        <f>IF(F21=0,"",IFERROR(INDEX(tblProjects[COST],E21),0))</f>
        <v>232000</v>
      </c>
      <c r="S21" s="282">
        <f>IF(F21=0,"",IFERROR(INDEX(tblProjects[BALANCE],E21),0))</f>
        <v>368000</v>
      </c>
      <c r="T21" s="35" t="e">
        <f t="shared" si="0"/>
        <v>#N/A</v>
      </c>
      <c r="U21" s="35" t="str">
        <f>IF(F21&lt;&gt;0,F21 &amp;CHAR(10)&amp;" [" &amp;IFERROR(INDEX(tblProjects[BILL TYPE],E21),0)&amp;"]","")</f>
        <v>Project 10
 [Hourly]</v>
      </c>
    </row>
    <row r="22" spans="5:21">
      <c r="E22" s="35">
        <f t="shared" si="1"/>
        <v>11</v>
      </c>
      <c r="F22" s="35" t="str">
        <f>IFERROR(INDEX(tblProjects[PROJECT NAME],E22),0)</f>
        <v>Project 11</v>
      </c>
      <c r="G22" s="75" t="str">
        <f t="shared" si="2"/>
        <v>Project 11</v>
      </c>
      <c r="H22" s="94">
        <f ca="1">IF(F22=0,TODAY(),IFERROR(INDEX(tblProjects[START],E22),0))</f>
        <v>44011</v>
      </c>
      <c r="I22" s="94">
        <f>IF(F22=0,"",IFERROR(INDEX(tblProjects[END],E22),0))</f>
        <v>44106</v>
      </c>
      <c r="J22" s="94">
        <f t="shared" ca="1" si="3"/>
        <v>44051</v>
      </c>
      <c r="K22" s="35">
        <f t="shared" ca="1" si="4"/>
        <v>95</v>
      </c>
      <c r="L22" s="204">
        <f t="shared" ca="1" si="5"/>
        <v>39.721875000000004</v>
      </c>
      <c r="M22" s="159">
        <f>IF(F22=0,"",IFERROR(INDEX(tblProjects[PROGRESS],E22),0))</f>
        <v>0.41812500000000008</v>
      </c>
      <c r="N22" s="204">
        <f t="shared" ca="1" si="6"/>
        <v>55.278124999999996</v>
      </c>
      <c r="O22" s="35">
        <f>IF(F22=0,"",IFERROR(INDEX(tblProjects[Head Count],E22),0))</f>
        <v>7</v>
      </c>
      <c r="P22" s="35">
        <f>IF(F22=0,"",IFERROR(INDEX(tblProjects[Man Hours],E22),0))</f>
        <v>354</v>
      </c>
      <c r="Q22" s="282">
        <f>IF(F22=0,"",IFERROR(INDEX(tblProjects[BUDGET],E22),0))</f>
        <v>700000</v>
      </c>
      <c r="R22" s="282">
        <f>IF(F22=0,"",IFERROR(INDEX(tblProjects[COST],E22),0))</f>
        <v>127700</v>
      </c>
      <c r="S22" s="282">
        <f>IF(F22=0,"",IFERROR(INDEX(tblProjects[BALANCE],E22),0))</f>
        <v>572300</v>
      </c>
      <c r="T22" s="35" t="e">
        <f t="shared" si="0"/>
        <v>#N/A</v>
      </c>
      <c r="U22" s="35" t="str">
        <f>IF(F22&lt;&gt;0,F22 &amp;CHAR(10)&amp;" [" &amp;IFERROR(INDEX(tblProjects[BILL TYPE],E22),0)&amp;"]","")</f>
        <v>Project 11
 [Hourly]</v>
      </c>
    </row>
    <row r="23" spans="5:21">
      <c r="E23" s="35">
        <f t="shared" si="1"/>
        <v>12</v>
      </c>
      <c r="F23" s="35" t="str">
        <f>IFERROR(INDEX(tblProjects[PROJECT NAME],E23),0)</f>
        <v>Project 12</v>
      </c>
      <c r="G23" s="75" t="str">
        <f t="shared" si="2"/>
        <v>Project 12</v>
      </c>
      <c r="H23" s="94">
        <f ca="1">IF(F23=0,TODAY(),IFERROR(INDEX(tblProjects[START],E23),0))</f>
        <v>44041</v>
      </c>
      <c r="I23" s="94">
        <f>IF(F23=0,"",IFERROR(INDEX(tblProjects[END],E23),0))</f>
        <v>44176</v>
      </c>
      <c r="J23" s="94">
        <f t="shared" ca="1" si="3"/>
        <v>44090</v>
      </c>
      <c r="K23" s="35">
        <f t="shared" ca="1" si="4"/>
        <v>135</v>
      </c>
      <c r="L23" s="204">
        <f t="shared" ca="1" si="5"/>
        <v>48.768750000000004</v>
      </c>
      <c r="M23" s="159">
        <f>IF(F23=0,"",IFERROR(INDEX(tblProjects[PROGRESS],E23),0))</f>
        <v>0.36125000000000002</v>
      </c>
      <c r="N23" s="204">
        <f t="shared" ca="1" si="6"/>
        <v>86.231249999999989</v>
      </c>
      <c r="O23" s="35">
        <f>IF(F23=0,"",IFERROR(INDEX(tblProjects[Head Count],E23),0))</f>
        <v>8</v>
      </c>
      <c r="P23" s="35">
        <f>IF(F23=0,"",IFERROR(INDEX(tblProjects[Man Hours],E23),0))</f>
        <v>444</v>
      </c>
      <c r="Q23" s="282">
        <f>IF(F23=0,"",IFERROR(INDEX(tblProjects[BUDGET],E23),0))</f>
        <v>800000</v>
      </c>
      <c r="R23" s="282">
        <f>IF(F23=0,"",IFERROR(INDEX(tblProjects[COST],E23),0))</f>
        <v>117600</v>
      </c>
      <c r="S23" s="282">
        <f>IF(F23=0,"",IFERROR(INDEX(tblProjects[BALANCE],E23),0))</f>
        <v>682400</v>
      </c>
      <c r="T23" s="35" t="e">
        <f t="shared" si="0"/>
        <v>#N/A</v>
      </c>
      <c r="U23" s="35" t="str">
        <f>IF(F23&lt;&gt;0,F23 &amp;CHAR(10)&amp;" [" &amp;IFERROR(INDEX(tblProjects[BILL TYPE],E23),0)&amp;"]","")</f>
        <v>Project 12
 [Hourly]</v>
      </c>
    </row>
    <row r="24" spans="5:21">
      <c r="E24" s="35">
        <f t="shared" si="1"/>
        <v>13</v>
      </c>
      <c r="F24" s="35" t="str">
        <f>IFERROR(INDEX(tblProjects[PROJECT NAME],E24),0)</f>
        <v>Project 13</v>
      </c>
      <c r="G24" s="75" t="str">
        <f t="shared" si="2"/>
        <v>Project 13</v>
      </c>
      <c r="H24" s="94">
        <f ca="1">IF(F24=0,TODAY(),IFERROR(INDEX(tblProjects[START],E24),0))</f>
        <v>44071</v>
      </c>
      <c r="I24" s="94">
        <f>IF(F24=0,"",IFERROR(INDEX(tblProjects[END],E24),0))</f>
        <v>44196</v>
      </c>
      <c r="J24" s="94">
        <f t="shared" ca="1" si="3"/>
        <v>44116</v>
      </c>
      <c r="K24" s="35">
        <f t="shared" ca="1" si="4"/>
        <v>125</v>
      </c>
      <c r="L24" s="204">
        <f t="shared" ca="1" si="5"/>
        <v>45.416666666666664</v>
      </c>
      <c r="M24" s="159">
        <f>IF(F24=0,"",IFERROR(INDEX(tblProjects[PROGRESS],E24),0))</f>
        <v>0.36333333333333334</v>
      </c>
      <c r="N24" s="204">
        <f t="shared" ca="1" si="6"/>
        <v>79.583333333333343</v>
      </c>
      <c r="O24" s="35">
        <f>IF(F24=0,"",IFERROR(INDEX(tblProjects[Head Count],E24),0))</f>
        <v>7</v>
      </c>
      <c r="P24" s="35">
        <f>IF(F24=0,"",IFERROR(INDEX(tblProjects[Man Hours],E24),0))</f>
        <v>254</v>
      </c>
      <c r="Q24" s="282">
        <f>IF(F24=0,"",IFERROR(INDEX(tblProjects[BUDGET],E24),0))</f>
        <v>40000</v>
      </c>
      <c r="R24" s="282">
        <f>IF(F24=0,"",IFERROR(INDEX(tblProjects[COST],E24),0))</f>
        <v>63500</v>
      </c>
      <c r="S24" s="282">
        <f>IF(F24=0,"",IFERROR(INDEX(tblProjects[BALANCE],E24),0))</f>
        <v>-23500</v>
      </c>
      <c r="T24" s="35">
        <f t="shared" si="0"/>
        <v>900000</v>
      </c>
      <c r="U24" s="35" t="str">
        <f>IF(F24&lt;&gt;0,F24 &amp;CHAR(10)&amp;" [" &amp;IFERROR(INDEX(tblProjects[BILL TYPE],E24),0)&amp;"]","")</f>
        <v>Project 13
 [Fixed]</v>
      </c>
    </row>
    <row r="25" spans="5:21">
      <c r="E25" s="35">
        <f t="shared" si="1"/>
        <v>14</v>
      </c>
      <c r="F25" s="35" t="str">
        <f>IFERROR(INDEX(tblProjects[PROJECT NAME],E25),0)</f>
        <v>Project 14</v>
      </c>
      <c r="G25" s="75" t="str">
        <f t="shared" si="2"/>
        <v>Project 14</v>
      </c>
      <c r="H25" s="94">
        <f ca="1">IF(F25=0,TODAY(),IFERROR(INDEX(tblProjects[START],E25),0))</f>
        <v>44101</v>
      </c>
      <c r="I25" s="94">
        <f>IF(F25=0,"",IFERROR(INDEX(tblProjects[END],E25),0))</f>
        <v>44221</v>
      </c>
      <c r="J25" s="94">
        <f t="shared" ca="1" si="3"/>
        <v>44103</v>
      </c>
      <c r="K25" s="35">
        <f t="shared" ca="1" si="4"/>
        <v>120</v>
      </c>
      <c r="L25" s="204">
        <f t="shared" ca="1" si="5"/>
        <v>1.8</v>
      </c>
      <c r="M25" s="159">
        <f>IF(F25=0,"",IFERROR(INDEX(tblProjects[PROGRESS],E25),0))</f>
        <v>1.5000000000000001E-2</v>
      </c>
      <c r="N25" s="204">
        <f t="shared" ca="1" si="6"/>
        <v>118.2</v>
      </c>
      <c r="O25" s="35">
        <f>IF(F25=0,"",IFERROR(INDEX(tblProjects[Head Count],E25),0))</f>
        <v>7.0000000000000009</v>
      </c>
      <c r="P25" s="35">
        <f>IF(F25=0,"",IFERROR(INDEX(tblProjects[Man Hours],E25),0))</f>
        <v>721.5</v>
      </c>
      <c r="Q25" s="282">
        <f>IF(F25=0,"",IFERROR(INDEX(tblProjects[BUDGET],E25),0))</f>
        <v>500000</v>
      </c>
      <c r="R25" s="282">
        <f>IF(F25=0,"",IFERROR(INDEX(tblProjects[COST],E25),0))</f>
        <v>222050</v>
      </c>
      <c r="S25" s="282">
        <f>IF(F25=0,"",IFERROR(INDEX(tblProjects[BALANCE],E25),0))</f>
        <v>277950</v>
      </c>
      <c r="T25" s="35" t="e">
        <f t="shared" si="0"/>
        <v>#N/A</v>
      </c>
      <c r="U25" s="35" t="str">
        <f>IF(F25&lt;&gt;0,F25 &amp;CHAR(10)&amp;" [" &amp;IFERROR(INDEX(tblProjects[BILL TYPE],E25),0)&amp;"]","")</f>
        <v>Project 14
 [Hourly]</v>
      </c>
    </row>
    <row r="26" spans="5:21">
      <c r="E26" s="35">
        <f t="shared" si="1"/>
        <v>15</v>
      </c>
      <c r="F26" s="35" t="str">
        <f>IFERROR(INDEX(tblProjects[PROJECT NAME],E26),0)</f>
        <v>Project 15</v>
      </c>
      <c r="G26" s="75" t="str">
        <f t="shared" si="2"/>
        <v>Project 15</v>
      </c>
      <c r="H26" s="94">
        <f ca="1">IF(F26=0,TODAY(),IFERROR(INDEX(tblProjects[START],E26),0))</f>
        <v>44085</v>
      </c>
      <c r="I26" s="94">
        <f>IF(F26=0,"",IFERROR(INDEX(tblProjects[END],E26),0))</f>
        <v>44190</v>
      </c>
      <c r="J26" s="94">
        <f t="shared" ca="1" si="3"/>
        <v>44085</v>
      </c>
      <c r="K26" s="35">
        <f t="shared" ca="1" si="4"/>
        <v>105</v>
      </c>
      <c r="L26" s="204">
        <f t="shared" ca="1" si="5"/>
        <v>0</v>
      </c>
      <c r="M26" s="159">
        <f>IF(F26=0,"",IFERROR(INDEX(tblProjects[PROGRESS],E26),0))</f>
        <v>0</v>
      </c>
      <c r="N26" s="204">
        <f t="shared" ca="1" si="6"/>
        <v>105</v>
      </c>
      <c r="O26" s="35">
        <f>IF(F26=0,"",IFERROR(INDEX(tblProjects[Head Count],E26),0))</f>
        <v>6.0000000000000009</v>
      </c>
      <c r="P26" s="35">
        <f>IF(F26=0,"",IFERROR(INDEX(tblProjects[Man Hours],E26),0))</f>
        <v>804</v>
      </c>
      <c r="Q26" s="282">
        <f>IF(F26=0,"",IFERROR(INDEX(tblProjects[BUDGET],E26),0))</f>
        <v>600000</v>
      </c>
      <c r="R26" s="282">
        <f>IF(F26=0,"",IFERROR(INDEX(tblProjects[COST],E26),0))</f>
        <v>201000</v>
      </c>
      <c r="S26" s="282">
        <f>IF(F26=0,"",IFERROR(INDEX(tblProjects[BALANCE],E26),0))</f>
        <v>399000</v>
      </c>
      <c r="T26" s="35" t="e">
        <f t="shared" si="0"/>
        <v>#N/A</v>
      </c>
      <c r="U26" s="35" t="str">
        <f>IF(F26&lt;&gt;0,F26 &amp;CHAR(10)&amp;" [" &amp;IFERROR(INDEX(tblProjects[BILL TYPE],E26),0)&amp;"]","")</f>
        <v>Project 15
 [Fixed]</v>
      </c>
    </row>
    <row r="27" spans="5:21">
      <c r="E27" s="35"/>
      <c r="F27" s="35"/>
      <c r="G27" s="35"/>
      <c r="H27" s="35"/>
      <c r="I27" s="35"/>
      <c r="J27" s="35"/>
      <c r="K27" s="35"/>
      <c r="L27" s="35"/>
      <c r="M27" s="35"/>
      <c r="N27" s="35"/>
      <c r="S27" s="35"/>
    </row>
    <row r="28" spans="5:21">
      <c r="S28" s="3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92D050"/>
  </sheetPr>
  <dimension ref="E1:AC25"/>
  <sheetViews>
    <sheetView showGridLines="0" topLeftCell="D7" workbookViewId="0">
      <selection activeCell="D7" sqref="D7"/>
    </sheetView>
  </sheetViews>
  <sheetFormatPr defaultColWidth="9.109375" defaultRowHeight="20.100000000000001" customHeight="1"/>
  <cols>
    <col min="1" max="3" width="0" style="60" hidden="1" customWidth="1"/>
    <col min="4" max="5" width="9.109375" style="60"/>
    <col min="6" max="6" width="24.109375" style="60" customWidth="1"/>
    <col min="7" max="7" width="21.44140625" style="60" customWidth="1"/>
    <col min="8" max="8" width="18.109375" style="60" customWidth="1"/>
    <col min="9" max="9" width="20.88671875" style="60" customWidth="1"/>
    <col min="10" max="10" width="17" style="60" customWidth="1"/>
    <col min="11" max="11" width="22" style="60" customWidth="1"/>
    <col min="12" max="16" width="12.6640625" style="60" customWidth="1"/>
    <col min="17" max="21" width="12.6640625" style="60" hidden="1" customWidth="1"/>
    <col min="22" max="23" width="12.44140625" style="60" customWidth="1"/>
    <col min="24" max="24" width="15" style="60" customWidth="1"/>
    <col min="25" max="25" width="11.6640625" style="60" bestFit="1" customWidth="1"/>
    <col min="26" max="26" width="12.109375" style="60" bestFit="1" customWidth="1"/>
    <col min="27" max="27" width="13.109375" style="60" bestFit="1" customWidth="1"/>
    <col min="28" max="29" width="12.88671875" style="60" bestFit="1" customWidth="1"/>
    <col min="30" max="16384" width="9.109375" style="60"/>
  </cols>
  <sheetData>
    <row r="1" spans="5:29" ht="20.100000000000001" hidden="1" customHeight="1"/>
    <row r="2" spans="5:29" ht="20.100000000000001" hidden="1" customHeight="1"/>
    <row r="3" spans="5:29" ht="20.100000000000001" hidden="1" customHeight="1"/>
    <row r="4" spans="5:29" ht="20.100000000000001" hidden="1" customHeight="1"/>
    <row r="5" spans="5:29" ht="20.100000000000001" hidden="1" customHeight="1"/>
    <row r="6" spans="5:29" ht="20.100000000000001" hidden="1" customHeight="1"/>
    <row r="7" spans="5:29" ht="64.5" customHeight="1">
      <c r="E7" s="410" t="s">
        <v>284</v>
      </c>
      <c r="F7" s="410"/>
      <c r="G7" s="410"/>
      <c r="H7" s="410"/>
      <c r="I7" s="410"/>
      <c r="J7" s="410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</row>
    <row r="8" spans="5:29" ht="23.25" customHeight="1"/>
    <row r="9" spans="5:29" ht="20.100000000000001" customHeight="1">
      <c r="V9" s="192" t="s">
        <v>111</v>
      </c>
      <c r="W9" s="192"/>
      <c r="X9" s="192" t="str">
        <f ca="1">Calculations_Calc!R22</f>
        <v>2019 Bandwidth Calculation</v>
      </c>
      <c r="Y9" s="192"/>
      <c r="Z9" s="192"/>
      <c r="AA9" s="192"/>
      <c r="AB9" s="192"/>
      <c r="AC9" s="192"/>
    </row>
    <row r="10" spans="5:29" ht="30" customHeight="1">
      <c r="E10" s="157" t="s">
        <v>55</v>
      </c>
      <c r="F10" s="60" t="s">
        <v>112</v>
      </c>
      <c r="G10" s="60" t="s">
        <v>113</v>
      </c>
      <c r="H10" s="60" t="s">
        <v>145</v>
      </c>
      <c r="I10" s="60" t="s">
        <v>146</v>
      </c>
      <c r="J10" s="60" t="s">
        <v>114</v>
      </c>
      <c r="K10" s="60" t="s">
        <v>115</v>
      </c>
      <c r="L10" s="60" t="s">
        <v>298</v>
      </c>
      <c r="M10" s="60" t="s">
        <v>299</v>
      </c>
      <c r="N10" s="60" t="s">
        <v>300</v>
      </c>
      <c r="O10" s="60" t="s">
        <v>301</v>
      </c>
      <c r="P10" s="60" t="s">
        <v>302</v>
      </c>
      <c r="Q10" s="60" t="s">
        <v>303</v>
      </c>
      <c r="R10" s="60" t="s">
        <v>304</v>
      </c>
      <c r="S10" s="60" t="s">
        <v>305</v>
      </c>
      <c r="T10" s="60" t="s">
        <v>306</v>
      </c>
      <c r="U10" s="60" t="s">
        <v>307</v>
      </c>
      <c r="V10" s="193" t="s">
        <v>155</v>
      </c>
      <c r="W10" s="193" t="s">
        <v>156</v>
      </c>
      <c r="X10" s="193" t="s">
        <v>141</v>
      </c>
      <c r="Y10" s="193" t="s">
        <v>233</v>
      </c>
      <c r="Z10" s="193" t="s">
        <v>163</v>
      </c>
      <c r="AA10" s="193" t="s">
        <v>404</v>
      </c>
      <c r="AB10" s="193" t="s">
        <v>408</v>
      </c>
      <c r="AC10" s="193" t="s">
        <v>403</v>
      </c>
    </row>
    <row r="11" spans="5:29" ht="20.100000000000001" customHeight="1">
      <c r="E11" s="156">
        <f t="shared" ref="E11:E17" si="0">ROW()-10</f>
        <v>1</v>
      </c>
      <c r="F11" s="60" t="s">
        <v>244</v>
      </c>
      <c r="G11" s="60" t="s">
        <v>116</v>
      </c>
      <c r="H11" s="190">
        <v>42384</v>
      </c>
      <c r="I11" s="190">
        <v>43923</v>
      </c>
      <c r="J11" s="60">
        <v>200</v>
      </c>
      <c r="K11" s="60">
        <v>8</v>
      </c>
      <c r="L11" s="60" t="s">
        <v>308</v>
      </c>
      <c r="M11" s="60" t="s">
        <v>309</v>
      </c>
      <c r="N11" s="60" t="s">
        <v>310</v>
      </c>
      <c r="O11" s="60" t="s">
        <v>311</v>
      </c>
      <c r="P11" s="60" t="s">
        <v>312</v>
      </c>
      <c r="V11" s="191">
        <f ca="1">IF(OR(tblResource[[#This Row],[TERMINATION]]&lt;rngBwDStart,tblResource[[#This Row],[START]]&gt;rngBwDEnd),0,(MAX(tblResource[[#This Row],[START]],rngBwDStart)))</f>
        <v>43466</v>
      </c>
      <c r="W11" s="191">
        <f ca="1">IF(OR(tblResource[[#This Row],[TERMINATION]]&lt;rngBwDStart,tblResource[[#This Row],[START]]&gt;rngBwDEnd),0,(MIN(tblResource[[#This Row],[TERMINATION]],rngBwDEnd)))</f>
        <v>43830</v>
      </c>
      <c r="X11" s="194">
        <f ca="1">NETWORKDAYS.INTL(tblResource[[#This Row],[BWStart]],tblResource[[#This Row],[BWEnd]],rng_C_Weekends,rng_C_Holidays)</f>
        <v>260</v>
      </c>
      <c r="Y11" s="60">
        <f ca="1">SUMIFS(tblLeaveTracker[Duration],tblLeaveTracker[DATE],"&gt;="&amp;tblResource[[#This Row],[BWStart]],tblLeaveTracker[DATE],"&lt;="&amp;tblResource[[#This Row],[BWEnd]],tblLeaveTracker[EMP NAME],tblResource[[#This Row],[EMP NAME]])</f>
        <v>1</v>
      </c>
      <c r="Z11" s="194">
        <f ca="1">(tblResource[[#This Row],[Available Days]]-tblResource[[#This Row],[Leave Days]])*tblResource[[#This Row],[MAX HOURS PER DAY]]</f>
        <v>2072</v>
      </c>
      <c r="AA11" s="194">
        <f ca="1">SUMIFS(tblTasks[BWD Hours],tblTasks[Assigned To],tblResource[[#This Row],[EMP NAME]],tblTasks[Status],"&lt;&gt;Demand")</f>
        <v>60</v>
      </c>
      <c r="AB11" s="194">
        <f ca="1">SUMIFS(tblTasks[BWD Hours],tblTasks[Assigned To],tblResource[[#This Row],[EMP NAME]],tblTasks[Status],"Demand")</f>
        <v>0</v>
      </c>
      <c r="AC11" s="194">
        <f ca="1">tblResource[[#This Row],[BW Capacity]]-tblResource[[#This Row],[BW Allocated]]-tblResource[[#This Row],[BW Demand]]</f>
        <v>2012</v>
      </c>
    </row>
    <row r="12" spans="5:29" ht="20.100000000000001" customHeight="1">
      <c r="E12" s="156">
        <f t="shared" si="0"/>
        <v>2</v>
      </c>
      <c r="F12" s="60" t="s">
        <v>245</v>
      </c>
      <c r="G12" s="60" t="s">
        <v>117</v>
      </c>
      <c r="H12" s="190">
        <v>42729</v>
      </c>
      <c r="I12" s="190">
        <v>43366</v>
      </c>
      <c r="J12" s="60">
        <v>300</v>
      </c>
      <c r="K12" s="60">
        <v>2</v>
      </c>
      <c r="L12" s="60" t="s">
        <v>313</v>
      </c>
      <c r="M12" s="60" t="s">
        <v>314</v>
      </c>
      <c r="N12" s="60" t="s">
        <v>315</v>
      </c>
      <c r="O12" s="60" t="s">
        <v>316</v>
      </c>
      <c r="P12" s="60" t="s">
        <v>317</v>
      </c>
      <c r="V12" s="191">
        <f ca="1">IF(OR(tblResource[[#This Row],[TERMINATION]]&lt;rngBwDStart,tblResource[[#This Row],[START]]&gt;rngBwDEnd),0,(MAX(tblResource[[#This Row],[START]],rngBwDStart)))</f>
        <v>0</v>
      </c>
      <c r="W12" s="191">
        <f ca="1">IF(OR(tblResource[[#This Row],[TERMINATION]]&lt;rngBwDStart,tblResource[[#This Row],[START]]&gt;rngBwDEnd),0,(MIN(tblResource[[#This Row],[TERMINATION]],rngBwDEnd)))</f>
        <v>0</v>
      </c>
      <c r="X12" s="194">
        <f ca="1">NETWORKDAYS.INTL(tblResource[[#This Row],[BWStart]],tblResource[[#This Row],[BWEnd]],rng_C_Weekends,rng_C_Holidays)</f>
        <v>0</v>
      </c>
      <c r="Y12" s="60">
        <f ca="1">SUMIFS(tblLeaveTracker[Duration],tblLeaveTracker[DATE],"&gt;="&amp;tblResource[[#This Row],[BWStart]],tblLeaveTracker[DATE],"&lt;="&amp;tblResource[[#This Row],[BWEnd]],tblLeaveTracker[EMP NAME],tblResource[[#This Row],[EMP NAME]])</f>
        <v>0</v>
      </c>
      <c r="Z12" s="194">
        <f ca="1">(tblResource[[#This Row],[Available Days]]-tblResource[[#This Row],[Leave Days]])*tblResource[[#This Row],[MAX HOURS PER DAY]]</f>
        <v>0</v>
      </c>
      <c r="AA12" s="194">
        <f ca="1">SUMIFS(tblTasks[BWD Hours],tblTasks[Assigned To],tblResource[[#This Row],[EMP NAME]],tblTasks[Status],"&lt;&gt;Demand")</f>
        <v>228</v>
      </c>
      <c r="AB12" s="194">
        <f ca="1">SUMIFS(tblTasks[BWD Hours],tblTasks[Assigned To],tblResource[[#This Row],[EMP NAME]],tblTasks[Status],"Demand")</f>
        <v>252</v>
      </c>
      <c r="AC12" s="194">
        <f ca="1">tblResource[[#This Row],[BW Capacity]]-tblResource[[#This Row],[BW Allocated]]-tblResource[[#This Row],[BW Demand]]</f>
        <v>-480</v>
      </c>
    </row>
    <row r="13" spans="5:29" ht="20.100000000000001" customHeight="1">
      <c r="E13" s="156">
        <f t="shared" si="0"/>
        <v>3</v>
      </c>
      <c r="F13" s="60" t="s">
        <v>246</v>
      </c>
      <c r="G13" s="60" t="s">
        <v>116</v>
      </c>
      <c r="H13" s="190">
        <v>42469</v>
      </c>
      <c r="I13" s="190">
        <v>43942</v>
      </c>
      <c r="J13" s="60">
        <v>500</v>
      </c>
      <c r="K13" s="60">
        <v>10</v>
      </c>
      <c r="L13" s="60" t="s">
        <v>318</v>
      </c>
      <c r="M13" s="60" t="s">
        <v>319</v>
      </c>
      <c r="N13" s="60" t="s">
        <v>320</v>
      </c>
      <c r="O13" s="60" t="s">
        <v>321</v>
      </c>
      <c r="P13" s="60" t="s">
        <v>322</v>
      </c>
      <c r="V13" s="191">
        <f ca="1">IF(OR(tblResource[[#This Row],[TERMINATION]]&lt;rngBwDStart,tblResource[[#This Row],[START]]&gt;rngBwDEnd),0,(MAX(tblResource[[#This Row],[START]],rngBwDStart)))</f>
        <v>43466</v>
      </c>
      <c r="W13" s="191">
        <f ca="1">IF(OR(tblResource[[#This Row],[TERMINATION]]&lt;rngBwDStart,tblResource[[#This Row],[START]]&gt;rngBwDEnd),0,(MIN(tblResource[[#This Row],[TERMINATION]],rngBwDEnd)))</f>
        <v>43830</v>
      </c>
      <c r="X13" s="194">
        <f ca="1">NETWORKDAYS.INTL(tblResource[[#This Row],[BWStart]],tblResource[[#This Row],[BWEnd]],rng_C_Weekends,rng_C_Holidays)</f>
        <v>260</v>
      </c>
      <c r="Y13" s="60">
        <f ca="1">SUMIFS(tblLeaveTracker[Duration],tblLeaveTracker[DATE],"&gt;="&amp;tblResource[[#This Row],[BWStart]],tblLeaveTracker[DATE],"&lt;="&amp;tblResource[[#This Row],[BWEnd]],tblLeaveTracker[EMP NAME],tblResource[[#This Row],[EMP NAME]])</f>
        <v>1</v>
      </c>
      <c r="Z13" s="194">
        <f ca="1">(tblResource[[#This Row],[Available Days]]-tblResource[[#This Row],[Leave Days]])*tblResource[[#This Row],[MAX HOURS PER DAY]]</f>
        <v>2590</v>
      </c>
      <c r="AA13" s="194">
        <f ca="1">SUMIFS(tblTasks[BWD Hours],tblTasks[Assigned To],tblResource[[#This Row],[EMP NAME]],tblTasks[Status],"&lt;&gt;Demand")</f>
        <v>20</v>
      </c>
      <c r="AB13" s="194">
        <f ca="1">SUMIFS(tblTasks[BWD Hours],tblTasks[Assigned To],tblResource[[#This Row],[EMP NAME]],tblTasks[Status],"Demand")</f>
        <v>0</v>
      </c>
      <c r="AC13" s="194">
        <f ca="1">tblResource[[#This Row],[BW Capacity]]-tblResource[[#This Row],[BW Allocated]]-tblResource[[#This Row],[BW Demand]]</f>
        <v>2570</v>
      </c>
    </row>
    <row r="14" spans="5:29" ht="20.100000000000001" customHeight="1">
      <c r="E14" s="156">
        <f t="shared" si="0"/>
        <v>4</v>
      </c>
      <c r="F14" s="60" t="s">
        <v>247</v>
      </c>
      <c r="G14" s="60" t="s">
        <v>116</v>
      </c>
      <c r="H14" s="190">
        <v>42602</v>
      </c>
      <c r="I14" s="190">
        <v>43455</v>
      </c>
      <c r="J14" s="60">
        <v>400</v>
      </c>
      <c r="K14" s="60">
        <v>12</v>
      </c>
      <c r="L14" s="60" t="s">
        <v>323</v>
      </c>
      <c r="M14" s="60" t="s">
        <v>324</v>
      </c>
      <c r="N14" s="60" t="s">
        <v>325</v>
      </c>
      <c r="O14" s="60" t="s">
        <v>326</v>
      </c>
      <c r="P14" s="60" t="s">
        <v>327</v>
      </c>
      <c r="V14" s="191">
        <f ca="1">IF(OR(tblResource[[#This Row],[TERMINATION]]&lt;rngBwDStart,tblResource[[#This Row],[START]]&gt;rngBwDEnd),0,(MAX(tblResource[[#This Row],[START]],rngBwDStart)))</f>
        <v>0</v>
      </c>
      <c r="W14" s="191">
        <f ca="1">IF(OR(tblResource[[#This Row],[TERMINATION]]&lt;rngBwDStart,tblResource[[#This Row],[START]]&gt;rngBwDEnd),0,(MIN(tblResource[[#This Row],[TERMINATION]],rngBwDEnd)))</f>
        <v>0</v>
      </c>
      <c r="X14" s="194">
        <f ca="1">NETWORKDAYS.INTL(tblResource[[#This Row],[BWStart]],tblResource[[#This Row],[BWEnd]],rng_C_Weekends,rng_C_Holidays)</f>
        <v>0</v>
      </c>
      <c r="Y14" s="60">
        <f ca="1">SUMIFS(tblLeaveTracker[Duration],tblLeaveTracker[DATE],"&gt;="&amp;tblResource[[#This Row],[BWStart]],tblLeaveTracker[DATE],"&lt;="&amp;tblResource[[#This Row],[BWEnd]],tblLeaveTracker[EMP NAME],tblResource[[#This Row],[EMP NAME]])</f>
        <v>0</v>
      </c>
      <c r="Z14" s="194">
        <f ca="1">(tblResource[[#This Row],[Available Days]]-tblResource[[#This Row],[Leave Days]])*tblResource[[#This Row],[MAX HOURS PER DAY]]</f>
        <v>0</v>
      </c>
      <c r="AA14" s="194">
        <f ca="1">SUMIFS(tblTasks[BWD Hours],tblTasks[Assigned To],tblResource[[#This Row],[EMP NAME]],tblTasks[Status],"&lt;&gt;Demand")</f>
        <v>146</v>
      </c>
      <c r="AB14" s="194">
        <f ca="1">SUMIFS(tblTasks[BWD Hours],tblTasks[Assigned To],tblResource[[#This Row],[EMP NAME]],tblTasks[Status],"Demand")</f>
        <v>0</v>
      </c>
      <c r="AC14" s="194">
        <f ca="1">tblResource[[#This Row],[BW Capacity]]-tblResource[[#This Row],[BW Allocated]]-tblResource[[#This Row],[BW Demand]]</f>
        <v>-146</v>
      </c>
    </row>
    <row r="15" spans="5:29" ht="20.100000000000001" customHeight="1">
      <c r="E15" s="156">
        <f t="shared" si="0"/>
        <v>5</v>
      </c>
      <c r="F15" s="60" t="s">
        <v>248</v>
      </c>
      <c r="G15" s="60" t="s">
        <v>116</v>
      </c>
      <c r="H15" s="190">
        <v>42056</v>
      </c>
      <c r="I15" s="190">
        <v>43552</v>
      </c>
      <c r="J15" s="60">
        <v>200</v>
      </c>
      <c r="K15" s="60">
        <v>5</v>
      </c>
      <c r="L15" s="60" t="s">
        <v>328</v>
      </c>
      <c r="M15" s="60" t="s">
        <v>329</v>
      </c>
      <c r="N15" s="60" t="s">
        <v>330</v>
      </c>
      <c r="O15" s="60" t="s">
        <v>331</v>
      </c>
      <c r="P15" s="60" t="s">
        <v>332</v>
      </c>
      <c r="V15" s="191">
        <f ca="1">IF(OR(tblResource[[#This Row],[TERMINATION]]&lt;rngBwDStart,tblResource[[#This Row],[START]]&gt;rngBwDEnd),0,(MAX(tblResource[[#This Row],[START]],rngBwDStart)))</f>
        <v>43466</v>
      </c>
      <c r="W15" s="191">
        <f ca="1">IF(OR(tblResource[[#This Row],[TERMINATION]]&lt;rngBwDStart,tblResource[[#This Row],[START]]&gt;rngBwDEnd),0,(MIN(tblResource[[#This Row],[TERMINATION]],rngBwDEnd)))</f>
        <v>43552</v>
      </c>
      <c r="X15" s="194">
        <f ca="1">NETWORKDAYS.INTL(tblResource[[#This Row],[BWStart]],tblResource[[#This Row],[BWEnd]],rng_C_Weekends,rng_C_Holidays)</f>
        <v>62</v>
      </c>
      <c r="Y15" s="60">
        <f ca="1">SUMIFS(tblLeaveTracker[Duration],tblLeaveTracker[DATE],"&gt;="&amp;tblResource[[#This Row],[BWStart]],tblLeaveTracker[DATE],"&lt;="&amp;tblResource[[#This Row],[BWEnd]],tblLeaveTracker[EMP NAME],tblResource[[#This Row],[EMP NAME]])</f>
        <v>0</v>
      </c>
      <c r="Z15" s="194">
        <f ca="1">(tblResource[[#This Row],[Available Days]]-tblResource[[#This Row],[Leave Days]])*tblResource[[#This Row],[MAX HOURS PER DAY]]</f>
        <v>310</v>
      </c>
      <c r="AA15" s="194">
        <f ca="1">SUMIFS(tblTasks[BWD Hours],tblTasks[Assigned To],tblResource[[#This Row],[EMP NAME]],tblTasks[Status],"&lt;&gt;Demand")</f>
        <v>228.5</v>
      </c>
      <c r="AB15" s="194">
        <f ca="1">SUMIFS(tblTasks[BWD Hours],tblTasks[Assigned To],tblResource[[#This Row],[EMP NAME]],tblTasks[Status],"Demand")</f>
        <v>0</v>
      </c>
      <c r="AC15" s="194">
        <f ca="1">tblResource[[#This Row],[BW Capacity]]-tblResource[[#This Row],[BW Allocated]]-tblResource[[#This Row],[BW Demand]]</f>
        <v>81.5</v>
      </c>
    </row>
    <row r="16" spans="5:29" ht="20.100000000000001" customHeight="1">
      <c r="E16" s="156">
        <f t="shared" si="0"/>
        <v>6</v>
      </c>
      <c r="F16" s="60" t="s">
        <v>249</v>
      </c>
      <c r="G16" s="60" t="s">
        <v>117</v>
      </c>
      <c r="H16" s="190">
        <v>42191</v>
      </c>
      <c r="I16" s="190">
        <v>43848</v>
      </c>
      <c r="J16" s="60">
        <v>300</v>
      </c>
      <c r="K16" s="60">
        <v>8</v>
      </c>
      <c r="L16" s="60" t="s">
        <v>333</v>
      </c>
      <c r="M16" s="60" t="s">
        <v>334</v>
      </c>
      <c r="N16" s="60" t="s">
        <v>335</v>
      </c>
      <c r="O16" s="60" t="s">
        <v>336</v>
      </c>
      <c r="P16" s="60" t="s">
        <v>337</v>
      </c>
      <c r="V16" s="191">
        <f ca="1">IF(OR(tblResource[[#This Row],[TERMINATION]]&lt;rngBwDStart,tblResource[[#This Row],[START]]&gt;rngBwDEnd),0,(MAX(tblResource[[#This Row],[START]],rngBwDStart)))</f>
        <v>43466</v>
      </c>
      <c r="W16" s="191">
        <f ca="1">IF(OR(tblResource[[#This Row],[TERMINATION]]&lt;rngBwDStart,tblResource[[#This Row],[START]]&gt;rngBwDEnd),0,(MIN(tblResource[[#This Row],[TERMINATION]],rngBwDEnd)))</f>
        <v>43830</v>
      </c>
      <c r="X16" s="194">
        <f ca="1">NETWORKDAYS.INTL(tblResource[[#This Row],[BWStart]],tblResource[[#This Row],[BWEnd]],rng_C_Weekends,rng_C_Holidays)</f>
        <v>260</v>
      </c>
      <c r="Y16" s="60">
        <f ca="1">SUMIFS(tblLeaveTracker[Duration],tblLeaveTracker[DATE],"&gt;="&amp;tblResource[[#This Row],[BWStart]],tblLeaveTracker[DATE],"&lt;="&amp;tblResource[[#This Row],[BWEnd]],tblLeaveTracker[EMP NAME],tblResource[[#This Row],[EMP NAME]])</f>
        <v>3</v>
      </c>
      <c r="Z16" s="194">
        <f ca="1">(tblResource[[#This Row],[Available Days]]-tblResource[[#This Row],[Leave Days]])*tblResource[[#This Row],[MAX HOURS PER DAY]]</f>
        <v>2056</v>
      </c>
      <c r="AA16" s="194">
        <f ca="1">SUMIFS(tblTasks[BWD Hours],tblTasks[Assigned To],tblResource[[#This Row],[EMP NAME]],tblTasks[Status],"&lt;&gt;Demand")</f>
        <v>61.5</v>
      </c>
      <c r="AB16" s="194">
        <f ca="1">SUMIFS(tblTasks[BWD Hours],tblTasks[Assigned To],tblResource[[#This Row],[EMP NAME]],tblTasks[Status],"Demand")</f>
        <v>0</v>
      </c>
      <c r="AC16" s="194">
        <f ca="1">tblResource[[#This Row],[BW Capacity]]-tblResource[[#This Row],[BW Allocated]]-tblResource[[#This Row],[BW Demand]]</f>
        <v>1994.5</v>
      </c>
    </row>
    <row r="17" spans="5:29" ht="20.100000000000001" customHeight="1">
      <c r="E17" s="156">
        <f t="shared" si="0"/>
        <v>7</v>
      </c>
      <c r="F17" s="60" t="s">
        <v>250</v>
      </c>
      <c r="G17" s="60" t="s">
        <v>116</v>
      </c>
      <c r="H17" s="190">
        <v>42042</v>
      </c>
      <c r="I17" s="190">
        <v>43509</v>
      </c>
      <c r="J17" s="60">
        <v>500</v>
      </c>
      <c r="K17" s="60">
        <v>10</v>
      </c>
      <c r="L17" s="60" t="s">
        <v>338</v>
      </c>
      <c r="M17" s="60" t="s">
        <v>339</v>
      </c>
      <c r="N17" s="60" t="s">
        <v>340</v>
      </c>
      <c r="O17" s="60" t="s">
        <v>341</v>
      </c>
      <c r="P17" s="60" t="s">
        <v>342</v>
      </c>
      <c r="V17" s="191">
        <f ca="1">IF(OR(tblResource[[#This Row],[TERMINATION]]&lt;rngBwDStart,tblResource[[#This Row],[START]]&gt;rngBwDEnd),0,(MAX(tblResource[[#This Row],[START]],rngBwDStart)))</f>
        <v>43466</v>
      </c>
      <c r="W17" s="191">
        <f ca="1">IF(OR(tblResource[[#This Row],[TERMINATION]]&lt;rngBwDStart,tblResource[[#This Row],[START]]&gt;rngBwDEnd),0,(MIN(tblResource[[#This Row],[TERMINATION]],rngBwDEnd)))</f>
        <v>43509</v>
      </c>
      <c r="X17" s="194">
        <f ca="1">NETWORKDAYS.INTL(tblResource[[#This Row],[BWStart]],tblResource[[#This Row],[BWEnd]],rng_C_Weekends,rng_C_Holidays)</f>
        <v>31</v>
      </c>
      <c r="Y17" s="60">
        <f ca="1">SUMIFS(tblLeaveTracker[Duration],tblLeaveTracker[DATE],"&gt;="&amp;tblResource[[#This Row],[BWStart]],tblLeaveTracker[DATE],"&lt;="&amp;tblResource[[#This Row],[BWEnd]],tblLeaveTracker[EMP NAME],tblResource[[#This Row],[EMP NAME]])</f>
        <v>0</v>
      </c>
      <c r="Z17" s="194">
        <f ca="1">(tblResource[[#This Row],[Available Days]]-tblResource[[#This Row],[Leave Days]])*tblResource[[#This Row],[MAX HOURS PER DAY]]</f>
        <v>310</v>
      </c>
      <c r="AA17" s="194">
        <f ca="1">SUMIFS(tblTasks[BWD Hours],tblTasks[Assigned To],tblResource[[#This Row],[EMP NAME]],tblTasks[Status],"&lt;&gt;Demand")</f>
        <v>35</v>
      </c>
      <c r="AB17" s="194">
        <f ca="1">SUMIFS(tblTasks[BWD Hours],tblTasks[Assigned To],tblResource[[#This Row],[EMP NAME]],tblTasks[Status],"Demand")</f>
        <v>0</v>
      </c>
      <c r="AC17" s="194">
        <f ca="1">tblResource[[#This Row],[BW Capacity]]-tblResource[[#This Row],[BW Allocated]]-tblResource[[#This Row],[BW Demand]]</f>
        <v>275</v>
      </c>
    </row>
    <row r="18" spans="5:29" ht="20.100000000000001" customHeight="1">
      <c r="E18" s="158">
        <f>ROW()-10</f>
        <v>8</v>
      </c>
      <c r="F18" s="60" t="s">
        <v>251</v>
      </c>
      <c r="G18" s="60" t="s">
        <v>116</v>
      </c>
      <c r="H18" s="190">
        <v>42446</v>
      </c>
      <c r="I18" s="190">
        <v>43923</v>
      </c>
      <c r="J18" s="60">
        <v>200</v>
      </c>
      <c r="K18" s="60">
        <v>8</v>
      </c>
      <c r="L18" s="60" t="s">
        <v>343</v>
      </c>
      <c r="M18" s="60" t="s">
        <v>344</v>
      </c>
      <c r="N18" s="60" t="s">
        <v>345</v>
      </c>
      <c r="O18" s="60" t="s">
        <v>346</v>
      </c>
      <c r="P18" s="60" t="s">
        <v>347</v>
      </c>
      <c r="V18" s="191">
        <f ca="1">IF(OR(tblResource[[#This Row],[TERMINATION]]&lt;rngBwDStart,tblResource[[#This Row],[START]]&gt;rngBwDEnd),0,(MAX(tblResource[[#This Row],[START]],rngBwDStart)))</f>
        <v>43466</v>
      </c>
      <c r="W18" s="191">
        <f ca="1">IF(OR(tblResource[[#This Row],[TERMINATION]]&lt;rngBwDStart,tblResource[[#This Row],[START]]&gt;rngBwDEnd),0,(MIN(tblResource[[#This Row],[TERMINATION]],rngBwDEnd)))</f>
        <v>43830</v>
      </c>
      <c r="X18" s="194">
        <f ca="1">NETWORKDAYS.INTL(tblResource[[#This Row],[BWStart]],tblResource[[#This Row],[BWEnd]],rng_C_Weekends,rng_C_Holidays)</f>
        <v>260</v>
      </c>
      <c r="Y18" s="195">
        <f ca="1">SUMIFS(tblLeaveTracker[Duration],tblLeaveTracker[DATE],"&gt;="&amp;tblResource[[#This Row],[BWStart]],tblLeaveTracker[DATE],"&lt;="&amp;tblResource[[#This Row],[BWEnd]],tblLeaveTracker[EMP NAME],tblResource[[#This Row],[EMP NAME]])</f>
        <v>3</v>
      </c>
      <c r="Z18" s="194">
        <f ca="1">(tblResource[[#This Row],[Available Days]]-tblResource[[#This Row],[Leave Days]])*tblResource[[#This Row],[MAX HOURS PER DAY]]</f>
        <v>2056</v>
      </c>
      <c r="AA18" s="194">
        <f ca="1">SUMIFS(tblTasks[BWD Hours],tblTasks[Assigned To],tblResource[[#This Row],[EMP NAME]],tblTasks[Status],"&lt;&gt;Demand")</f>
        <v>11</v>
      </c>
      <c r="AB18" s="194">
        <f ca="1">SUMIFS(tblTasks[BWD Hours],tblTasks[Assigned To],tblResource[[#This Row],[EMP NAME]],tblTasks[Status],"Demand")</f>
        <v>0</v>
      </c>
      <c r="AC18" s="194">
        <f ca="1">tblResource[[#This Row],[BW Capacity]]-tblResource[[#This Row],[BW Allocated]]-tblResource[[#This Row],[BW Demand]]</f>
        <v>2045</v>
      </c>
    </row>
    <row r="19" spans="5:29" ht="20.100000000000001" customHeight="1">
      <c r="E19" s="158">
        <f>ROW()-10</f>
        <v>9</v>
      </c>
      <c r="F19" s="60" t="s">
        <v>252</v>
      </c>
      <c r="G19" s="60" t="s">
        <v>117</v>
      </c>
      <c r="H19" s="190">
        <v>42119</v>
      </c>
      <c r="I19" s="190">
        <v>43366</v>
      </c>
      <c r="J19" s="60">
        <v>300</v>
      </c>
      <c r="K19" s="60">
        <v>2</v>
      </c>
      <c r="L19" s="60" t="s">
        <v>348</v>
      </c>
      <c r="M19" s="60" t="s">
        <v>349</v>
      </c>
      <c r="N19" s="60" t="s">
        <v>350</v>
      </c>
      <c r="O19" s="60" t="s">
        <v>351</v>
      </c>
      <c r="P19" s="60" t="s">
        <v>352</v>
      </c>
      <c r="V19" s="191">
        <f ca="1">IF(OR(tblResource[[#This Row],[TERMINATION]]&lt;rngBwDStart,tblResource[[#This Row],[START]]&gt;rngBwDEnd),0,(MAX(tblResource[[#This Row],[START]],rngBwDStart)))</f>
        <v>0</v>
      </c>
      <c r="W19" s="191">
        <f ca="1">IF(OR(tblResource[[#This Row],[TERMINATION]]&lt;rngBwDStart,tblResource[[#This Row],[START]]&gt;rngBwDEnd),0,(MIN(tblResource[[#This Row],[TERMINATION]],rngBwDEnd)))</f>
        <v>0</v>
      </c>
      <c r="X19" s="194">
        <f ca="1">NETWORKDAYS.INTL(tblResource[[#This Row],[BWStart]],tblResource[[#This Row],[BWEnd]],rng_C_Weekends,rng_C_Holidays)</f>
        <v>0</v>
      </c>
      <c r="Y19" s="195">
        <f ca="1">SUMIFS(tblLeaveTracker[Duration],tblLeaveTracker[DATE],"&gt;="&amp;tblResource[[#This Row],[BWStart]],tblLeaveTracker[DATE],"&lt;="&amp;tblResource[[#This Row],[BWEnd]],tblLeaveTracker[EMP NAME],tblResource[[#This Row],[EMP NAME]])</f>
        <v>0</v>
      </c>
      <c r="Z19" s="194">
        <f ca="1">(tblResource[[#This Row],[Available Days]]-tblResource[[#This Row],[Leave Days]])*tblResource[[#This Row],[MAX HOURS PER DAY]]</f>
        <v>0</v>
      </c>
      <c r="AA19" s="194">
        <f ca="1">SUMIFS(tblTasks[BWD Hours],tblTasks[Assigned To],tblResource[[#This Row],[EMP NAME]],tblTasks[Status],"&lt;&gt;Demand")</f>
        <v>31.5</v>
      </c>
      <c r="AB19" s="194">
        <f>SUMIFS(tblTasks[BWD Hours],tblTasks[Assigned To],tblResource[[#This Row],[EMP NAME]],tblTasks[Status],"Demand")</f>
        <v>0</v>
      </c>
      <c r="AC19" s="194">
        <f ca="1">tblResource[[#This Row],[BW Capacity]]-tblResource[[#This Row],[BW Allocated]]-tblResource[[#This Row],[BW Demand]]</f>
        <v>-31.5</v>
      </c>
    </row>
    <row r="20" spans="5:29" ht="20.100000000000001" customHeight="1">
      <c r="E20" s="158">
        <f>ROW()-10</f>
        <v>10</v>
      </c>
      <c r="F20" s="60" t="s">
        <v>253</v>
      </c>
      <c r="G20" s="60" t="s">
        <v>116</v>
      </c>
      <c r="H20" s="190">
        <v>42103</v>
      </c>
      <c r="I20" s="190">
        <v>43942</v>
      </c>
      <c r="J20" s="60">
        <v>500</v>
      </c>
      <c r="K20" s="60">
        <v>10</v>
      </c>
      <c r="L20" s="60" t="s">
        <v>353</v>
      </c>
      <c r="M20" s="60" t="s">
        <v>354</v>
      </c>
      <c r="N20" s="60" t="s">
        <v>355</v>
      </c>
      <c r="O20" s="60" t="s">
        <v>356</v>
      </c>
      <c r="P20" s="60" t="s">
        <v>357</v>
      </c>
      <c r="V20" s="191">
        <f ca="1">IF(OR(tblResource[[#This Row],[TERMINATION]]&lt;rngBwDStart,tblResource[[#This Row],[START]]&gt;rngBwDEnd),0,(MAX(tblResource[[#This Row],[START]],rngBwDStart)))</f>
        <v>43466</v>
      </c>
      <c r="W20" s="191">
        <f ca="1">IF(OR(tblResource[[#This Row],[TERMINATION]]&lt;rngBwDStart,tblResource[[#This Row],[START]]&gt;rngBwDEnd),0,(MIN(tblResource[[#This Row],[TERMINATION]],rngBwDEnd)))</f>
        <v>43830</v>
      </c>
      <c r="X20" s="194">
        <f ca="1">NETWORKDAYS.INTL(tblResource[[#This Row],[BWStart]],tblResource[[#This Row],[BWEnd]],rng_C_Weekends,rng_C_Holidays)</f>
        <v>260</v>
      </c>
      <c r="Y20" s="195">
        <f ca="1">SUMIFS(tblLeaveTracker[Duration],tblLeaveTracker[DATE],"&gt;="&amp;tblResource[[#This Row],[BWStart]],tblLeaveTracker[DATE],"&lt;="&amp;tblResource[[#This Row],[BWEnd]],tblLeaveTracker[EMP NAME],tblResource[[#This Row],[EMP NAME]])</f>
        <v>4</v>
      </c>
      <c r="Z20" s="194">
        <f ca="1">(tblResource[[#This Row],[Available Days]]-tblResource[[#This Row],[Leave Days]])*tblResource[[#This Row],[MAX HOURS PER DAY]]</f>
        <v>2560</v>
      </c>
      <c r="AA20" s="194">
        <f ca="1">SUMIFS(tblTasks[BWD Hours],tblTasks[Assigned To],tblResource[[#This Row],[EMP NAME]],tblTasks[Status],"&lt;&gt;Demand")</f>
        <v>17.5</v>
      </c>
      <c r="AB20" s="194">
        <f ca="1">SUMIFS(tblTasks[BWD Hours],tblTasks[Assigned To],tblResource[[#This Row],[EMP NAME]],tblTasks[Status],"Demand")</f>
        <v>0</v>
      </c>
      <c r="AC20" s="194">
        <f ca="1">tblResource[[#This Row],[BW Capacity]]-tblResource[[#This Row],[BW Allocated]]-tblResource[[#This Row],[BW Demand]]</f>
        <v>2542.5</v>
      </c>
    </row>
    <row r="21" spans="5:29" ht="20.100000000000001" customHeight="1">
      <c r="E21" s="158">
        <f t="shared" ref="E21:E25" si="1">ROW()-10</f>
        <v>11</v>
      </c>
      <c r="F21" s="60" t="s">
        <v>254</v>
      </c>
      <c r="G21" s="60" t="s">
        <v>116</v>
      </c>
      <c r="H21" s="190">
        <v>42236</v>
      </c>
      <c r="I21" s="190">
        <v>43455</v>
      </c>
      <c r="J21" s="60">
        <v>400</v>
      </c>
      <c r="K21" s="60">
        <v>12</v>
      </c>
      <c r="L21" s="60" t="s">
        <v>358</v>
      </c>
      <c r="M21" s="60" t="s">
        <v>359</v>
      </c>
      <c r="N21" s="60" t="s">
        <v>360</v>
      </c>
      <c r="O21" s="60" t="s">
        <v>361</v>
      </c>
      <c r="P21" s="60" t="s">
        <v>362</v>
      </c>
      <c r="V21" s="191">
        <f ca="1">IF(OR(tblResource[[#This Row],[TERMINATION]]&lt;rngBwDStart,tblResource[[#This Row],[START]]&gt;rngBwDEnd),0,(MAX(tblResource[[#This Row],[START]],rngBwDStart)))</f>
        <v>0</v>
      </c>
      <c r="W21" s="191">
        <f ca="1">IF(OR(tblResource[[#This Row],[TERMINATION]]&lt;rngBwDStart,tblResource[[#This Row],[START]]&gt;rngBwDEnd),0,(MIN(tblResource[[#This Row],[TERMINATION]],rngBwDEnd)))</f>
        <v>0</v>
      </c>
      <c r="X21" s="194">
        <f ca="1">NETWORKDAYS.INTL(tblResource[[#This Row],[BWStart]],tblResource[[#This Row],[BWEnd]],rng_C_Weekends,rng_C_Holidays)</f>
        <v>0</v>
      </c>
      <c r="Y21" s="195">
        <f ca="1">SUMIFS(tblLeaveTracker[Duration],tblLeaveTracker[DATE],"&gt;="&amp;tblResource[[#This Row],[BWStart]],tblLeaveTracker[DATE],"&lt;="&amp;tblResource[[#This Row],[BWEnd]],tblLeaveTracker[EMP NAME],tblResource[[#This Row],[EMP NAME]])</f>
        <v>0</v>
      </c>
      <c r="Z21" s="194">
        <f ca="1">(tblResource[[#This Row],[Available Days]]-tblResource[[#This Row],[Leave Days]])*tblResource[[#This Row],[MAX HOURS PER DAY]]</f>
        <v>0</v>
      </c>
      <c r="AA21" s="194">
        <f ca="1">SUMIFS(tblTasks[BWD Hours],tblTasks[Assigned To],tblResource[[#This Row],[EMP NAME]],tblTasks[Status],"&lt;&gt;Demand")</f>
        <v>0</v>
      </c>
      <c r="AB21" s="194">
        <f ca="1">SUMIFS(tblTasks[BWD Hours],tblTasks[Assigned To],tblResource[[#This Row],[EMP NAME]],tblTasks[Status],"Demand")</f>
        <v>0</v>
      </c>
      <c r="AC21" s="194">
        <f ca="1">tblResource[[#This Row],[BW Capacity]]-tblResource[[#This Row],[BW Allocated]]-tblResource[[#This Row],[BW Demand]]</f>
        <v>0</v>
      </c>
    </row>
    <row r="22" spans="5:29" ht="20.100000000000001" customHeight="1">
      <c r="E22" s="158">
        <f t="shared" si="1"/>
        <v>12</v>
      </c>
      <c r="F22" s="60" t="s">
        <v>255</v>
      </c>
      <c r="G22" s="60" t="s">
        <v>116</v>
      </c>
      <c r="H22" s="190">
        <v>42056</v>
      </c>
      <c r="I22" s="190">
        <v>43552</v>
      </c>
      <c r="J22" s="60">
        <v>200</v>
      </c>
      <c r="K22" s="60">
        <v>5</v>
      </c>
      <c r="L22" s="60" t="s">
        <v>363</v>
      </c>
      <c r="M22" s="60" t="s">
        <v>364</v>
      </c>
      <c r="N22" s="60" t="s">
        <v>365</v>
      </c>
      <c r="O22" s="60" t="s">
        <v>366</v>
      </c>
      <c r="P22" s="60" t="s">
        <v>367</v>
      </c>
      <c r="V22" s="191">
        <f ca="1">IF(OR(tblResource[[#This Row],[TERMINATION]]&lt;rngBwDStart,tblResource[[#This Row],[START]]&gt;rngBwDEnd),0,(MAX(tblResource[[#This Row],[START]],rngBwDStart)))</f>
        <v>43466</v>
      </c>
      <c r="W22" s="191">
        <f ca="1">IF(OR(tblResource[[#This Row],[TERMINATION]]&lt;rngBwDStart,tblResource[[#This Row],[START]]&gt;rngBwDEnd),0,(MIN(tblResource[[#This Row],[TERMINATION]],rngBwDEnd)))</f>
        <v>43552</v>
      </c>
      <c r="X22" s="194">
        <f ca="1">NETWORKDAYS.INTL(tblResource[[#This Row],[BWStart]],tblResource[[#This Row],[BWEnd]],rng_C_Weekends,rng_C_Holidays)</f>
        <v>62</v>
      </c>
      <c r="Y22" s="195">
        <f ca="1">SUMIFS(tblLeaveTracker[Duration],tblLeaveTracker[DATE],"&gt;="&amp;tblResource[[#This Row],[BWStart]],tblLeaveTracker[DATE],"&lt;="&amp;tblResource[[#This Row],[BWEnd]],tblLeaveTracker[EMP NAME],tblResource[[#This Row],[EMP NAME]])</f>
        <v>0</v>
      </c>
      <c r="Z22" s="194">
        <f ca="1">(tblResource[[#This Row],[Available Days]]-tblResource[[#This Row],[Leave Days]])*tblResource[[#This Row],[MAX HOURS PER DAY]]</f>
        <v>310</v>
      </c>
      <c r="AA22" s="194">
        <f ca="1">SUMIFS(tblTasks[BWD Hours],tblTasks[Assigned To],tblResource[[#This Row],[EMP NAME]],tblTasks[Status],"&lt;&gt;Demand")</f>
        <v>388.5</v>
      </c>
      <c r="AB22" s="194">
        <f ca="1">SUMIFS(tblTasks[BWD Hours],tblTasks[Assigned To],tblResource[[#This Row],[EMP NAME]],tblTasks[Status],"Demand")</f>
        <v>0</v>
      </c>
      <c r="AC22" s="194">
        <f ca="1">tblResource[[#This Row],[BW Capacity]]-tblResource[[#This Row],[BW Allocated]]-tblResource[[#This Row],[BW Demand]]</f>
        <v>-78.5</v>
      </c>
    </row>
    <row r="23" spans="5:29" ht="20.100000000000001" customHeight="1">
      <c r="E23" s="158">
        <f t="shared" si="1"/>
        <v>13</v>
      </c>
      <c r="F23" s="60" t="s">
        <v>256</v>
      </c>
      <c r="G23" s="60" t="s">
        <v>117</v>
      </c>
      <c r="H23" s="190">
        <v>42010</v>
      </c>
      <c r="I23" s="190">
        <v>43848</v>
      </c>
      <c r="J23" s="60">
        <v>300</v>
      </c>
      <c r="K23" s="60">
        <v>8</v>
      </c>
      <c r="L23" s="60" t="s">
        <v>368</v>
      </c>
      <c r="M23" s="60" t="s">
        <v>369</v>
      </c>
      <c r="N23" s="60" t="s">
        <v>370</v>
      </c>
      <c r="O23" s="60" t="s">
        <v>371</v>
      </c>
      <c r="P23" s="60" t="s">
        <v>372</v>
      </c>
      <c r="V23" s="191">
        <f ca="1">IF(OR(tblResource[[#This Row],[TERMINATION]]&lt;rngBwDStart,tblResource[[#This Row],[START]]&gt;rngBwDEnd),0,(MAX(tblResource[[#This Row],[START]],rngBwDStart)))</f>
        <v>43466</v>
      </c>
      <c r="W23" s="191">
        <f ca="1">IF(OR(tblResource[[#This Row],[TERMINATION]]&lt;rngBwDStart,tblResource[[#This Row],[START]]&gt;rngBwDEnd),0,(MIN(tblResource[[#This Row],[TERMINATION]],rngBwDEnd)))</f>
        <v>43830</v>
      </c>
      <c r="X23" s="194">
        <f ca="1">NETWORKDAYS.INTL(tblResource[[#This Row],[BWStart]],tblResource[[#This Row],[BWEnd]],rng_C_Weekends,rng_C_Holidays)</f>
        <v>260</v>
      </c>
      <c r="Y23" s="195">
        <f ca="1">SUMIFS(tblLeaveTracker[Duration],tblLeaveTracker[DATE],"&gt;="&amp;tblResource[[#This Row],[BWStart]],tblLeaveTracker[DATE],"&lt;="&amp;tblResource[[#This Row],[BWEnd]],tblLeaveTracker[EMP NAME],tblResource[[#This Row],[EMP NAME]])</f>
        <v>1</v>
      </c>
      <c r="Z23" s="194">
        <f ca="1">(tblResource[[#This Row],[Available Days]]-tblResource[[#This Row],[Leave Days]])*tblResource[[#This Row],[MAX HOURS PER DAY]]</f>
        <v>2072</v>
      </c>
      <c r="AA23" s="194">
        <f ca="1">SUMIFS(tblTasks[BWD Hours],tblTasks[Assigned To],tblResource[[#This Row],[EMP NAME]],tblTasks[Status],"&lt;&gt;Demand")</f>
        <v>31</v>
      </c>
      <c r="AB23" s="194">
        <f ca="1">SUMIFS(tblTasks[BWD Hours],tblTasks[Assigned To],tblResource[[#This Row],[EMP NAME]],tblTasks[Status],"Demand")</f>
        <v>0</v>
      </c>
      <c r="AC23" s="194">
        <f ca="1">tblResource[[#This Row],[BW Capacity]]-tblResource[[#This Row],[BW Allocated]]-tblResource[[#This Row],[BW Demand]]</f>
        <v>2041</v>
      </c>
    </row>
    <row r="24" spans="5:29" ht="20.100000000000001" customHeight="1">
      <c r="E24" s="158">
        <f t="shared" si="1"/>
        <v>14</v>
      </c>
      <c r="F24" s="60" t="s">
        <v>257</v>
      </c>
      <c r="G24" s="60" t="s">
        <v>116</v>
      </c>
      <c r="H24" s="190">
        <v>42036</v>
      </c>
      <c r="I24" s="190">
        <v>43509</v>
      </c>
      <c r="J24" s="60">
        <v>500</v>
      </c>
      <c r="K24" s="60">
        <v>10</v>
      </c>
      <c r="L24" s="60" t="s">
        <v>373</v>
      </c>
      <c r="M24" s="60" t="s">
        <v>374</v>
      </c>
      <c r="N24" s="60" t="s">
        <v>375</v>
      </c>
      <c r="O24" s="60" t="s">
        <v>376</v>
      </c>
      <c r="P24" s="60" t="s">
        <v>377</v>
      </c>
      <c r="V24" s="191">
        <f ca="1">IF(OR(tblResource[[#This Row],[TERMINATION]]&lt;rngBwDStart,tblResource[[#This Row],[START]]&gt;rngBwDEnd),0,(MAX(tblResource[[#This Row],[START]],rngBwDStart)))</f>
        <v>43466</v>
      </c>
      <c r="W24" s="191">
        <f ca="1">IF(OR(tblResource[[#This Row],[TERMINATION]]&lt;rngBwDStart,tblResource[[#This Row],[START]]&gt;rngBwDEnd),0,(MIN(tblResource[[#This Row],[TERMINATION]],rngBwDEnd)))</f>
        <v>43509</v>
      </c>
      <c r="X24" s="194">
        <f ca="1">NETWORKDAYS.INTL(tblResource[[#This Row],[BWStart]],tblResource[[#This Row],[BWEnd]],rng_C_Weekends,rng_C_Holidays)</f>
        <v>31</v>
      </c>
      <c r="Y24" s="195">
        <f ca="1">SUMIFS(tblLeaveTracker[Duration],tblLeaveTracker[DATE],"&gt;="&amp;tblResource[[#This Row],[BWStart]],tblLeaveTracker[DATE],"&lt;="&amp;tblResource[[#This Row],[BWEnd]],tblLeaveTracker[EMP NAME],tblResource[[#This Row],[EMP NAME]])</f>
        <v>0</v>
      </c>
      <c r="Z24" s="194">
        <f ca="1">(tblResource[[#This Row],[Available Days]]-tblResource[[#This Row],[Leave Days]])*tblResource[[#This Row],[MAX HOURS PER DAY]]</f>
        <v>310</v>
      </c>
      <c r="AA24" s="194">
        <f ca="1">SUMIFS(tblTasks[BWD Hours],tblTasks[Assigned To],tblResource[[#This Row],[EMP NAME]],tblTasks[Status],"&lt;&gt;Demand")</f>
        <v>0</v>
      </c>
      <c r="AB24" s="194">
        <f ca="1">SUMIFS(tblTasks[BWD Hours],tblTasks[Assigned To],tblResource[[#This Row],[EMP NAME]],tblTasks[Status],"Demand")</f>
        <v>0</v>
      </c>
      <c r="AC24" s="194">
        <f ca="1">tblResource[[#This Row],[BW Capacity]]-tblResource[[#This Row],[BW Allocated]]-tblResource[[#This Row],[BW Demand]]</f>
        <v>310</v>
      </c>
    </row>
    <row r="25" spans="5:29" ht="20.100000000000001" customHeight="1">
      <c r="E25" s="158">
        <f t="shared" si="1"/>
        <v>15</v>
      </c>
      <c r="F25" s="60" t="s">
        <v>258</v>
      </c>
      <c r="G25" s="60" t="s">
        <v>116</v>
      </c>
      <c r="H25" s="190">
        <v>43379</v>
      </c>
      <c r="I25" s="190">
        <v>43483</v>
      </c>
      <c r="J25" s="60">
        <v>300</v>
      </c>
      <c r="K25" s="60">
        <v>8</v>
      </c>
      <c r="L25" s="60" t="s">
        <v>378</v>
      </c>
      <c r="M25" s="60" t="s">
        <v>379</v>
      </c>
      <c r="N25" s="60" t="s">
        <v>380</v>
      </c>
      <c r="O25" s="60" t="s">
        <v>381</v>
      </c>
      <c r="P25" s="60" t="s">
        <v>382</v>
      </c>
      <c r="V25" s="191">
        <f ca="1">IF(OR(tblResource[[#This Row],[TERMINATION]]&lt;rngBwDStart,tblResource[[#This Row],[START]]&gt;rngBwDEnd),0,(MAX(tblResource[[#This Row],[START]],rngBwDStart)))</f>
        <v>43466</v>
      </c>
      <c r="W25" s="191">
        <f ca="1">IF(OR(tblResource[[#This Row],[TERMINATION]]&lt;rngBwDStart,tblResource[[#This Row],[START]]&gt;rngBwDEnd),0,(MIN(tblResource[[#This Row],[TERMINATION]],rngBwDEnd)))</f>
        <v>43483</v>
      </c>
      <c r="X25" s="194">
        <f ca="1">NETWORKDAYS.INTL(tblResource[[#This Row],[BWStart]],tblResource[[#This Row],[BWEnd]],rng_C_Weekends,rng_C_Holidays)</f>
        <v>13</v>
      </c>
      <c r="Y25" s="195">
        <f ca="1">SUMIFS(tblLeaveTracker[Duration],tblLeaveTracker[DATE],"&gt;="&amp;tblResource[[#This Row],[BWStart]],tblLeaveTracker[DATE],"&lt;="&amp;tblResource[[#This Row],[BWEnd]],tblLeaveTracker[EMP NAME],tblResource[[#This Row],[EMP NAME]])</f>
        <v>0</v>
      </c>
      <c r="Z25" s="194">
        <f ca="1">(tblResource[[#This Row],[Available Days]]-tblResource[[#This Row],[Leave Days]])*tblResource[[#This Row],[MAX HOURS PER DAY]]</f>
        <v>104</v>
      </c>
      <c r="AA25" s="194">
        <f ca="1">SUMIFS(tblTasks[BWD Hours],tblTasks[Assigned To],tblResource[[#This Row],[EMP NAME]],tblTasks[Status],"&lt;&gt;Demand")</f>
        <v>0</v>
      </c>
      <c r="AB25" s="194">
        <f ca="1">SUMIFS(tblTasks[BWD Hours],tblTasks[Assigned To],tblResource[[#This Row],[EMP NAME]],tblTasks[Status],"Demand")</f>
        <v>0</v>
      </c>
      <c r="AC25" s="194">
        <f ca="1">tblResource[[#This Row],[BW Capacity]]-tblResource[[#This Row],[BW Allocated]]-tblResource[[#This Row],[BW Demand]]</f>
        <v>104</v>
      </c>
    </row>
  </sheetData>
  <mergeCells count="1">
    <mergeCell ref="E7:J7"/>
  </mergeCells>
  <phoneticPr fontId="82" type="noConversion"/>
  <dataValidations count="1">
    <dataValidation type="list" allowBlank="1" showInputMessage="1" showErrorMessage="1" sqref="G11:G25">
      <formula1>rng_L_EmpType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92D050"/>
  </sheetPr>
  <dimension ref="E1:K25"/>
  <sheetViews>
    <sheetView showGridLines="0" topLeftCell="D2" workbookViewId="0">
      <selection activeCell="D7" sqref="D7"/>
    </sheetView>
  </sheetViews>
  <sheetFormatPr defaultColWidth="9.109375" defaultRowHeight="20.100000000000001" customHeight="1"/>
  <cols>
    <col min="1" max="3" width="0" style="28" hidden="1" customWidth="1"/>
    <col min="4" max="5" width="9.109375" style="28"/>
    <col min="6" max="6" width="22.88671875" style="28" customWidth="1"/>
    <col min="7" max="7" width="28.88671875" style="28" customWidth="1"/>
    <col min="8" max="8" width="27.5546875" style="28" customWidth="1"/>
    <col min="9" max="9" width="49.88671875" style="28" customWidth="1"/>
    <col min="10" max="10" width="29.5546875" style="28" customWidth="1"/>
    <col min="11" max="11" width="25" style="28" customWidth="1"/>
    <col min="12" max="16384" width="9.109375" style="28"/>
  </cols>
  <sheetData>
    <row r="1" spans="5:11" ht="20.100000000000001" hidden="1" customHeight="1"/>
    <row r="2" spans="5:11" ht="71.25" customHeight="1">
      <c r="E2" s="410" t="s">
        <v>285</v>
      </c>
      <c r="F2" s="410"/>
      <c r="G2" s="410"/>
      <c r="H2" s="410"/>
      <c r="I2" s="410"/>
      <c r="J2" s="410"/>
      <c r="K2" s="219"/>
    </row>
    <row r="3" spans="5:11" ht="20.100000000000001" hidden="1" customHeight="1"/>
    <row r="4" spans="5:11" ht="20.100000000000001" hidden="1" customHeight="1"/>
    <row r="5" spans="5:11" ht="20.100000000000001" hidden="1" customHeight="1"/>
    <row r="6" spans="5:11" ht="20.100000000000001" hidden="1" customHeight="1"/>
    <row r="7" spans="5:11" ht="20.100000000000001" hidden="1" customHeight="1"/>
    <row r="8" spans="5:11" ht="20.100000000000001" hidden="1" customHeight="1"/>
    <row r="9" spans="5:11" ht="15.75" customHeight="1"/>
    <row r="10" spans="5:11" ht="30" customHeight="1">
      <c r="E10" s="148" t="s">
        <v>55</v>
      </c>
      <c r="F10" s="149" t="s">
        <v>119</v>
      </c>
      <c r="G10" s="149" t="s">
        <v>120</v>
      </c>
      <c r="H10" s="149" t="s">
        <v>121</v>
      </c>
      <c r="I10" s="149" t="s">
        <v>122</v>
      </c>
      <c r="J10" s="149" t="s">
        <v>123</v>
      </c>
      <c r="K10" s="149" t="s">
        <v>124</v>
      </c>
    </row>
    <row r="11" spans="5:11" ht="20.100000000000001" customHeight="1">
      <c r="E11" s="150">
        <f>ROW()-10</f>
        <v>1</v>
      </c>
      <c r="F11" s="151" t="s">
        <v>125</v>
      </c>
      <c r="G11" s="151"/>
      <c r="H11" s="151"/>
      <c r="I11" s="151"/>
      <c r="J11" s="151"/>
      <c r="K11" s="151"/>
    </row>
    <row r="12" spans="5:11" ht="20.100000000000001" customHeight="1">
      <c r="E12" s="150">
        <f>ROW()-10</f>
        <v>2</v>
      </c>
      <c r="F12" s="152" t="s">
        <v>126</v>
      </c>
      <c r="G12" s="152"/>
      <c r="H12" s="152"/>
      <c r="I12" s="152"/>
      <c r="J12" s="152"/>
      <c r="K12" s="152"/>
    </row>
    <row r="13" spans="5:11" ht="20.100000000000001" customHeight="1">
      <c r="E13" s="150">
        <f>ROW()-10</f>
        <v>3</v>
      </c>
      <c r="F13" s="151" t="s">
        <v>127</v>
      </c>
      <c r="G13" s="151"/>
      <c r="H13" s="151"/>
      <c r="I13" s="151"/>
      <c r="J13" s="151"/>
      <c r="K13" s="151"/>
    </row>
    <row r="14" spans="5:11" ht="20.100000000000001" customHeight="1">
      <c r="E14" s="153">
        <f t="shared" ref="E14:E19" si="0">ROW()-10</f>
        <v>4</v>
      </c>
      <c r="F14" s="152" t="s">
        <v>128</v>
      </c>
      <c r="G14" s="152"/>
      <c r="H14" s="152"/>
      <c r="I14" s="152"/>
      <c r="J14" s="152"/>
      <c r="K14" s="152"/>
    </row>
    <row r="15" spans="5:11" ht="20.100000000000001" customHeight="1">
      <c r="E15" s="153">
        <f t="shared" si="0"/>
        <v>5</v>
      </c>
      <c r="F15" s="151" t="s">
        <v>129</v>
      </c>
      <c r="G15" s="151"/>
      <c r="H15" s="151"/>
      <c r="I15" s="151"/>
      <c r="J15" s="151"/>
      <c r="K15" s="151"/>
    </row>
    <row r="16" spans="5:11" ht="20.100000000000001" customHeight="1">
      <c r="E16" s="153">
        <f t="shared" si="0"/>
        <v>6</v>
      </c>
      <c r="F16" s="152" t="s">
        <v>130</v>
      </c>
      <c r="G16" s="152"/>
      <c r="H16" s="152"/>
      <c r="I16" s="152"/>
      <c r="J16" s="152"/>
      <c r="K16" s="152"/>
    </row>
    <row r="17" spans="5:11" ht="20.100000000000001" customHeight="1">
      <c r="E17" s="153">
        <f t="shared" si="0"/>
        <v>7</v>
      </c>
      <c r="F17" s="151" t="s">
        <v>131</v>
      </c>
      <c r="G17" s="151"/>
      <c r="H17" s="151"/>
      <c r="I17" s="151"/>
      <c r="J17" s="151"/>
      <c r="K17" s="151"/>
    </row>
    <row r="18" spans="5:11" ht="20.100000000000001" customHeight="1">
      <c r="E18" s="153">
        <f t="shared" si="0"/>
        <v>8</v>
      </c>
      <c r="F18" s="152" t="s">
        <v>132</v>
      </c>
      <c r="G18" s="152"/>
      <c r="H18" s="152"/>
      <c r="I18" s="152"/>
      <c r="J18" s="152"/>
      <c r="K18" s="152"/>
    </row>
    <row r="19" spans="5:11" ht="20.100000000000001" customHeight="1">
      <c r="E19" s="153">
        <f t="shared" si="0"/>
        <v>9</v>
      </c>
      <c r="F19" s="151" t="s">
        <v>133</v>
      </c>
      <c r="G19" s="151"/>
      <c r="H19" s="151"/>
      <c r="I19" s="151"/>
      <c r="J19" s="151"/>
      <c r="K19" s="151"/>
    </row>
    <row r="20" spans="5:11" ht="20.100000000000001" customHeight="1">
      <c r="E20" s="154">
        <f>ROW()-10</f>
        <v>10</v>
      </c>
      <c r="F20" s="155" t="s">
        <v>134</v>
      </c>
      <c r="G20" s="155"/>
      <c r="H20" s="155"/>
      <c r="I20" s="155"/>
      <c r="J20" s="155"/>
      <c r="K20" s="155"/>
    </row>
    <row r="21" spans="5:11" ht="20.100000000000001" customHeight="1">
      <c r="E21" s="153">
        <f t="shared" ref="E21:E25" si="1">ROW()-10</f>
        <v>11</v>
      </c>
      <c r="F21" s="151" t="s">
        <v>259</v>
      </c>
      <c r="G21" s="152"/>
      <c r="H21" s="152"/>
      <c r="I21" s="152"/>
      <c r="J21" s="152"/>
      <c r="K21" s="152"/>
    </row>
    <row r="22" spans="5:11" ht="20.100000000000001" customHeight="1">
      <c r="E22" s="153">
        <f t="shared" si="1"/>
        <v>12</v>
      </c>
      <c r="F22" s="152" t="s">
        <v>260</v>
      </c>
      <c r="G22" s="152"/>
      <c r="H22" s="152"/>
      <c r="I22" s="152"/>
      <c r="J22" s="152"/>
      <c r="K22" s="152"/>
    </row>
    <row r="23" spans="5:11" ht="20.100000000000001" customHeight="1">
      <c r="E23" s="153">
        <f t="shared" si="1"/>
        <v>13</v>
      </c>
      <c r="F23" s="151" t="s">
        <v>261</v>
      </c>
      <c r="G23" s="152"/>
      <c r="H23" s="152"/>
      <c r="I23" s="152"/>
      <c r="J23" s="152"/>
      <c r="K23" s="152"/>
    </row>
    <row r="24" spans="5:11" ht="20.100000000000001" customHeight="1">
      <c r="E24" s="153">
        <f t="shared" si="1"/>
        <v>14</v>
      </c>
      <c r="F24" s="152" t="s">
        <v>262</v>
      </c>
      <c r="G24" s="152"/>
      <c r="H24" s="152"/>
      <c r="I24" s="152"/>
      <c r="J24" s="152"/>
      <c r="K24" s="152"/>
    </row>
    <row r="25" spans="5:11" ht="20.100000000000001" customHeight="1">
      <c r="E25" s="153">
        <f t="shared" si="1"/>
        <v>15</v>
      </c>
      <c r="F25" s="151" t="s">
        <v>263</v>
      </c>
      <c r="G25" s="152"/>
      <c r="H25" s="152"/>
      <c r="I25" s="152"/>
      <c r="J25" s="152"/>
      <c r="K25" s="152"/>
    </row>
  </sheetData>
  <mergeCells count="1">
    <mergeCell ref="E2:J2"/>
  </mergeCells>
  <pageMargins left="0.7" right="0.7" top="0.75" bottom="0.75" header="0.3" footer="0.3"/>
  <drawing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>
    <tabColor rgb="FF92D050"/>
  </sheetPr>
  <dimension ref="E1:T27"/>
  <sheetViews>
    <sheetView showGridLines="0" topLeftCell="D3" workbookViewId="0">
      <selection activeCell="D7" sqref="D7"/>
    </sheetView>
  </sheetViews>
  <sheetFormatPr defaultColWidth="9.109375" defaultRowHeight="20.100000000000001" customHeight="1"/>
  <cols>
    <col min="1" max="3" width="0" style="28" hidden="1" customWidth="1"/>
    <col min="4" max="4" width="6.6640625" style="28" customWidth="1"/>
    <col min="5" max="5" width="7.109375" style="28" bestFit="1" customWidth="1"/>
    <col min="6" max="6" width="40.33203125" style="28" customWidth="1"/>
    <col min="7" max="7" width="31.6640625" style="28" customWidth="1"/>
    <col min="8" max="8" width="30.5546875" style="28" customWidth="1"/>
    <col min="9" max="12" width="16.88671875" style="202" customWidth="1"/>
    <col min="13" max="13" width="18.44140625" style="60" customWidth="1"/>
    <col min="14" max="14" width="17.109375" style="60" customWidth="1"/>
    <col min="15" max="16" width="17.109375" style="28" customWidth="1"/>
    <col min="17" max="17" width="8.109375" style="28" customWidth="1"/>
    <col min="18" max="18" width="20.33203125" style="28" customWidth="1"/>
    <col min="19" max="19" width="18.33203125" style="28" customWidth="1"/>
    <col min="20" max="20" width="12.6640625" style="28" customWidth="1"/>
    <col min="21" max="16384" width="9.109375" style="28"/>
  </cols>
  <sheetData>
    <row r="1" spans="5:20" ht="20.100000000000001" hidden="1" customHeight="1"/>
    <row r="2" spans="5:20" ht="20.100000000000001" hidden="1" customHeight="1"/>
    <row r="3" spans="5:20" ht="66.75" customHeight="1">
      <c r="E3" s="410" t="s">
        <v>286</v>
      </c>
      <c r="F3" s="410"/>
      <c r="G3" s="410"/>
      <c r="H3" s="410"/>
      <c r="I3" s="410"/>
      <c r="J3" s="410"/>
      <c r="K3" s="410"/>
      <c r="L3" s="410"/>
      <c r="M3" s="410"/>
      <c r="N3" s="219"/>
      <c r="O3" s="219"/>
      <c r="P3" s="219"/>
      <c r="Q3" s="219"/>
      <c r="R3" s="219"/>
      <c r="S3" s="219"/>
      <c r="T3" s="219"/>
    </row>
    <row r="4" spans="5:20" ht="24" customHeight="1"/>
    <row r="5" spans="5:20" ht="20.100000000000001" hidden="1" customHeight="1"/>
    <row r="6" spans="5:20" ht="20.100000000000001" hidden="1" customHeight="1"/>
    <row r="7" spans="5:20" ht="20.100000000000001" hidden="1" customHeight="1"/>
    <row r="8" spans="5:20" ht="20.100000000000001" hidden="1" customHeight="1"/>
    <row r="9" spans="5:20" ht="20.100000000000001" hidden="1" customHeight="1"/>
    <row r="10" spans="5:20" ht="36.75" customHeight="1">
      <c r="J10" s="277" t="s">
        <v>392</v>
      </c>
      <c r="L10" s="276" t="s">
        <v>111</v>
      </c>
      <c r="M10" s="276"/>
      <c r="N10" s="225"/>
      <c r="O10" s="225"/>
      <c r="P10" s="225"/>
      <c r="Q10" s="225"/>
      <c r="R10" s="225"/>
      <c r="S10" s="225"/>
      <c r="T10" s="225"/>
    </row>
    <row r="11" spans="5:20" s="311" customFormat="1" ht="30" customHeight="1">
      <c r="E11" s="310" t="s">
        <v>55</v>
      </c>
      <c r="F11" s="311" t="s">
        <v>135</v>
      </c>
      <c r="G11" s="318" t="s">
        <v>268</v>
      </c>
      <c r="H11" s="318" t="s">
        <v>136</v>
      </c>
      <c r="I11" s="311" t="s">
        <v>137</v>
      </c>
      <c r="J11" s="311" t="s">
        <v>390</v>
      </c>
      <c r="K11" s="311" t="s">
        <v>391</v>
      </c>
      <c r="L11" s="312" t="s">
        <v>387</v>
      </c>
      <c r="M11" s="312" t="s">
        <v>182</v>
      </c>
      <c r="N11" s="313" t="s">
        <v>145</v>
      </c>
      <c r="O11" s="313" t="s">
        <v>271</v>
      </c>
      <c r="P11" s="313" t="s">
        <v>401</v>
      </c>
      <c r="Q11" s="314" t="s">
        <v>269</v>
      </c>
      <c r="R11" s="315" t="s">
        <v>270</v>
      </c>
      <c r="S11" s="315" t="s">
        <v>282</v>
      </c>
      <c r="T11" s="316" t="s">
        <v>283</v>
      </c>
    </row>
    <row r="12" spans="5:20" ht="20.100000000000001" customHeight="1">
      <c r="E12" s="156">
        <f t="shared" ref="E12:E20" si="0">ROW()-10</f>
        <v>2</v>
      </c>
      <c r="F12" s="28" t="s">
        <v>25</v>
      </c>
      <c r="G12" s="28" t="s">
        <v>244</v>
      </c>
      <c r="H12" s="28" t="s">
        <v>125</v>
      </c>
      <c r="I12" s="209">
        <v>200000</v>
      </c>
      <c r="J12" s="209" t="s">
        <v>388</v>
      </c>
      <c r="K12" s="278">
        <v>300</v>
      </c>
      <c r="L12" s="279">
        <f>SUMIF(tblTasks[Project Name],tblProjects[[#This Row],[PROJECT NAME]],tblTasks[COST])</f>
        <v>287550</v>
      </c>
      <c r="M12" s="280">
        <f>tblProjects[[#This Row],[BUDGET]]-tblProjects[[#This Row],[COST]]</f>
        <v>-87550</v>
      </c>
      <c r="N12" s="281">
        <f t="array" ref="N12">MIN(IF(tblTasks[Project Name]=tblProjects[[#This Row],[PROJECT NAME]],tblTasks[Start Date]))</f>
        <v>43587</v>
      </c>
      <c r="O12" s="281">
        <f t="array" ref="O12">MAX(IF(tblTasks[Project Name]=tblProjects[[#This Row],[PROJECT NAME]],tblTasks[End Date]))</f>
        <v>43833</v>
      </c>
      <c r="P12" s="287">
        <f>SUMIF(tblTasks[Project Name],tblProjects[[#This Row],[PROJECT NAME]],tblTasks[Total Hours])</f>
        <v>958.5</v>
      </c>
      <c r="Q12" s="210">
        <f>IFERROR(IF(AND(tblProjects[[#This Row],[PROGRESS]]&gt;0,tblProjects[[#This Row],[PROGRESS]]&lt;1),2,tblProjects[[#This Row],[PROGRESS]]),0)</f>
        <v>2</v>
      </c>
      <c r="R12" s="211">
        <f>IFERROR(AVERAGEIF(tblTasks[Project Name],tblProjects[[#This Row],[PROJECT NAME]],tblTasks[Progress]),0)</f>
        <v>0.90909090909090906</v>
      </c>
      <c r="S12" s="317">
        <f>SUMPRODUCT(((tblTasks[Project Name]=tblProjects[[#This Row],[PROJECT NAME]]))/COUNTIFS(tblTasks[Assigned To],tblTasks[Assigned To]&amp;"",tblTasks[Project Name],tblTasks[Project Name]&amp;""))</f>
        <v>9</v>
      </c>
      <c r="T12" s="212">
        <f>COUNTIFS(tblTasks[Project Name],tblProjects[[#This Row],[PROJECT NAME]],tblTasks[Assigned To],Calculations_Calc!$X$27)</f>
        <v>11</v>
      </c>
    </row>
    <row r="13" spans="5:20" ht="20.100000000000001" customHeight="1">
      <c r="E13" s="156">
        <f t="shared" si="0"/>
        <v>3</v>
      </c>
      <c r="F13" s="28" t="s">
        <v>26</v>
      </c>
      <c r="G13" s="28" t="s">
        <v>245</v>
      </c>
      <c r="H13" s="28" t="s">
        <v>126</v>
      </c>
      <c r="I13" s="209">
        <v>300000</v>
      </c>
      <c r="J13" s="209" t="s">
        <v>389</v>
      </c>
      <c r="K13" s="278"/>
      <c r="L13" s="279">
        <f>SUMIF(tblTasks[Project Name],tblProjects[[#This Row],[PROJECT NAME]],tblTasks[COST])</f>
        <v>112350</v>
      </c>
      <c r="M13" s="280">
        <f>tblProjects[[#This Row],[BUDGET]]-tblProjects[[#This Row],[COST]]</f>
        <v>187650</v>
      </c>
      <c r="N13" s="281">
        <f t="array" ref="N13">MIN(IF(tblTasks[Project Name]=tblProjects[[#This Row],[PROJECT NAME]],tblTasks[Start Date]))</f>
        <v>43743</v>
      </c>
      <c r="O13" s="281">
        <f t="array" ref="O13">MAX(IF(tblTasks[Project Name]=tblProjects[[#This Row],[PROJECT NAME]],tblTasks[End Date]))</f>
        <v>43863</v>
      </c>
      <c r="P13" s="287">
        <f>SUMIF(tblTasks[Project Name],tblProjects[[#This Row],[PROJECT NAME]],tblTasks[Total Hours])</f>
        <v>437.5</v>
      </c>
      <c r="Q13" s="210">
        <f>IFERROR(IF(AND(tblProjects[[#This Row],[PROGRESS]]&gt;0,tblProjects[[#This Row],[PROGRESS]]&lt;1),2,tblProjects[[#This Row],[PROGRESS]]),0)</f>
        <v>1</v>
      </c>
      <c r="R13" s="211">
        <f>IFERROR(AVERAGEIF(tblTasks[Project Name],tblProjects[[#This Row],[PROJECT NAME]],tblTasks[Progress]),0)</f>
        <v>1</v>
      </c>
      <c r="S13" s="317">
        <f>SUMPRODUCT(((tblTasks[Project Name]=tblProjects[[#This Row],[PROJECT NAME]]))/COUNTIFS(tblTasks[Assigned To],tblTasks[Assigned To]&amp;"",tblTasks[Project Name],tblTasks[Project Name]&amp;""))</f>
        <v>10.000000000000002</v>
      </c>
      <c r="T13" s="212">
        <f>COUNTIFS(tblTasks[Project Name],tblProjects[[#This Row],[PROJECT NAME]],tblTasks[Assigned To],Calculations_Calc!$X$27)</f>
        <v>15</v>
      </c>
    </row>
    <row r="14" spans="5:20" ht="20.100000000000001" customHeight="1">
      <c r="E14" s="156">
        <f t="shared" si="0"/>
        <v>4</v>
      </c>
      <c r="F14" s="28" t="s">
        <v>27</v>
      </c>
      <c r="G14" s="28" t="s">
        <v>250</v>
      </c>
      <c r="H14" s="28" t="s">
        <v>127</v>
      </c>
      <c r="I14" s="209">
        <v>400000</v>
      </c>
      <c r="J14" s="209" t="s">
        <v>388</v>
      </c>
      <c r="K14" s="278">
        <v>200</v>
      </c>
      <c r="L14" s="279">
        <f>SUMIF(tblTasks[Project Name],tblProjects[[#This Row],[PROJECT NAME]],tblTasks[COST])</f>
        <v>47900</v>
      </c>
      <c r="M14" s="280">
        <f>tblProjects[[#This Row],[BUDGET]]-tblProjects[[#This Row],[COST]]</f>
        <v>352100</v>
      </c>
      <c r="N14" s="281">
        <f t="array" ref="N14">MIN(IF(tblTasks[Project Name]=tblProjects[[#This Row],[PROJECT NAME]],tblTasks[Start Date]))</f>
        <v>43781</v>
      </c>
      <c r="O14" s="281">
        <f t="array" ref="O14">MAX(IF(tblTasks[Project Name]=tblProjects[[#This Row],[PROJECT NAME]],tblTasks[End Date]))</f>
        <v>43891</v>
      </c>
      <c r="P14" s="287">
        <f>SUMIF(tblTasks[Project Name],tblProjects[[#This Row],[PROJECT NAME]],tblTasks[Total Hours])</f>
        <v>239.5</v>
      </c>
      <c r="Q14" s="210">
        <f>IFERROR(IF(AND(tblProjects[[#This Row],[PROGRESS]]&gt;0,tblProjects[[#This Row],[PROGRESS]]&lt;1),2,tblProjects[[#This Row],[PROGRESS]]),0)</f>
        <v>1</v>
      </c>
      <c r="R14" s="211">
        <f>IFERROR(AVERAGEIF(tblTasks[Project Name],tblProjects[[#This Row],[PROJECT NAME]],tblTasks[Progress]),0)</f>
        <v>1</v>
      </c>
      <c r="S14" s="317">
        <f>SUMPRODUCT(((tblTasks[Project Name]=tblProjects[[#This Row],[PROJECT NAME]]))/COUNTIFS(tblTasks[Assigned To],tblTasks[Assigned To]&amp;"",tblTasks[Project Name],tblTasks[Project Name]&amp;""))</f>
        <v>6</v>
      </c>
      <c r="T14" s="212">
        <f>COUNTIFS(tblTasks[Project Name],tblProjects[[#This Row],[PROJECT NAME]],tblTasks[Assigned To],Calculations_Calc!$X$27)</f>
        <v>8</v>
      </c>
    </row>
    <row r="15" spans="5:20" ht="20.100000000000001" customHeight="1">
      <c r="E15" s="156">
        <f t="shared" si="0"/>
        <v>5</v>
      </c>
      <c r="F15" s="28" t="s">
        <v>46</v>
      </c>
      <c r="G15" s="28" t="s">
        <v>255</v>
      </c>
      <c r="H15" s="28" t="s">
        <v>128</v>
      </c>
      <c r="I15" s="209">
        <v>500000</v>
      </c>
      <c r="J15" s="209" t="s">
        <v>388</v>
      </c>
      <c r="K15" s="278">
        <v>250</v>
      </c>
      <c r="L15" s="279">
        <f>SUMIF(tblTasks[Project Name],tblProjects[[#This Row],[PROJECT NAME]],tblTasks[COST])</f>
        <v>178500</v>
      </c>
      <c r="M15" s="280">
        <f>tblProjects[[#This Row],[BUDGET]]-tblProjects[[#This Row],[COST]]</f>
        <v>321500</v>
      </c>
      <c r="N15" s="281">
        <f t="array" ref="N15">MIN(IF(tblTasks[Project Name]=tblProjects[[#This Row],[PROJECT NAME]],tblTasks[Start Date]))</f>
        <v>43801</v>
      </c>
      <c r="O15" s="281">
        <f t="array" ref="O15">MAX(IF(tblTasks[Project Name]=tblProjects[[#This Row],[PROJECT NAME]],tblTasks[End Date]))</f>
        <v>43966</v>
      </c>
      <c r="P15" s="287">
        <f>SUMIF(tblTasks[Project Name],tblProjects[[#This Row],[PROJECT NAME]],tblTasks[Total Hours])</f>
        <v>714</v>
      </c>
      <c r="Q15" s="210">
        <f>IFERROR(IF(AND(tblProjects[[#This Row],[PROGRESS]]&gt;0,tblProjects[[#This Row],[PROGRESS]]&lt;1),2,tblProjects[[#This Row],[PROGRESS]]),0)</f>
        <v>2</v>
      </c>
      <c r="R15" s="211">
        <f>IFERROR(AVERAGEIF(tblTasks[Project Name],tblProjects[[#This Row],[PROJECT NAME]],tblTasks[Progress]),0)</f>
        <v>0.82166666666666666</v>
      </c>
      <c r="S15" s="317">
        <f>SUMPRODUCT(((tblTasks[Project Name]=tblProjects[[#This Row],[PROJECT NAME]]))/COUNTIFS(tblTasks[Assigned To],tblTasks[Assigned To]&amp;"",tblTasks[Project Name],tblTasks[Project Name]&amp;""))</f>
        <v>9</v>
      </c>
      <c r="T15" s="212">
        <f>COUNTIFS(tblTasks[Project Name],tblProjects[[#This Row],[PROJECT NAME]],tblTasks[Assigned To],Calculations_Calc!$X$27)</f>
        <v>24</v>
      </c>
    </row>
    <row r="16" spans="5:20" ht="20.100000000000001" customHeight="1">
      <c r="E16" s="156">
        <f t="shared" si="0"/>
        <v>6</v>
      </c>
      <c r="F16" s="28" t="s">
        <v>47</v>
      </c>
      <c r="G16" s="28" t="s">
        <v>248</v>
      </c>
      <c r="H16" s="28" t="s">
        <v>129</v>
      </c>
      <c r="I16" s="209">
        <v>600000</v>
      </c>
      <c r="J16" s="209" t="s">
        <v>389</v>
      </c>
      <c r="K16" s="278"/>
      <c r="L16" s="279">
        <f>SUMIF(tblTasks[Project Name],tblProjects[[#This Row],[PROJECT NAME]],tblTasks[COST])</f>
        <v>108400</v>
      </c>
      <c r="M16" s="280">
        <f>tblProjects[[#This Row],[BUDGET]]-tblProjects[[#This Row],[COST]]</f>
        <v>491600</v>
      </c>
      <c r="N16" s="281">
        <f t="array" ref="N16">MIN(IF(tblTasks[Project Name]=tblProjects[[#This Row],[PROJECT NAME]],tblTasks[Start Date]))</f>
        <v>43831</v>
      </c>
      <c r="O16" s="281">
        <f t="array" ref="O16">MAX(IF(tblTasks[Project Name]=tblProjects[[#This Row],[PROJECT NAME]],tblTasks[End Date]))</f>
        <v>43961</v>
      </c>
      <c r="P16" s="287">
        <f>SUMIF(tblTasks[Project Name],tblProjects[[#This Row],[PROJECT NAME]],tblTasks[Total Hours])</f>
        <v>281</v>
      </c>
      <c r="Q16" s="210">
        <f>IFERROR(IF(AND(tblProjects[[#This Row],[PROGRESS]]&gt;0,tblProjects[[#This Row],[PROGRESS]]&lt;1),2,tblProjects[[#This Row],[PROGRESS]]),0)</f>
        <v>2</v>
      </c>
      <c r="R16" s="211">
        <f>IFERROR(AVERAGEIF(tblTasks[Project Name],tblProjects[[#This Row],[PROJECT NAME]],tblTasks[Progress]),0)</f>
        <v>0.66888888888888909</v>
      </c>
      <c r="S16" s="317">
        <f>SUMPRODUCT(((tblTasks[Project Name]=tblProjects[[#This Row],[PROJECT NAME]]))/COUNTIFS(tblTasks[Assigned To],tblTasks[Assigned To]&amp;"",tblTasks[Project Name],tblTasks[Project Name]&amp;""))</f>
        <v>6</v>
      </c>
      <c r="T16" s="212">
        <f>COUNTIFS(tblTasks[Project Name],tblProjects[[#This Row],[PROJECT NAME]],tblTasks[Assigned To],Calculations_Calc!$X$27)</f>
        <v>18</v>
      </c>
    </row>
    <row r="17" spans="5:20" ht="20.100000000000001" customHeight="1">
      <c r="E17" s="158">
        <f t="shared" si="0"/>
        <v>7</v>
      </c>
      <c r="F17" s="28" t="s">
        <v>48</v>
      </c>
      <c r="G17" s="28" t="s">
        <v>250</v>
      </c>
      <c r="H17" s="28" t="s">
        <v>125</v>
      </c>
      <c r="I17" s="209">
        <v>700000</v>
      </c>
      <c r="J17" s="209" t="s">
        <v>389</v>
      </c>
      <c r="K17" s="278"/>
      <c r="L17" s="279">
        <f>SUMIF(tblTasks[Project Name],tblProjects[[#This Row],[PROJECT NAME]],tblTasks[COST])</f>
        <v>143400</v>
      </c>
      <c r="M17" s="280">
        <f>tblProjects[[#This Row],[BUDGET]]-tblProjects[[#This Row],[COST]]</f>
        <v>556600</v>
      </c>
      <c r="N17" s="281">
        <f t="array" ref="N17">MIN(IF(tblTasks[Project Name]=tblProjects[[#This Row],[PROJECT NAME]],tblTasks[Start Date]))</f>
        <v>43861</v>
      </c>
      <c r="O17" s="281">
        <f t="array" ref="O17">MAX(IF(tblTasks[Project Name]=tblProjects[[#This Row],[PROJECT NAME]],tblTasks[End Date]))</f>
        <v>43966</v>
      </c>
      <c r="P17" s="287">
        <f>SUMIF(tblTasks[Project Name],tblProjects[[#This Row],[PROJECT NAME]],tblTasks[Total Hours])</f>
        <v>392</v>
      </c>
      <c r="Q17" s="210">
        <f>IFERROR(IF(AND(tblProjects[[#This Row],[PROGRESS]]&gt;0,tblProjects[[#This Row],[PROGRESS]]&lt;1),2,tblProjects[[#This Row],[PROGRESS]]),0)</f>
        <v>2</v>
      </c>
      <c r="R17" s="211">
        <f>IFERROR(AVERAGEIF(tblTasks[Project Name],tblProjects[[#This Row],[PROJECT NAME]],tblTasks[Progress]),0)</f>
        <v>0.71944444444444455</v>
      </c>
      <c r="S17" s="317">
        <f>SUMPRODUCT(((tblTasks[Project Name]=tblProjects[[#This Row],[PROJECT NAME]]))/COUNTIFS(tblTasks[Assigned To],tblTasks[Assigned To]&amp;"",tblTasks[Project Name],tblTasks[Project Name]&amp;""))</f>
        <v>8</v>
      </c>
      <c r="T17" s="212">
        <f>COUNTIFS(tblTasks[Project Name],tblProjects[[#This Row],[PROJECT NAME]],tblTasks[Assigned To],Calculations_Calc!$X$27)</f>
        <v>18</v>
      </c>
    </row>
    <row r="18" spans="5:20" ht="20.100000000000001" customHeight="1">
      <c r="E18" s="158">
        <f t="shared" si="0"/>
        <v>8</v>
      </c>
      <c r="F18" s="28" t="s">
        <v>49</v>
      </c>
      <c r="G18" s="28" t="s">
        <v>244</v>
      </c>
      <c r="H18" s="28" t="s">
        <v>131</v>
      </c>
      <c r="I18" s="209">
        <v>800000</v>
      </c>
      <c r="J18" s="209" t="s">
        <v>388</v>
      </c>
      <c r="K18" s="278">
        <v>400</v>
      </c>
      <c r="L18" s="279">
        <f>SUMIF(tblTasks[Project Name],tblProjects[[#This Row],[PROJECT NAME]],tblTasks[COST])</f>
        <v>116800</v>
      </c>
      <c r="M18" s="280">
        <f>tblProjects[[#This Row],[BUDGET]]-tblProjects[[#This Row],[COST]]</f>
        <v>683200</v>
      </c>
      <c r="N18" s="281">
        <f t="array" ref="N18">MIN(IF(tblTasks[Project Name]=tblProjects[[#This Row],[PROJECT NAME]],tblTasks[Start Date]))</f>
        <v>43891</v>
      </c>
      <c r="O18" s="281">
        <f t="array" ref="O18">MAX(IF(tblTasks[Project Name]=tblProjects[[#This Row],[PROJECT NAME]],tblTasks[End Date]))</f>
        <v>44001</v>
      </c>
      <c r="P18" s="287">
        <f>SUMIF(tblTasks[Project Name],tblProjects[[#This Row],[PROJECT NAME]],tblTasks[Total Hours])</f>
        <v>292</v>
      </c>
      <c r="Q18" s="210">
        <f>IFERROR(IF(AND(tblProjects[[#This Row],[PROGRESS]]&gt;0,tblProjects[[#This Row],[PROGRESS]]&lt;1),2,tblProjects[[#This Row],[PROGRESS]]),0)</f>
        <v>2</v>
      </c>
      <c r="R18" s="211">
        <f>IFERROR(AVERAGEIF(tblTasks[Project Name],tblProjects[[#This Row],[PROJECT NAME]],tblTasks[Progress]),0)</f>
        <v>0.71142857142857141</v>
      </c>
      <c r="S18" s="317">
        <f>SUMPRODUCT(((tblTasks[Project Name]=tblProjects[[#This Row],[PROJECT NAME]]))/COUNTIFS(tblTasks[Assigned To],tblTasks[Assigned To]&amp;"",tblTasks[Project Name],tblTasks[Project Name]&amp;""))</f>
        <v>6</v>
      </c>
      <c r="T18" s="212">
        <f>COUNTIFS(tblTasks[Project Name],tblProjects[[#This Row],[PROJECT NAME]],tblTasks[Assigned To],Calculations_Calc!$X$27)</f>
        <v>14</v>
      </c>
    </row>
    <row r="19" spans="5:20" ht="20.100000000000001" customHeight="1">
      <c r="E19" s="158">
        <f t="shared" si="0"/>
        <v>9</v>
      </c>
      <c r="F19" s="28" t="s">
        <v>50</v>
      </c>
      <c r="G19" s="28" t="s">
        <v>252</v>
      </c>
      <c r="H19" s="28" t="s">
        <v>132</v>
      </c>
      <c r="I19" s="209">
        <v>900000</v>
      </c>
      <c r="J19" s="209" t="s">
        <v>389</v>
      </c>
      <c r="K19" s="278"/>
      <c r="L19" s="279">
        <f>SUMIF(tblTasks[Project Name],tblProjects[[#This Row],[PROJECT NAME]],tblTasks[COST])</f>
        <v>207300</v>
      </c>
      <c r="M19" s="280">
        <f>tblProjects[[#This Row],[BUDGET]]-tblProjects[[#This Row],[COST]]</f>
        <v>692700</v>
      </c>
      <c r="N19" s="281">
        <f t="array" ref="N19">MIN(IF(tblTasks[Project Name]=tblProjects[[#This Row],[PROJECT NAME]],tblTasks[Start Date]))</f>
        <v>43921</v>
      </c>
      <c r="O19" s="281">
        <f t="array" ref="O19">MAX(IF(tblTasks[Project Name]=tblProjects[[#This Row],[PROJECT NAME]],tblTasks[End Date]))</f>
        <v>44076</v>
      </c>
      <c r="P19" s="287">
        <f>SUMIF(tblTasks[Project Name],tblProjects[[#This Row],[PROJECT NAME]],tblTasks[Total Hours])</f>
        <v>597</v>
      </c>
      <c r="Q19" s="210">
        <f>IFERROR(IF(AND(tblProjects[[#This Row],[PROGRESS]]&gt;0,tblProjects[[#This Row],[PROGRESS]]&lt;1),2,tblProjects[[#This Row],[PROGRESS]]),0)</f>
        <v>2</v>
      </c>
      <c r="R19" s="211">
        <f>IFERROR(AVERAGEIF(tblTasks[Project Name],tblProjects[[#This Row],[PROJECT NAME]],tblTasks[Progress]),0)</f>
        <v>0.68318181818181811</v>
      </c>
      <c r="S19" s="317">
        <f>SUMPRODUCT(((tblTasks[Project Name]=tblProjects[[#This Row],[PROJECT NAME]]))/COUNTIFS(tblTasks[Assigned To],tblTasks[Assigned To]&amp;"",tblTasks[Project Name],tblTasks[Project Name]&amp;""))</f>
        <v>9</v>
      </c>
      <c r="T19" s="212">
        <f>COUNTIFS(tblTasks[Project Name],tblProjects[[#This Row],[PROJECT NAME]],tblTasks[Assigned To],Calculations_Calc!$X$27)</f>
        <v>22</v>
      </c>
    </row>
    <row r="20" spans="5:20" ht="20.100000000000001" customHeight="1">
      <c r="E20" s="158">
        <f t="shared" si="0"/>
        <v>10</v>
      </c>
      <c r="F20" s="28" t="s">
        <v>171</v>
      </c>
      <c r="G20" s="28" t="s">
        <v>253</v>
      </c>
      <c r="H20" s="28" t="s">
        <v>133</v>
      </c>
      <c r="I20" s="209">
        <v>500000</v>
      </c>
      <c r="J20" s="209" t="s">
        <v>388</v>
      </c>
      <c r="K20" s="278">
        <v>200</v>
      </c>
      <c r="L20" s="279">
        <f>SUMIF(tblTasks[Project Name],tblProjects[[#This Row],[PROJECT NAME]],tblTasks[COST])</f>
        <v>122700</v>
      </c>
      <c r="M20" s="280">
        <f>tblProjects[[#This Row],[BUDGET]]-tblProjects[[#This Row],[COST]]</f>
        <v>377300</v>
      </c>
      <c r="N20" s="281">
        <f t="array" ref="N20">MIN(IF(tblTasks[Project Name]=tblProjects[[#This Row],[PROJECT NAME]],tblTasks[Start Date]))</f>
        <v>43951</v>
      </c>
      <c r="O20" s="281">
        <f t="array" ref="O20">MAX(IF(tblTasks[Project Name]=tblProjects[[#This Row],[PROJECT NAME]],tblTasks[End Date]))</f>
        <v>44086</v>
      </c>
      <c r="P20" s="287">
        <f>SUMIF(tblTasks[Project Name],tblProjects[[#This Row],[PROJECT NAME]],tblTasks[Total Hours])</f>
        <v>613.5</v>
      </c>
      <c r="Q20" s="210">
        <f>IFERROR(IF(AND(tblProjects[[#This Row],[PROGRESS]]&gt;0,tblProjects[[#This Row],[PROGRESS]]&lt;1),2,tblProjects[[#This Row],[PROGRESS]]),0)</f>
        <v>2</v>
      </c>
      <c r="R20" s="211">
        <f>IFERROR(AVERAGEIF(tblTasks[Project Name],tblProjects[[#This Row],[PROJECT NAME]],tblTasks[Progress]),0)</f>
        <v>0.65300000000000002</v>
      </c>
      <c r="S20" s="317">
        <f>SUMPRODUCT(((tblTasks[Project Name]=tblProjects[[#This Row],[PROJECT NAME]]))/COUNTIFS(tblTasks[Assigned To],tblTasks[Assigned To]&amp;"",tblTasks[Project Name],tblTasks[Project Name]&amp;""))</f>
        <v>9</v>
      </c>
      <c r="T20" s="212">
        <f>COUNTIFS(tblTasks[Project Name],tblProjects[[#This Row],[PROJECT NAME]],tblTasks[Assigned To],Calculations_Calc!$X$27)</f>
        <v>20</v>
      </c>
    </row>
    <row r="21" spans="5:20" ht="20.100000000000001" customHeight="1">
      <c r="E21" s="158">
        <f t="shared" ref="E21:E27" si="1">ROW()-10</f>
        <v>11</v>
      </c>
      <c r="F21" s="28" t="s">
        <v>173</v>
      </c>
      <c r="G21" s="28" t="s">
        <v>253</v>
      </c>
      <c r="H21" s="28" t="s">
        <v>134</v>
      </c>
      <c r="I21" s="209">
        <v>600000</v>
      </c>
      <c r="J21" s="209" t="s">
        <v>389</v>
      </c>
      <c r="K21" s="278"/>
      <c r="L21" s="279">
        <f>SUMIF(tblTasks[Project Name],tblProjects[[#This Row],[PROJECT NAME]],tblTasks[COST])</f>
        <v>232000</v>
      </c>
      <c r="M21" s="280">
        <f>tblProjects[[#This Row],[BUDGET]]-tblProjects[[#This Row],[COST]]</f>
        <v>368000</v>
      </c>
      <c r="N21" s="281">
        <f t="array" ref="N21">MIN(IF(tblTasks[Project Name]=tblProjects[[#This Row],[PROJECT NAME]],tblTasks[Start Date]))</f>
        <v>43981</v>
      </c>
      <c r="O21" s="281">
        <f t="array" ref="O21">MAX(IF(tblTasks[Project Name]=tblProjects[[#This Row],[PROJECT NAME]],tblTasks[End Date]))</f>
        <v>44191</v>
      </c>
      <c r="P21" s="287">
        <f>SUMIF(tblTasks[Project Name],tblProjects[[#This Row],[PROJECT NAME]],tblTasks[Total Hours])</f>
        <v>731</v>
      </c>
      <c r="Q21" s="210">
        <f>IFERROR(IF(AND(tblProjects[[#This Row],[PROGRESS]]&gt;0,tblProjects[[#This Row],[PROGRESS]]&lt;1),2,tblProjects[[#This Row],[PROGRESS]]),0)</f>
        <v>2</v>
      </c>
      <c r="R21" s="211">
        <f>IFERROR(AVERAGEIF(tblTasks[Project Name],tblProjects[[#This Row],[PROJECT NAME]],tblTasks[Progress]),0)</f>
        <v>0.46533333333333338</v>
      </c>
      <c r="S21" s="317">
        <f>SUMPRODUCT(((tblTasks[Project Name]=tblProjects[[#This Row],[PROJECT NAME]]))/COUNTIFS(tblTasks[Assigned To],tblTasks[Assigned To]&amp;"",tblTasks[Project Name],tblTasks[Project Name]&amp;""))</f>
        <v>9.0000000000000018</v>
      </c>
      <c r="T21" s="212">
        <f>COUNTIFS(tblTasks[Project Name],tblProjects[[#This Row],[PROJECT NAME]],tblTasks[Assigned To],Calculations_Calc!$X$27)</f>
        <v>30</v>
      </c>
    </row>
    <row r="22" spans="5:20" ht="20.100000000000001" customHeight="1">
      <c r="E22" s="158">
        <f t="shared" si="1"/>
        <v>12</v>
      </c>
      <c r="F22" s="28" t="s">
        <v>174</v>
      </c>
      <c r="G22" s="28" t="s">
        <v>256</v>
      </c>
      <c r="H22" s="28" t="s">
        <v>259</v>
      </c>
      <c r="I22" s="209">
        <v>700000</v>
      </c>
      <c r="J22" s="209" t="s">
        <v>389</v>
      </c>
      <c r="K22" s="278"/>
      <c r="L22" s="279">
        <f>SUMIF(tblTasks[Project Name],tblProjects[[#This Row],[PROJECT NAME]],tblTasks[COST])</f>
        <v>127700</v>
      </c>
      <c r="M22" s="280">
        <f>tblProjects[[#This Row],[BUDGET]]-tblProjects[[#This Row],[COST]]</f>
        <v>572300</v>
      </c>
      <c r="N22" s="281">
        <f t="array" ref="N22">MIN(IF(tblTasks[Project Name]=tblProjects[[#This Row],[PROJECT NAME]],tblTasks[Start Date]))</f>
        <v>44011</v>
      </c>
      <c r="O22" s="281">
        <f t="array" ref="O22">MAX(IF(tblTasks[Project Name]=tblProjects[[#This Row],[PROJECT NAME]],tblTasks[End Date]))</f>
        <v>44106</v>
      </c>
      <c r="P22" s="287">
        <f>SUMIF(tblTasks[Project Name],tblProjects[[#This Row],[PROJECT NAME]],tblTasks[Total Hours])</f>
        <v>354</v>
      </c>
      <c r="Q22" s="210">
        <f>IFERROR(IF(AND(tblProjects[[#This Row],[PROGRESS]]&gt;0,tblProjects[[#This Row],[PROGRESS]]&lt;1),2,tblProjects[[#This Row],[PROGRESS]]),0)</f>
        <v>2</v>
      </c>
      <c r="R22" s="211">
        <f>IFERROR(AVERAGEIF(tblTasks[Project Name],tblProjects[[#This Row],[PROJECT NAME]],tblTasks[Progress]),0)</f>
        <v>0.41812500000000008</v>
      </c>
      <c r="S22" s="317">
        <f>SUMPRODUCT(((tblTasks[Project Name]=tblProjects[[#This Row],[PROJECT NAME]]))/COUNTIFS(tblTasks[Assigned To],tblTasks[Assigned To]&amp;"",tblTasks[Project Name],tblTasks[Project Name]&amp;""))</f>
        <v>7</v>
      </c>
      <c r="T22" s="212">
        <f>COUNTIFS(tblTasks[Project Name],tblProjects[[#This Row],[PROJECT NAME]],tblTasks[Assigned To],Calculations_Calc!$X$27)</f>
        <v>16</v>
      </c>
    </row>
    <row r="23" spans="5:20" ht="20.100000000000001" customHeight="1">
      <c r="E23" s="158">
        <f t="shared" si="1"/>
        <v>13</v>
      </c>
      <c r="F23" s="28" t="s">
        <v>175</v>
      </c>
      <c r="G23" s="28" t="s">
        <v>252</v>
      </c>
      <c r="H23" s="28" t="s">
        <v>260</v>
      </c>
      <c r="I23" s="209">
        <v>800000</v>
      </c>
      <c r="J23" s="209" t="s">
        <v>389</v>
      </c>
      <c r="K23" s="278"/>
      <c r="L23" s="279">
        <f>SUMIF(tblTasks[Project Name],tblProjects[[#This Row],[PROJECT NAME]],tblTasks[COST])</f>
        <v>117600</v>
      </c>
      <c r="M23" s="280">
        <f>tblProjects[[#This Row],[BUDGET]]-tblProjects[[#This Row],[COST]]</f>
        <v>682400</v>
      </c>
      <c r="N23" s="281">
        <f t="array" ref="N23">MIN(IF(tblTasks[Project Name]=tblProjects[[#This Row],[PROJECT NAME]],tblTasks[Start Date]))</f>
        <v>44041</v>
      </c>
      <c r="O23" s="281">
        <f t="array" ref="O23">MAX(IF(tblTasks[Project Name]=tblProjects[[#This Row],[PROJECT NAME]],tblTasks[End Date]))</f>
        <v>44176</v>
      </c>
      <c r="P23" s="287">
        <f>SUMIF(tblTasks[Project Name],tblProjects[[#This Row],[PROJECT NAME]],tblTasks[Total Hours])</f>
        <v>444</v>
      </c>
      <c r="Q23" s="210">
        <f>IFERROR(IF(AND(tblProjects[[#This Row],[PROGRESS]]&gt;0,tblProjects[[#This Row],[PROGRESS]]&lt;1),2,tblProjects[[#This Row],[PROGRESS]]),0)</f>
        <v>2</v>
      </c>
      <c r="R23" s="211">
        <f>IFERROR(AVERAGEIF(tblTasks[Project Name],tblProjects[[#This Row],[PROJECT NAME]],tblTasks[Progress]),0)</f>
        <v>0.36125000000000002</v>
      </c>
      <c r="S23" s="317">
        <f>SUMPRODUCT(((tblTasks[Project Name]=tblProjects[[#This Row],[PROJECT NAME]]))/COUNTIFS(tblTasks[Assigned To],tblTasks[Assigned To]&amp;"",tblTasks[Project Name],tblTasks[Project Name]&amp;""))</f>
        <v>8</v>
      </c>
      <c r="T23" s="212">
        <f>COUNTIFS(tblTasks[Project Name],tblProjects[[#This Row],[PROJECT NAME]],tblTasks[Assigned To],Calculations_Calc!$X$27)</f>
        <v>24</v>
      </c>
    </row>
    <row r="24" spans="5:20" ht="20.100000000000001" customHeight="1">
      <c r="E24" s="158">
        <f t="shared" si="1"/>
        <v>14</v>
      </c>
      <c r="F24" s="28" t="s">
        <v>176</v>
      </c>
      <c r="G24" s="28" t="s">
        <v>248</v>
      </c>
      <c r="H24" s="28" t="s">
        <v>261</v>
      </c>
      <c r="I24" s="209">
        <v>40000</v>
      </c>
      <c r="J24" s="209" t="s">
        <v>388</v>
      </c>
      <c r="K24" s="278">
        <v>250</v>
      </c>
      <c r="L24" s="279">
        <f>SUMIF(tblTasks[Project Name],tblProjects[[#This Row],[PROJECT NAME]],tblTasks[COST])</f>
        <v>63500</v>
      </c>
      <c r="M24" s="280">
        <f>tblProjects[[#This Row],[BUDGET]]-tblProjects[[#This Row],[COST]]</f>
        <v>-23500</v>
      </c>
      <c r="N24" s="281">
        <f t="array" ref="N24">MIN(IF(tblTasks[Project Name]=tblProjects[[#This Row],[PROJECT NAME]],tblTasks[Start Date]))</f>
        <v>44071</v>
      </c>
      <c r="O24" s="281">
        <f t="array" ref="O24">MAX(IF(tblTasks[Project Name]=tblProjects[[#This Row],[PROJECT NAME]],tblTasks[End Date]))</f>
        <v>44196</v>
      </c>
      <c r="P24" s="287">
        <f>SUMIF(tblTasks[Project Name],tblProjects[[#This Row],[PROJECT NAME]],tblTasks[Total Hours])</f>
        <v>254</v>
      </c>
      <c r="Q24" s="210">
        <f>IFERROR(IF(AND(tblProjects[[#This Row],[PROGRESS]]&gt;0,tblProjects[[#This Row],[PROGRESS]]&lt;1),2,tblProjects[[#This Row],[PROGRESS]]),0)</f>
        <v>2</v>
      </c>
      <c r="R24" s="211">
        <f>IFERROR(AVERAGEIF(tblTasks[Project Name],tblProjects[[#This Row],[PROJECT NAME]],tblTasks[Progress]),0)</f>
        <v>0.36333333333333334</v>
      </c>
      <c r="S24" s="317">
        <f>SUMPRODUCT(((tblTasks[Project Name]=tblProjects[[#This Row],[PROJECT NAME]]))/COUNTIFS(tblTasks[Assigned To],tblTasks[Assigned To]&amp;"",tblTasks[Project Name],tblTasks[Project Name]&amp;""))</f>
        <v>7</v>
      </c>
      <c r="T24" s="212">
        <f>COUNTIFS(tblTasks[Project Name],tblProjects[[#This Row],[PROJECT NAME]],tblTasks[Assigned To],Calculations_Calc!$X$27)</f>
        <v>18</v>
      </c>
    </row>
    <row r="25" spans="5:20" ht="20.100000000000001" customHeight="1">
      <c r="E25" s="158">
        <f t="shared" si="1"/>
        <v>15</v>
      </c>
      <c r="F25" s="28" t="s">
        <v>177</v>
      </c>
      <c r="G25" s="28" t="s">
        <v>253</v>
      </c>
      <c r="H25" s="28" t="s">
        <v>262</v>
      </c>
      <c r="I25" s="209">
        <v>500000</v>
      </c>
      <c r="J25" s="209" t="s">
        <v>389</v>
      </c>
      <c r="K25" s="278"/>
      <c r="L25" s="279">
        <f>SUMIF(tblTasks[Project Name],tblProjects[[#This Row],[PROJECT NAME]],tblTasks[COST])</f>
        <v>222050</v>
      </c>
      <c r="M25" s="280">
        <f>tblProjects[[#This Row],[BUDGET]]-tblProjects[[#This Row],[COST]]</f>
        <v>277950</v>
      </c>
      <c r="N25" s="281">
        <f t="array" ref="N25">MIN(IF(tblTasks[Project Name]=tblProjects[[#This Row],[PROJECT NAME]],tblTasks[Start Date]))</f>
        <v>44101</v>
      </c>
      <c r="O25" s="281">
        <f t="array" ref="O25">MAX(IF(tblTasks[Project Name]=tblProjects[[#This Row],[PROJECT NAME]],tblTasks[End Date]))</f>
        <v>44221</v>
      </c>
      <c r="P25" s="287">
        <f>SUMIF(tblTasks[Project Name],tblProjects[[#This Row],[PROJECT NAME]],tblTasks[Total Hours])</f>
        <v>721.5</v>
      </c>
      <c r="Q25" s="210">
        <f>IFERROR(IF(AND(tblProjects[[#This Row],[PROGRESS]]&gt;0,tblProjects[[#This Row],[PROGRESS]]&lt;1),2,tblProjects[[#This Row],[PROGRESS]]),0)</f>
        <v>2</v>
      </c>
      <c r="R25" s="211">
        <f>IFERROR(AVERAGEIF(tblTasks[Project Name],tblProjects[[#This Row],[PROJECT NAME]],tblTasks[Progress]),0)</f>
        <v>1.5000000000000001E-2</v>
      </c>
      <c r="S25" s="317">
        <f>SUMPRODUCT(((tblTasks[Project Name]=tblProjects[[#This Row],[PROJECT NAME]]))/COUNTIFS(tblTasks[Assigned To],tblTasks[Assigned To]&amp;"",tblTasks[Project Name],tblTasks[Project Name]&amp;""))</f>
        <v>7.0000000000000009</v>
      </c>
      <c r="T25" s="212">
        <f>COUNTIFS(tblTasks[Project Name],tblProjects[[#This Row],[PROJECT NAME]],tblTasks[Assigned To],Calculations_Calc!$X$27)</f>
        <v>18</v>
      </c>
    </row>
    <row r="26" spans="5:20" ht="20.100000000000001" customHeight="1">
      <c r="E26" s="158">
        <f t="shared" si="1"/>
        <v>16</v>
      </c>
      <c r="F26" s="28" t="s">
        <v>178</v>
      </c>
      <c r="G26" s="28" t="s">
        <v>252</v>
      </c>
      <c r="H26" s="28" t="s">
        <v>263</v>
      </c>
      <c r="I26" s="209">
        <v>600000</v>
      </c>
      <c r="J26" s="209" t="s">
        <v>388</v>
      </c>
      <c r="K26" s="278">
        <v>250</v>
      </c>
      <c r="L26" s="279">
        <f>SUMIF(tblTasks[Project Name],tblProjects[[#This Row],[PROJECT NAME]],tblTasks[COST])</f>
        <v>201000</v>
      </c>
      <c r="M26" s="280">
        <f>tblProjects[[#This Row],[BUDGET]]-tblProjects[[#This Row],[COST]]</f>
        <v>399000</v>
      </c>
      <c r="N26" s="281">
        <f t="array" ref="N26">MIN(IF(tblTasks[Project Name]=tblProjects[[#This Row],[PROJECT NAME]],tblTasks[Start Date]))</f>
        <v>44085</v>
      </c>
      <c r="O26" s="281">
        <f t="array" ref="O26">MAX(IF(tblTasks[Project Name]=tblProjects[[#This Row],[PROJECT NAME]],tblTasks[End Date]))</f>
        <v>44190</v>
      </c>
      <c r="P26" s="287">
        <f>SUMIF(tblTasks[Project Name],tblProjects[[#This Row],[PROJECT NAME]],tblTasks[Total Hours])</f>
        <v>804</v>
      </c>
      <c r="Q26" s="210">
        <f>IFERROR(IF(AND(tblProjects[[#This Row],[PROGRESS]]&gt;0,tblProjects[[#This Row],[PROGRESS]]&lt;1),2,tblProjects[[#This Row],[PROGRESS]]),0)</f>
        <v>0</v>
      </c>
      <c r="R26" s="211">
        <f>IFERROR(AVERAGEIF(tblTasks[Project Name],tblProjects[[#This Row],[PROJECT NAME]],tblTasks[Progress]),0)</f>
        <v>0</v>
      </c>
      <c r="S26" s="317">
        <f>SUMPRODUCT(((tblTasks[Project Name]=tblProjects[[#This Row],[PROJECT NAME]]))/COUNTIFS(tblTasks[Assigned To],tblTasks[Assigned To]&amp;"",tblTasks[Project Name],tblTasks[Project Name]&amp;""))</f>
        <v>6.0000000000000009</v>
      </c>
      <c r="T26" s="212">
        <f>COUNTIFS(tblTasks[Project Name],tblProjects[[#This Row],[PROJECT NAME]],tblTasks[Assigned To],Calculations_Calc!$X$27)</f>
        <v>14</v>
      </c>
    </row>
    <row r="27" spans="5:20" ht="20.100000000000001" customHeight="1">
      <c r="E27" s="158">
        <f t="shared" si="1"/>
        <v>17</v>
      </c>
      <c r="F27" s="28" t="s">
        <v>179</v>
      </c>
      <c r="G27" s="28" t="s">
        <v>247</v>
      </c>
      <c r="H27" s="28" t="s">
        <v>132</v>
      </c>
      <c r="I27" s="209">
        <v>700000</v>
      </c>
      <c r="J27" s="209" t="s">
        <v>389</v>
      </c>
      <c r="K27" s="278"/>
      <c r="L27" s="279">
        <f>SUMIF(tblTasks[Project Name],tblProjects[[#This Row],[PROJECT NAME]],tblTasks[COST])</f>
        <v>170300</v>
      </c>
      <c r="M27" s="280">
        <f>tblProjects[[#This Row],[BUDGET]]-tblProjects[[#This Row],[COST]]</f>
        <v>529700</v>
      </c>
      <c r="N27" s="281">
        <f t="array" ref="N27">MIN(IF(tblTasks[Project Name]=tblProjects[[#This Row],[PROJECT NAME]],tblTasks[Start Date]))</f>
        <v>44135</v>
      </c>
      <c r="O27" s="281">
        <f t="array" ref="O27">MAX(IF(tblTasks[Project Name]=tblProjects[[#This Row],[PROJECT NAME]],tblTasks[End Date]))</f>
        <v>44285</v>
      </c>
      <c r="P27" s="287">
        <f>SUMIF(tblTasks[Project Name],tblProjects[[#This Row],[PROJECT NAME]],tblTasks[Total Hours])</f>
        <v>555</v>
      </c>
      <c r="Q27" s="210">
        <f>IFERROR(IF(AND(tblProjects[[#This Row],[PROGRESS]]&gt;0,tblProjects[[#This Row],[PROGRESS]]&lt;1),2,tblProjects[[#This Row],[PROGRESS]]),0)</f>
        <v>0</v>
      </c>
      <c r="R27" s="211">
        <f>IFERROR(AVERAGEIF(tblTasks[Project Name],tblProjects[[#This Row],[PROJECT NAME]],tblTasks[Progress]),0)</f>
        <v>0</v>
      </c>
      <c r="S27" s="317">
        <f>SUMPRODUCT(((tblTasks[Project Name]=tblProjects[[#This Row],[PROJECT NAME]]))/COUNTIFS(tblTasks[Assigned To],tblTasks[Assigned To]&amp;"",tblTasks[Project Name],tblTasks[Project Name]&amp;""))</f>
        <v>8.0000000000000018</v>
      </c>
      <c r="T27" s="212">
        <f>COUNTIFS(tblTasks[Project Name],tblProjects[[#This Row],[PROJECT NAME]],tblTasks[Assigned To],Calculations_Calc!$X$27)</f>
        <v>22</v>
      </c>
    </row>
  </sheetData>
  <mergeCells count="1">
    <mergeCell ref="E3:M3"/>
  </mergeCells>
  <conditionalFormatting sqref="R12:R27">
    <cfRule type="dataBar" priority="4">
      <dataBar>
        <cfvo type="num" val="0"/>
        <cfvo type="num" val="1"/>
        <color rgb="FF00CC99"/>
      </dataBar>
      <extLst>
        <ext xmlns:x14="http://schemas.microsoft.com/office/spreadsheetml/2009/9/main" uri="{B025F937-C7B1-47D3-B67F-A62EFF666E3E}">
          <x14:id>{B0F12F1F-FC03-4C48-95D1-B1254E1416E5}</x14:id>
        </ext>
      </extLst>
    </cfRule>
  </conditionalFormatting>
  <dataValidations count="3">
    <dataValidation type="list" allowBlank="1" showInputMessage="1" showErrorMessage="1" sqref="G12:G27">
      <formula1>at_pl_members_list</formula1>
    </dataValidation>
    <dataValidation type="list" allowBlank="1" showInputMessage="1" showErrorMessage="1" sqref="H12:H27">
      <formula1>rng_RT_Clients</formula1>
    </dataValidation>
    <dataValidation type="list" allowBlank="1" showInputMessage="1" showErrorMessage="1" sqref="J12:J27">
      <formula1>"Fixed,Hourly"</formula1>
    </dataValidation>
  </dataValidations>
  <hyperlinks>
    <hyperlink ref="G11" location="'Resource Management'!A1" tooltip="Manage Resource" display="MANAGER"/>
    <hyperlink ref="H11" location="'Client Management'!A1" tooltip="Manage Clients" display="CLIENT"/>
  </hyperlinks>
  <pageMargins left="0.7" right="0.7" top="0.75" bottom="0.75" header="0.3" footer="0.3"/>
  <drawing r:id="rId1"/>
  <legacy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0F12F1F-FC03-4C48-95D1-B1254E1416E5}">
            <x14:dataBar minLength="0" maxLength="100" border="1" gradient="0">
              <x14:cfvo type="num">
                <xm:f>0</xm:f>
              </x14:cfvo>
              <x14:cfvo type="num">
                <xm:f>1</xm:f>
              </x14:cfvo>
              <x14:borderColor rgb="FF00CC99"/>
              <x14:negativeFillColor rgb="FFFF0000"/>
              <x14:axisColor rgb="FF000000"/>
            </x14:dataBar>
          </x14:cfRule>
          <xm:sqref>R12:R27</xm:sqref>
        </x14:conditionalFormatting>
        <x14:conditionalFormatting xmlns:xm="http://schemas.microsoft.com/office/excel/2006/main">
          <x14:cfRule type="iconSet" priority="3" id="{7BBFF540-B868-43DA-94DF-F067A4DA8DA1}">
            <x14:iconSet showValue="0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3TrafficLights1" iconId="0"/>
              <x14:cfIcon iconSet="3TrafficLights1" iconId="2"/>
              <x14:cfIcon iconSet="3TrafficLights1" iconId="1"/>
            </x14:iconSet>
          </x14:cfRule>
          <xm:sqref>Q12:Q27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rgb="FF92D050"/>
  </sheetPr>
  <dimension ref="A1:AC303"/>
  <sheetViews>
    <sheetView showGridLines="0" topLeftCell="C1" zoomScaleNormal="100" workbookViewId="0">
      <selection activeCell="D7" sqref="D7"/>
    </sheetView>
  </sheetViews>
  <sheetFormatPr defaultColWidth="9.109375" defaultRowHeight="20.100000000000001" customHeight="1"/>
  <cols>
    <col min="1" max="2" width="0" style="130" hidden="1" customWidth="1"/>
    <col min="3" max="3" width="0.44140625" style="130" customWidth="1"/>
    <col min="4" max="4" width="5.44140625" style="130" customWidth="1"/>
    <col min="5" max="5" width="9.109375" style="254" customWidth="1"/>
    <col min="6" max="6" width="35.44140625" style="130" customWidth="1"/>
    <col min="7" max="8" width="30.6640625" style="130" customWidth="1"/>
    <col min="9" max="10" width="18.6640625" style="130" customWidth="1"/>
    <col min="11" max="11" width="25.33203125" style="130" customWidth="1"/>
    <col min="12" max="12" width="26.88671875" style="130" customWidth="1"/>
    <col min="13" max="13" width="15.33203125" style="130" customWidth="1"/>
    <col min="14" max="14" width="16.6640625" style="130" customWidth="1"/>
    <col min="15" max="15" width="17.44140625" style="130" customWidth="1"/>
    <col min="16" max="16" width="10" style="130" customWidth="1"/>
    <col min="17" max="17" width="15.88671875" style="130" customWidth="1"/>
    <col min="18" max="18" width="17.33203125" style="130" customWidth="1"/>
    <col min="19" max="19" width="19.44140625" style="130" customWidth="1"/>
    <col min="20" max="20" width="31.5546875" style="130" customWidth="1"/>
    <col min="21" max="21" width="10.6640625" style="130" bestFit="1" customWidth="1"/>
    <col min="22" max="22" width="14.109375" style="130" customWidth="1"/>
    <col min="23" max="23" width="16.5546875" style="130" customWidth="1"/>
    <col min="24" max="24" width="13.109375" style="130" customWidth="1"/>
    <col min="25" max="25" width="13" style="130" customWidth="1"/>
    <col min="26" max="26" width="16" style="25" customWidth="1"/>
    <col min="27" max="27" width="18" style="25" bestFit="1" customWidth="1"/>
    <col min="28" max="28" width="16.44140625" style="25" bestFit="1" customWidth="1"/>
    <col min="29" max="29" width="10.109375" style="25" customWidth="1"/>
    <col min="30" max="16384" width="9.109375" style="25"/>
  </cols>
  <sheetData>
    <row r="1" spans="1:29" ht="3" customHeight="1">
      <c r="E1" s="253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</row>
    <row r="2" spans="1:29" ht="70.5" customHeight="1">
      <c r="A2" s="129"/>
      <c r="B2" s="129"/>
      <c r="C2" s="129"/>
      <c r="E2" s="410" t="s">
        <v>292</v>
      </c>
      <c r="F2" s="410"/>
      <c r="G2" s="410"/>
      <c r="H2" s="410"/>
      <c r="I2" s="410"/>
      <c r="J2" s="410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</row>
    <row r="3" spans="1:29" ht="20.100000000000001" hidden="1" customHeight="1"/>
    <row r="4" spans="1:29" ht="20.100000000000001" hidden="1" customHeight="1"/>
    <row r="5" spans="1:29" ht="20.100000000000001" hidden="1" customHeight="1"/>
    <row r="6" spans="1:29" ht="20.100000000000001" hidden="1" customHeight="1"/>
    <row r="7" spans="1:29" ht="20.100000000000001" hidden="1" customHeight="1"/>
    <row r="8" spans="1:29" ht="20.100000000000001" hidden="1" customHeight="1"/>
    <row r="9" spans="1:29" ht="20.100000000000001" hidden="1" customHeight="1"/>
    <row r="10" spans="1:29" ht="11.25" customHeight="1">
      <c r="P10" s="130" t="s">
        <v>111</v>
      </c>
      <c r="S10" s="130" t="s">
        <v>111</v>
      </c>
      <c r="T10" s="130" t="str">
        <f ca="1">Calculations_Calc!R22</f>
        <v>2019 Bandwidth Calculation</v>
      </c>
    </row>
    <row r="11" spans="1:29" s="319" customFormat="1" ht="30" customHeight="1">
      <c r="E11" s="316" t="s">
        <v>55</v>
      </c>
      <c r="F11" s="320" t="s">
        <v>276</v>
      </c>
      <c r="G11" s="320" t="s">
        <v>40</v>
      </c>
      <c r="H11" s="321" t="s">
        <v>24</v>
      </c>
      <c r="I11" s="320" t="s">
        <v>32</v>
      </c>
      <c r="J11" s="320" t="s">
        <v>41</v>
      </c>
      <c r="K11" s="320" t="s">
        <v>60</v>
      </c>
      <c r="L11" s="321" t="s">
        <v>1</v>
      </c>
      <c r="M11" s="320" t="s">
        <v>28</v>
      </c>
      <c r="N11" s="320" t="s">
        <v>31</v>
      </c>
      <c r="O11" s="320" t="s">
        <v>92</v>
      </c>
      <c r="P11" s="322" t="s">
        <v>91</v>
      </c>
      <c r="Q11" s="322" t="s">
        <v>93</v>
      </c>
      <c r="R11" s="320" t="s">
        <v>227</v>
      </c>
      <c r="S11" s="320" t="s">
        <v>2</v>
      </c>
      <c r="T11" s="320" t="s">
        <v>12</v>
      </c>
      <c r="U11" s="323" t="s">
        <v>222</v>
      </c>
      <c r="V11" s="322" t="s">
        <v>107</v>
      </c>
      <c r="W11" s="322" t="s">
        <v>157</v>
      </c>
      <c r="X11" s="322" t="s">
        <v>158</v>
      </c>
      <c r="Y11" s="322" t="s">
        <v>159</v>
      </c>
      <c r="Z11" s="322" t="s">
        <v>160</v>
      </c>
      <c r="AA11" s="324" t="s">
        <v>265</v>
      </c>
      <c r="AB11" s="324" t="s">
        <v>393</v>
      </c>
      <c r="AC11" s="324" t="s">
        <v>387</v>
      </c>
    </row>
    <row r="12" spans="1:29" ht="20.100000000000001" customHeight="1">
      <c r="E12" s="251">
        <f>ROW()-ROW(tblTasks[[#Headers],[SNO]])</f>
        <v>1</v>
      </c>
      <c r="F12" s="261" t="s">
        <v>3</v>
      </c>
      <c r="G12" s="256" t="s">
        <v>53</v>
      </c>
      <c r="H12" s="255" t="s">
        <v>25</v>
      </c>
      <c r="I12" s="259" t="s">
        <v>33</v>
      </c>
      <c r="J12" s="259" t="s">
        <v>44</v>
      </c>
      <c r="K12" s="259" t="s">
        <v>61</v>
      </c>
      <c r="L12" s="259" t="s">
        <v>255</v>
      </c>
      <c r="M12" s="269">
        <v>43587</v>
      </c>
      <c r="N12" s="269">
        <v>43607</v>
      </c>
      <c r="O12" s="270">
        <v>5</v>
      </c>
      <c r="P12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12" s="263">
        <f>tblTasks[[#This Row],[Hours Per Day]]*tblTasks[[#This Row],[Duration]]</f>
        <v>75</v>
      </c>
      <c r="R12" s="264">
        <v>1</v>
      </c>
      <c r="S12" s="259" t="s">
        <v>6</v>
      </c>
      <c r="T12" s="261"/>
      <c r="U12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2" s="289">
        <f>IF(AND(hmr_Demand=0,tblTasks[[#This Row],[Status]]="Demand"),"",IF(Calculations_Calc!$Y$2=1,tblTasks[[#This Row],[Hours Per Day]],1))</f>
        <v>1</v>
      </c>
      <c r="W12" s="290">
        <f ca="1">IF(OR(tblTasks[[#This Row],[End Date]]&lt;rngBwDStart,tblTasks[[#This Row],[Start Date]]&gt;rngBwDEnd),0,(MAX(tblTasks[[#This Row],[Start Date]],rngBwDStart)))</f>
        <v>43587</v>
      </c>
      <c r="X12" s="290">
        <f ca="1">IF(OR(tblTasks[[#This Row],[End Date]]&lt;rngBwDStart,tblTasks[[#This Row],[Start Date]]&gt;rngBwDEnd),0,(MIN(tblTasks[[#This Row],[End Date]],rngBwDEnd)))</f>
        <v>43607</v>
      </c>
      <c r="Y12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15</v>
      </c>
      <c r="Z12" s="291">
        <f ca="1">tblTasks[[#This Row],[BWD Duration]]*tblTasks[[#This Row],[Hours Per Day]]</f>
        <v>75</v>
      </c>
      <c r="AA12" s="289" t="str">
        <f>VLOOKUP(tblTasks[[#This Row],[Project Name]],tblProjects[[PROJECT NAME]:[CLIENT]],3,FALSE)</f>
        <v>Customer Name 1</v>
      </c>
      <c r="AB12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12" s="292">
        <f>tblTasks[[#This Row],[Total Hours]]*tblTasks[[#This Row],[COST PER HOUR]]</f>
        <v>22500</v>
      </c>
    </row>
    <row r="13" spans="1:29" ht="20.100000000000001" customHeight="1">
      <c r="E13" s="251">
        <f>ROW()-ROW(tblTasks[[#Headers],[SNO]])</f>
        <v>2</v>
      </c>
      <c r="F13" s="261" t="s">
        <v>16</v>
      </c>
      <c r="G13" s="256" t="s">
        <v>51</v>
      </c>
      <c r="H13" s="255" t="s">
        <v>25</v>
      </c>
      <c r="I13" s="259" t="s">
        <v>33</v>
      </c>
      <c r="J13" s="259" t="s">
        <v>45</v>
      </c>
      <c r="K13" s="259" t="s">
        <v>62</v>
      </c>
      <c r="L13" s="259" t="s">
        <v>244</v>
      </c>
      <c r="M13" s="269">
        <v>43592</v>
      </c>
      <c r="N13" s="269">
        <v>43607</v>
      </c>
      <c r="O13" s="270">
        <v>5</v>
      </c>
      <c r="P13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12</v>
      </c>
      <c r="Q13" s="263">
        <f>tblTasks[[#This Row],[Hours Per Day]]*tblTasks[[#This Row],[Duration]]</f>
        <v>60</v>
      </c>
      <c r="R13" s="264">
        <v>1</v>
      </c>
      <c r="S13" s="259" t="s">
        <v>6</v>
      </c>
      <c r="T13" s="261"/>
      <c r="U13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3" s="289">
        <f>IF(AND(hmr_Demand=0,tblTasks[[#This Row],[Status]]="Demand"),"",IF(Calculations_Calc!$Y$2=1,tblTasks[[#This Row],[Hours Per Day]],1))</f>
        <v>1</v>
      </c>
      <c r="W13" s="290">
        <f ca="1">IF(OR(tblTasks[[#This Row],[End Date]]&lt;rngBwDStart,tblTasks[[#This Row],[Start Date]]&gt;rngBwDEnd),0,(MAX(tblTasks[[#This Row],[Start Date]],rngBwDStart)))</f>
        <v>43592</v>
      </c>
      <c r="X13" s="290">
        <f ca="1">IF(OR(tblTasks[[#This Row],[End Date]]&lt;rngBwDStart,tblTasks[[#This Row],[Start Date]]&gt;rngBwDEnd),0,(MIN(tblTasks[[#This Row],[End Date]],rngBwDEnd)))</f>
        <v>43607</v>
      </c>
      <c r="Y13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12</v>
      </c>
      <c r="Z13" s="291">
        <f ca="1">tblTasks[[#This Row],[BWD Duration]]*tblTasks[[#This Row],[Hours Per Day]]</f>
        <v>60</v>
      </c>
      <c r="AA13" s="289" t="str">
        <f>VLOOKUP(tblTasks[[#This Row],[Project Name]],tblProjects[[PROJECT NAME]:[CLIENT]],3,FALSE)</f>
        <v>Customer Name 1</v>
      </c>
      <c r="AB13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13" s="292">
        <f>tblTasks[[#This Row],[Total Hours]]*tblTasks[[#This Row],[COST PER HOUR]]</f>
        <v>18000</v>
      </c>
    </row>
    <row r="14" spans="1:29" ht="20.100000000000001" customHeight="1">
      <c r="E14" s="251">
        <f>ROW()-ROW(tblTasks[[#Headers],[SNO]])</f>
        <v>3</v>
      </c>
      <c r="F14" s="261" t="s">
        <v>18</v>
      </c>
      <c r="G14" s="256" t="s">
        <v>59</v>
      </c>
      <c r="H14" s="255" t="s">
        <v>25</v>
      </c>
      <c r="I14" s="259" t="s">
        <v>35</v>
      </c>
      <c r="J14" s="259" t="s">
        <v>43</v>
      </c>
      <c r="K14" s="259" t="s">
        <v>63</v>
      </c>
      <c r="L14" s="259" t="s">
        <v>247</v>
      </c>
      <c r="M14" s="269">
        <v>43607</v>
      </c>
      <c r="N14" s="269">
        <v>43612</v>
      </c>
      <c r="O14" s="270">
        <v>2.5</v>
      </c>
      <c r="P14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14" s="263">
        <f>tblTasks[[#This Row],[Hours Per Day]]*tblTasks[[#This Row],[Duration]]</f>
        <v>10</v>
      </c>
      <c r="R14" s="264">
        <v>1</v>
      </c>
      <c r="S14" s="259" t="s">
        <v>6</v>
      </c>
      <c r="T14" s="261"/>
      <c r="U14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4" s="289">
        <f>IF(AND(hmr_Demand=0,tblTasks[[#This Row],[Status]]="Demand"),"",IF(Calculations_Calc!$Y$2=1,tblTasks[[#This Row],[Hours Per Day]],1))</f>
        <v>1</v>
      </c>
      <c r="W14" s="290">
        <f ca="1">IF(OR(tblTasks[[#This Row],[End Date]]&lt;rngBwDStart,tblTasks[[#This Row],[Start Date]]&gt;rngBwDEnd),0,(MAX(tblTasks[[#This Row],[Start Date]],rngBwDStart)))</f>
        <v>43607</v>
      </c>
      <c r="X14" s="290">
        <f ca="1">IF(OR(tblTasks[[#This Row],[End Date]]&lt;rngBwDStart,tblTasks[[#This Row],[Start Date]]&gt;rngBwDEnd),0,(MIN(tblTasks[[#This Row],[End Date]],rngBwDEnd)))</f>
        <v>43612</v>
      </c>
      <c r="Y14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4</v>
      </c>
      <c r="Z14" s="291">
        <f ca="1">tblTasks[[#This Row],[BWD Duration]]*tblTasks[[#This Row],[Hours Per Day]]</f>
        <v>10</v>
      </c>
      <c r="AA14" s="289" t="str">
        <f>VLOOKUP(tblTasks[[#This Row],[Project Name]],tblProjects[[PROJECT NAME]:[CLIENT]],3,FALSE)</f>
        <v>Customer Name 1</v>
      </c>
      <c r="AB14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14" s="292">
        <f>tblTasks[[#This Row],[Total Hours]]*tblTasks[[#This Row],[COST PER HOUR]]</f>
        <v>3000</v>
      </c>
    </row>
    <row r="15" spans="1:29" ht="20.100000000000001" customHeight="1">
      <c r="E15" s="251">
        <f>ROW()-ROW(tblTasks[[#Headers],[SNO]])</f>
        <v>4</v>
      </c>
      <c r="F15" s="261" t="s">
        <v>4</v>
      </c>
      <c r="G15" s="256" t="s">
        <v>424</v>
      </c>
      <c r="H15" s="255" t="s">
        <v>25</v>
      </c>
      <c r="I15" s="259" t="s">
        <v>34</v>
      </c>
      <c r="J15" s="259" t="s">
        <v>45</v>
      </c>
      <c r="K15" s="259" t="s">
        <v>61</v>
      </c>
      <c r="L15" s="259" t="s">
        <v>249</v>
      </c>
      <c r="M15" s="269">
        <v>43622</v>
      </c>
      <c r="N15" s="269">
        <v>43647</v>
      </c>
      <c r="O15" s="270">
        <v>2.5</v>
      </c>
      <c r="P15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18</v>
      </c>
      <c r="Q15" s="263">
        <f>tblTasks[[#This Row],[Hours Per Day]]*tblTasks[[#This Row],[Duration]]</f>
        <v>45</v>
      </c>
      <c r="R15" s="264">
        <v>1</v>
      </c>
      <c r="S15" s="259" t="s">
        <v>6</v>
      </c>
      <c r="T15" s="261"/>
      <c r="U15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5" s="289">
        <f>IF(AND(hmr_Demand=0,tblTasks[[#This Row],[Status]]="Demand"),"",IF(Calculations_Calc!$Y$2=1,tblTasks[[#This Row],[Hours Per Day]],1))</f>
        <v>1</v>
      </c>
      <c r="W15" s="290">
        <f ca="1">IF(OR(tblTasks[[#This Row],[End Date]]&lt;rngBwDStart,tblTasks[[#This Row],[Start Date]]&gt;rngBwDEnd),0,(MAX(tblTasks[[#This Row],[Start Date]],rngBwDStart)))</f>
        <v>43622</v>
      </c>
      <c r="X15" s="290">
        <f ca="1">IF(OR(tblTasks[[#This Row],[End Date]]&lt;rngBwDStart,tblTasks[[#This Row],[Start Date]]&gt;rngBwDEnd),0,(MIN(tblTasks[[#This Row],[End Date]],rngBwDEnd)))</f>
        <v>43647</v>
      </c>
      <c r="Y15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18</v>
      </c>
      <c r="Z15" s="291">
        <f ca="1">tblTasks[[#This Row],[BWD Duration]]*tblTasks[[#This Row],[Hours Per Day]]</f>
        <v>45</v>
      </c>
      <c r="AA15" s="289" t="str">
        <f>VLOOKUP(tblTasks[[#This Row],[Project Name]],tblProjects[[PROJECT NAME]:[CLIENT]],3,FALSE)</f>
        <v>Customer Name 1</v>
      </c>
      <c r="AB15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15" s="292">
        <f>tblTasks[[#This Row],[Total Hours]]*tblTasks[[#This Row],[COST PER HOUR]]</f>
        <v>13500</v>
      </c>
    </row>
    <row r="16" spans="1:29" ht="20.100000000000001" customHeight="1">
      <c r="E16" s="251">
        <f>ROW()-ROW(tblTasks[[#Headers],[SNO]])</f>
        <v>5</v>
      </c>
      <c r="F16" s="261" t="s">
        <v>15</v>
      </c>
      <c r="G16" s="256" t="s">
        <v>424</v>
      </c>
      <c r="H16" s="255" t="s">
        <v>25</v>
      </c>
      <c r="I16" s="259" t="s">
        <v>34</v>
      </c>
      <c r="J16" s="259" t="s">
        <v>43</v>
      </c>
      <c r="K16" s="259" t="s">
        <v>62</v>
      </c>
      <c r="L16" s="259" t="s">
        <v>252</v>
      </c>
      <c r="M16" s="269">
        <v>43632</v>
      </c>
      <c r="N16" s="269">
        <v>43652</v>
      </c>
      <c r="O16" s="270">
        <v>1.5</v>
      </c>
      <c r="P16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16" s="263">
        <f>tblTasks[[#This Row],[Hours Per Day]]*tblTasks[[#This Row],[Duration]]</f>
        <v>22.5</v>
      </c>
      <c r="R16" s="264">
        <v>1</v>
      </c>
      <c r="S16" s="259" t="s">
        <v>6</v>
      </c>
      <c r="T16" s="261"/>
      <c r="U16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6" s="289">
        <f>IF(AND(hmr_Demand=0,tblTasks[[#This Row],[Status]]="Demand"),"",IF(Calculations_Calc!$Y$2=1,tblTasks[[#This Row],[Hours Per Day]],1))</f>
        <v>1</v>
      </c>
      <c r="W16" s="290">
        <f ca="1">IF(OR(tblTasks[[#This Row],[End Date]]&lt;rngBwDStart,tblTasks[[#This Row],[Start Date]]&gt;rngBwDEnd),0,(MAX(tblTasks[[#This Row],[Start Date]],rngBwDStart)))</f>
        <v>43632</v>
      </c>
      <c r="X16" s="290">
        <f ca="1">IF(OR(tblTasks[[#This Row],[End Date]]&lt;rngBwDStart,tblTasks[[#This Row],[Start Date]]&gt;rngBwDEnd),0,(MIN(tblTasks[[#This Row],[End Date]],rngBwDEnd)))</f>
        <v>43652</v>
      </c>
      <c r="Y16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15</v>
      </c>
      <c r="Z16" s="291">
        <f ca="1">tblTasks[[#This Row],[BWD Duration]]*tblTasks[[#This Row],[Hours Per Day]]</f>
        <v>22.5</v>
      </c>
      <c r="AA16" s="289" t="str">
        <f>VLOOKUP(tblTasks[[#This Row],[Project Name]],tblProjects[[PROJECT NAME]:[CLIENT]],3,FALSE)</f>
        <v>Customer Name 1</v>
      </c>
      <c r="AB16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16" s="292">
        <f>tblTasks[[#This Row],[Total Hours]]*tblTasks[[#This Row],[COST PER HOUR]]</f>
        <v>6750</v>
      </c>
    </row>
    <row r="17" spans="5:29" ht="20.100000000000001" customHeight="1">
      <c r="E17" s="251">
        <f>ROW()-ROW(tblTasks[[#Headers],[SNO]])</f>
        <v>6</v>
      </c>
      <c r="F17" s="261" t="s">
        <v>16</v>
      </c>
      <c r="G17" s="256" t="s">
        <v>51</v>
      </c>
      <c r="H17" s="255" t="s">
        <v>25</v>
      </c>
      <c r="I17" s="259" t="s">
        <v>33</v>
      </c>
      <c r="J17" s="259" t="s">
        <v>45</v>
      </c>
      <c r="K17" s="259" t="s">
        <v>63</v>
      </c>
      <c r="L17" s="259" t="s">
        <v>250</v>
      </c>
      <c r="M17" s="269">
        <v>43652</v>
      </c>
      <c r="N17" s="269">
        <v>43667</v>
      </c>
      <c r="O17" s="270">
        <v>1.5</v>
      </c>
      <c r="P17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10</v>
      </c>
      <c r="Q17" s="263">
        <f>tblTasks[[#This Row],[Hours Per Day]]*tblTasks[[#This Row],[Duration]]</f>
        <v>15</v>
      </c>
      <c r="R17" s="264">
        <v>1</v>
      </c>
      <c r="S17" s="259" t="s">
        <v>6</v>
      </c>
      <c r="T17" s="261"/>
      <c r="U17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7" s="289">
        <f>IF(AND(hmr_Demand=0,tblTasks[[#This Row],[Status]]="Demand"),"",IF(Calculations_Calc!$Y$2=1,tblTasks[[#This Row],[Hours Per Day]],1))</f>
        <v>1</v>
      </c>
      <c r="W17" s="290">
        <f ca="1">IF(OR(tblTasks[[#This Row],[End Date]]&lt;rngBwDStart,tblTasks[[#This Row],[Start Date]]&gt;rngBwDEnd),0,(MAX(tblTasks[[#This Row],[Start Date]],rngBwDStart)))</f>
        <v>43652</v>
      </c>
      <c r="X17" s="290">
        <f ca="1">IF(OR(tblTasks[[#This Row],[End Date]]&lt;rngBwDStart,tblTasks[[#This Row],[Start Date]]&gt;rngBwDEnd),0,(MIN(tblTasks[[#This Row],[End Date]],rngBwDEnd)))</f>
        <v>43667</v>
      </c>
      <c r="Y17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10</v>
      </c>
      <c r="Z17" s="291">
        <f ca="1">tblTasks[[#This Row],[BWD Duration]]*tblTasks[[#This Row],[Hours Per Day]]</f>
        <v>15</v>
      </c>
      <c r="AA17" s="289" t="str">
        <f>VLOOKUP(tblTasks[[#This Row],[Project Name]],tblProjects[[PROJECT NAME]:[CLIENT]],3,FALSE)</f>
        <v>Customer Name 1</v>
      </c>
      <c r="AB17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17" s="292">
        <f>tblTasks[[#This Row],[Total Hours]]*tblTasks[[#This Row],[COST PER HOUR]]</f>
        <v>4500</v>
      </c>
    </row>
    <row r="18" spans="5:29" ht="20.100000000000001" customHeight="1">
      <c r="E18" s="251">
        <f>ROW()-ROW(tblTasks[[#Headers],[SNO]])</f>
        <v>7</v>
      </c>
      <c r="F18" s="261" t="s">
        <v>15</v>
      </c>
      <c r="G18" s="256" t="s">
        <v>51</v>
      </c>
      <c r="H18" s="255" t="s">
        <v>25</v>
      </c>
      <c r="I18" s="259" t="s">
        <v>34</v>
      </c>
      <c r="J18" s="259" t="s">
        <v>45</v>
      </c>
      <c r="K18" s="259" t="s">
        <v>61</v>
      </c>
      <c r="L18" s="259" t="s">
        <v>247</v>
      </c>
      <c r="M18" s="269">
        <v>43662</v>
      </c>
      <c r="N18" s="269">
        <v>43692</v>
      </c>
      <c r="O18" s="270">
        <v>6</v>
      </c>
      <c r="P18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22</v>
      </c>
      <c r="Q18" s="263">
        <f>tblTasks[[#This Row],[Hours Per Day]]*tblTasks[[#This Row],[Duration]]</f>
        <v>132</v>
      </c>
      <c r="R18" s="264">
        <v>1</v>
      </c>
      <c r="S18" s="259" t="s">
        <v>6</v>
      </c>
      <c r="T18" s="261"/>
      <c r="U18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8" s="289">
        <f>IF(AND(hmr_Demand=0,tblTasks[[#This Row],[Status]]="Demand"),"",IF(Calculations_Calc!$Y$2=1,tblTasks[[#This Row],[Hours Per Day]],1))</f>
        <v>1</v>
      </c>
      <c r="W18" s="290">
        <f ca="1">IF(OR(tblTasks[[#This Row],[End Date]]&lt;rngBwDStart,tblTasks[[#This Row],[Start Date]]&gt;rngBwDEnd),0,(MAX(tblTasks[[#This Row],[Start Date]],rngBwDStart)))</f>
        <v>43662</v>
      </c>
      <c r="X18" s="290">
        <f ca="1">IF(OR(tblTasks[[#This Row],[End Date]]&lt;rngBwDStart,tblTasks[[#This Row],[Start Date]]&gt;rngBwDEnd),0,(MIN(tblTasks[[#This Row],[End Date]],rngBwDEnd)))</f>
        <v>43692</v>
      </c>
      <c r="Y18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22</v>
      </c>
      <c r="Z18" s="291">
        <f ca="1">tblTasks[[#This Row],[BWD Duration]]*tblTasks[[#This Row],[Hours Per Day]]</f>
        <v>132</v>
      </c>
      <c r="AA18" s="289" t="str">
        <f>VLOOKUP(tblTasks[[#This Row],[Project Name]],tblProjects[[PROJECT NAME]:[CLIENT]],3,FALSE)</f>
        <v>Customer Name 1</v>
      </c>
      <c r="AB18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18" s="292">
        <f>tblTasks[[#This Row],[Total Hours]]*tblTasks[[#This Row],[COST PER HOUR]]</f>
        <v>39600</v>
      </c>
    </row>
    <row r="19" spans="5:29" ht="20.100000000000001" customHeight="1">
      <c r="E19" s="251">
        <f>ROW()-ROW(tblTasks[[#Headers],[SNO]])</f>
        <v>8</v>
      </c>
      <c r="F19" s="261" t="s">
        <v>19</v>
      </c>
      <c r="G19" s="256" t="s">
        <v>59</v>
      </c>
      <c r="H19" s="255" t="s">
        <v>25</v>
      </c>
      <c r="I19" s="259" t="s">
        <v>34</v>
      </c>
      <c r="J19" s="259" t="s">
        <v>44</v>
      </c>
      <c r="K19" s="259" t="s">
        <v>61</v>
      </c>
      <c r="L19" s="259" t="s">
        <v>256</v>
      </c>
      <c r="M19" s="269">
        <v>43667</v>
      </c>
      <c r="N19" s="269">
        <v>43677</v>
      </c>
      <c r="O19" s="270">
        <v>2.5</v>
      </c>
      <c r="P19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8</v>
      </c>
      <c r="Q19" s="263">
        <f>tblTasks[[#This Row],[Hours Per Day]]*tblTasks[[#This Row],[Duration]]</f>
        <v>20</v>
      </c>
      <c r="R19" s="264">
        <v>1</v>
      </c>
      <c r="S19" s="259" t="s">
        <v>6</v>
      </c>
      <c r="T19" s="261"/>
      <c r="U19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9" s="289">
        <f>IF(AND(hmr_Demand=0,tblTasks[[#This Row],[Status]]="Demand"),"",IF(Calculations_Calc!$Y$2=1,tblTasks[[#This Row],[Hours Per Day]],1))</f>
        <v>1</v>
      </c>
      <c r="W19" s="290">
        <f ca="1">IF(OR(tblTasks[[#This Row],[End Date]]&lt;rngBwDStart,tblTasks[[#This Row],[Start Date]]&gt;rngBwDEnd),0,(MAX(tblTasks[[#This Row],[Start Date]],rngBwDStart)))</f>
        <v>43667</v>
      </c>
      <c r="X19" s="290">
        <f ca="1">IF(OR(tblTasks[[#This Row],[End Date]]&lt;rngBwDStart,tblTasks[[#This Row],[Start Date]]&gt;rngBwDEnd),0,(MIN(tblTasks[[#This Row],[End Date]],rngBwDEnd)))</f>
        <v>43677</v>
      </c>
      <c r="Y19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8</v>
      </c>
      <c r="Z19" s="291">
        <f ca="1">tblTasks[[#This Row],[BWD Duration]]*tblTasks[[#This Row],[Hours Per Day]]</f>
        <v>20</v>
      </c>
      <c r="AA19" s="289" t="str">
        <f>VLOOKUP(tblTasks[[#This Row],[Project Name]],tblProjects[[PROJECT NAME]:[CLIENT]],3,FALSE)</f>
        <v>Customer Name 1</v>
      </c>
      <c r="AB19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19" s="292">
        <f>tblTasks[[#This Row],[Total Hours]]*tblTasks[[#This Row],[COST PER HOUR]]</f>
        <v>6000</v>
      </c>
    </row>
    <row r="20" spans="5:29" ht="20.100000000000001" customHeight="1">
      <c r="E20" s="251">
        <f>ROW()-ROW(tblTasks[[#Headers],[SNO]])</f>
        <v>9</v>
      </c>
      <c r="F20" s="261" t="s">
        <v>21</v>
      </c>
      <c r="G20" s="256" t="s">
        <v>51</v>
      </c>
      <c r="H20" s="255" t="s">
        <v>25</v>
      </c>
      <c r="I20" s="259" t="s">
        <v>34</v>
      </c>
      <c r="J20" s="259" t="s">
        <v>45</v>
      </c>
      <c r="K20" s="259" t="s">
        <v>63</v>
      </c>
      <c r="L20" s="259" t="s">
        <v>248</v>
      </c>
      <c r="M20" s="269">
        <v>43672</v>
      </c>
      <c r="N20" s="269">
        <v>43697</v>
      </c>
      <c r="O20" s="270">
        <v>8</v>
      </c>
      <c r="P20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18</v>
      </c>
      <c r="Q20" s="263">
        <f>tblTasks[[#This Row],[Hours Per Day]]*tblTasks[[#This Row],[Duration]]</f>
        <v>144</v>
      </c>
      <c r="R20" s="264">
        <v>1</v>
      </c>
      <c r="S20" s="259" t="s">
        <v>6</v>
      </c>
      <c r="T20" s="261"/>
      <c r="U20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0" s="289">
        <f>IF(AND(hmr_Demand=0,tblTasks[[#This Row],[Status]]="Demand"),"",IF(Calculations_Calc!$Y$2=1,tblTasks[[#This Row],[Hours Per Day]],1))</f>
        <v>1</v>
      </c>
      <c r="W20" s="290">
        <f ca="1">IF(OR(tblTasks[[#This Row],[End Date]]&lt;rngBwDStart,tblTasks[[#This Row],[Start Date]]&gt;rngBwDEnd),0,(MAX(tblTasks[[#This Row],[Start Date]],rngBwDStart)))</f>
        <v>43672</v>
      </c>
      <c r="X20" s="290">
        <f ca="1">IF(OR(tblTasks[[#This Row],[End Date]]&lt;rngBwDStart,tblTasks[[#This Row],[Start Date]]&gt;rngBwDEnd),0,(MIN(tblTasks[[#This Row],[End Date]],rngBwDEnd)))</f>
        <v>43697</v>
      </c>
      <c r="Y20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18</v>
      </c>
      <c r="Z20" s="291">
        <f ca="1">tblTasks[[#This Row],[BWD Duration]]*tblTasks[[#This Row],[Hours Per Day]]</f>
        <v>144</v>
      </c>
      <c r="AA20" s="289" t="str">
        <f>VLOOKUP(tblTasks[[#This Row],[Project Name]],tblProjects[[PROJECT NAME]:[CLIENT]],3,FALSE)</f>
        <v>Customer Name 1</v>
      </c>
      <c r="AB20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20" s="292">
        <f>tblTasks[[#This Row],[Total Hours]]*tblTasks[[#This Row],[COST PER HOUR]]</f>
        <v>43200</v>
      </c>
    </row>
    <row r="21" spans="5:29" ht="20.100000000000001" customHeight="1">
      <c r="E21" s="251">
        <f>ROW()-ROW(tblTasks[[#Headers],[SNO]])</f>
        <v>10</v>
      </c>
      <c r="F21" s="261" t="s">
        <v>17</v>
      </c>
      <c r="G21" s="256" t="s">
        <v>54</v>
      </c>
      <c r="H21" s="255" t="s">
        <v>25</v>
      </c>
      <c r="I21" s="259" t="s">
        <v>34</v>
      </c>
      <c r="J21" s="259" t="s">
        <v>43</v>
      </c>
      <c r="K21" s="259" t="s">
        <v>61</v>
      </c>
      <c r="L21" s="259" t="s">
        <v>245</v>
      </c>
      <c r="M21" s="269">
        <v>43712</v>
      </c>
      <c r="N21" s="269">
        <v>43833</v>
      </c>
      <c r="O21" s="270">
        <v>2</v>
      </c>
      <c r="P21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87</v>
      </c>
      <c r="Q21" s="263">
        <f>tblTasks[[#This Row],[Hours Per Day]]*tblTasks[[#This Row],[Duration]]</f>
        <v>174</v>
      </c>
      <c r="R21" s="264">
        <v>1</v>
      </c>
      <c r="S21" s="259" t="s">
        <v>6</v>
      </c>
      <c r="T21" s="261"/>
      <c r="U21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1" s="289">
        <f>IF(AND(hmr_Demand=0,tblTasks[[#This Row],[Status]]="Demand"),"",IF(Calculations_Calc!$Y$2=1,tblTasks[[#This Row],[Hours Per Day]],1))</f>
        <v>1</v>
      </c>
      <c r="W21" s="290">
        <f ca="1">IF(OR(tblTasks[[#This Row],[End Date]]&lt;rngBwDStart,tblTasks[[#This Row],[Start Date]]&gt;rngBwDEnd),0,(MAX(tblTasks[[#This Row],[Start Date]],rngBwDStart)))</f>
        <v>43712</v>
      </c>
      <c r="X21" s="290">
        <f ca="1">IF(OR(tblTasks[[#This Row],[End Date]]&lt;rngBwDStart,tblTasks[[#This Row],[Start Date]]&gt;rngBwDEnd),0,(MIN(tblTasks[[#This Row],[End Date]],rngBwDEnd)))</f>
        <v>43830</v>
      </c>
      <c r="Y21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84</v>
      </c>
      <c r="Z21" s="291">
        <f ca="1">tblTasks[[#This Row],[BWD Duration]]*tblTasks[[#This Row],[Hours Per Day]]</f>
        <v>168</v>
      </c>
      <c r="AA21" s="289" t="str">
        <f>VLOOKUP(tblTasks[[#This Row],[Project Name]],tblProjects[[PROJECT NAME]:[CLIENT]],3,FALSE)</f>
        <v>Customer Name 1</v>
      </c>
      <c r="AB21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21" s="292">
        <f>tblTasks[[#This Row],[Total Hours]]*tblTasks[[#This Row],[COST PER HOUR]]</f>
        <v>52200</v>
      </c>
    </row>
    <row r="22" spans="5:29" ht="20.100000000000001" customHeight="1">
      <c r="E22" s="251">
        <f>ROW()-ROW(tblTasks[[#Headers],[SNO]])</f>
        <v>11</v>
      </c>
      <c r="F22" s="261" t="s">
        <v>17</v>
      </c>
      <c r="G22" s="256" t="s">
        <v>54</v>
      </c>
      <c r="H22" s="256" t="s">
        <v>25</v>
      </c>
      <c r="I22" s="255" t="s">
        <v>34</v>
      </c>
      <c r="J22" s="259" t="s">
        <v>43</v>
      </c>
      <c r="K22" s="259" t="s">
        <v>61</v>
      </c>
      <c r="L22" s="259" t="s">
        <v>245</v>
      </c>
      <c r="M22" s="269">
        <v>43712</v>
      </c>
      <c r="N22" s="269">
        <v>43833</v>
      </c>
      <c r="O22" s="270">
        <v>3</v>
      </c>
      <c r="P22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87</v>
      </c>
      <c r="Q22" s="265">
        <f>tblTasks[[#This Row],[Hours Per Day]]*tblTasks[[#This Row],[Duration]]</f>
        <v>261</v>
      </c>
      <c r="R22" s="264">
        <v>0</v>
      </c>
      <c r="S22" s="259" t="s">
        <v>169</v>
      </c>
      <c r="T22" s="261"/>
      <c r="U22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2" s="292">
        <f>IF(AND(hmr_Demand=0,tblTasks[[#This Row],[Status]]="Demand"),"",IF(Calculations_Calc!$Y$2=1,tblTasks[[#This Row],[Hours Per Day]],1))</f>
        <v>1</v>
      </c>
      <c r="W22" s="290">
        <f ca="1">IF(OR(tblTasks[[#This Row],[End Date]]&lt;rngBwDStart,tblTasks[[#This Row],[Start Date]]&gt;rngBwDEnd),0,(MAX(tblTasks[[#This Row],[Start Date]],rngBwDStart)))</f>
        <v>43712</v>
      </c>
      <c r="X22" s="290">
        <f ca="1">IF(OR(tblTasks[[#This Row],[End Date]]&lt;rngBwDStart,tblTasks[[#This Row],[Start Date]]&gt;rngBwDEnd),0,(MIN(tblTasks[[#This Row],[End Date]],rngBwDEnd)))</f>
        <v>43830</v>
      </c>
      <c r="Y22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84</v>
      </c>
      <c r="Z22" s="291">
        <f ca="1">tblTasks[[#This Row],[BWD Duration]]*tblTasks[[#This Row],[Hours Per Day]]</f>
        <v>252</v>
      </c>
      <c r="AA22" s="292" t="str">
        <f>VLOOKUP(tblTasks[[#This Row],[Project Name]],tblProjects[[PROJECT NAME]:[CLIENT]],3,FALSE)</f>
        <v>Customer Name 1</v>
      </c>
      <c r="AB22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22" s="292">
        <f>tblTasks[[#This Row],[Total Hours]]*tblTasks[[#This Row],[COST PER HOUR]]</f>
        <v>78300</v>
      </c>
    </row>
    <row r="23" spans="5:29" ht="20.100000000000001" customHeight="1">
      <c r="E23" s="251">
        <f>ROW()-ROW(tblTasks[[#Headers],[SNO]])</f>
        <v>12</v>
      </c>
      <c r="F23" s="261" t="s">
        <v>5</v>
      </c>
      <c r="G23" s="256" t="s">
        <v>54</v>
      </c>
      <c r="H23" s="255" t="s">
        <v>26</v>
      </c>
      <c r="I23" s="259" t="s">
        <v>33</v>
      </c>
      <c r="J23" s="259" t="s">
        <v>45</v>
      </c>
      <c r="K23" s="259" t="s">
        <v>62</v>
      </c>
      <c r="L23" s="259" t="s">
        <v>248</v>
      </c>
      <c r="M23" s="269">
        <v>43743</v>
      </c>
      <c r="N23" s="269">
        <v>43768</v>
      </c>
      <c r="O23" s="270">
        <v>2.5</v>
      </c>
      <c r="P23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18</v>
      </c>
      <c r="Q23" s="263">
        <f>tblTasks[[#This Row],[Hours Per Day]]*tblTasks[[#This Row],[Duration]]</f>
        <v>45</v>
      </c>
      <c r="R23" s="264">
        <v>1</v>
      </c>
      <c r="S23" s="259" t="s">
        <v>6</v>
      </c>
      <c r="T23" s="261"/>
      <c r="U23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3" s="289">
        <f>IF(AND(hmr_Demand=0,tblTasks[[#This Row],[Status]]="Demand"),"",IF(Calculations_Calc!$Y$2=1,tblTasks[[#This Row],[Hours Per Day]],1))</f>
        <v>1</v>
      </c>
      <c r="W23" s="290">
        <f ca="1">IF(OR(tblTasks[[#This Row],[End Date]]&lt;rngBwDStart,tblTasks[[#This Row],[Start Date]]&gt;rngBwDEnd),0,(MAX(tblTasks[[#This Row],[Start Date]],rngBwDStart)))</f>
        <v>43743</v>
      </c>
      <c r="X23" s="290">
        <f ca="1">IF(OR(tblTasks[[#This Row],[End Date]]&lt;rngBwDStart,tblTasks[[#This Row],[Start Date]]&gt;rngBwDEnd),0,(MIN(tblTasks[[#This Row],[End Date]],rngBwDEnd)))</f>
        <v>43768</v>
      </c>
      <c r="Y23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18</v>
      </c>
      <c r="Z23" s="291">
        <f ca="1">tblTasks[[#This Row],[BWD Duration]]*tblTasks[[#This Row],[Hours Per Day]]</f>
        <v>45</v>
      </c>
      <c r="AA23" s="289" t="str">
        <f>VLOOKUP(tblTasks[[#This Row],[Project Name]],tblProjects[[PROJECT NAME]:[CLIENT]],3,FALSE)</f>
        <v>Customer Name 2</v>
      </c>
      <c r="AB23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3" s="292">
        <f>tblTasks[[#This Row],[Total Hours]]*tblTasks[[#This Row],[COST PER HOUR]]</f>
        <v>9000</v>
      </c>
    </row>
    <row r="24" spans="5:29" ht="20.100000000000001" customHeight="1">
      <c r="E24" s="251">
        <f>ROW()-ROW(tblTasks[[#Headers],[SNO]])</f>
        <v>13</v>
      </c>
      <c r="F24" s="261" t="s">
        <v>3</v>
      </c>
      <c r="G24" s="256" t="s">
        <v>424</v>
      </c>
      <c r="H24" s="255" t="s">
        <v>26</v>
      </c>
      <c r="I24" s="259" t="s">
        <v>34</v>
      </c>
      <c r="J24" s="259" t="s">
        <v>43</v>
      </c>
      <c r="K24" s="259" t="s">
        <v>63</v>
      </c>
      <c r="L24" s="259" t="s">
        <v>255</v>
      </c>
      <c r="M24" s="269">
        <v>43753</v>
      </c>
      <c r="N24" s="269">
        <v>43778</v>
      </c>
      <c r="O24" s="270">
        <v>10</v>
      </c>
      <c r="P24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19</v>
      </c>
      <c r="Q24" s="263">
        <f>tblTasks[[#This Row],[Hours Per Day]]*tblTasks[[#This Row],[Duration]]</f>
        <v>190</v>
      </c>
      <c r="R24" s="264">
        <v>1</v>
      </c>
      <c r="S24" s="259" t="s">
        <v>6</v>
      </c>
      <c r="T24" s="261"/>
      <c r="U24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4" s="289">
        <f>IF(AND(hmr_Demand=0,tblTasks[[#This Row],[Status]]="Demand"),"",IF(Calculations_Calc!$Y$2=1,tblTasks[[#This Row],[Hours Per Day]],1))</f>
        <v>1</v>
      </c>
      <c r="W24" s="290">
        <f ca="1">IF(OR(tblTasks[[#This Row],[End Date]]&lt;rngBwDStart,tblTasks[[#This Row],[Start Date]]&gt;rngBwDEnd),0,(MAX(tblTasks[[#This Row],[Start Date]],rngBwDStart)))</f>
        <v>43753</v>
      </c>
      <c r="X24" s="290">
        <f ca="1">IF(OR(tblTasks[[#This Row],[End Date]]&lt;rngBwDStart,tblTasks[[#This Row],[Start Date]]&gt;rngBwDEnd),0,(MIN(tblTasks[[#This Row],[End Date]],rngBwDEnd)))</f>
        <v>43778</v>
      </c>
      <c r="Y24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19</v>
      </c>
      <c r="Z24" s="291">
        <f ca="1">tblTasks[[#This Row],[BWD Duration]]*tblTasks[[#This Row],[Hours Per Day]]</f>
        <v>190</v>
      </c>
      <c r="AA24" s="289" t="str">
        <f>VLOOKUP(tblTasks[[#This Row],[Project Name]],tblProjects[[PROJECT NAME]:[CLIENT]],3,FALSE)</f>
        <v>Customer Name 2</v>
      </c>
      <c r="AB24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4" s="292">
        <f>tblTasks[[#This Row],[Total Hours]]*tblTasks[[#This Row],[COST PER HOUR]]</f>
        <v>38000</v>
      </c>
    </row>
    <row r="25" spans="5:29" ht="20.100000000000001" customHeight="1">
      <c r="E25" s="251">
        <f>ROW()-ROW(tblTasks[[#Headers],[SNO]])</f>
        <v>14</v>
      </c>
      <c r="F25" s="261" t="s">
        <v>19</v>
      </c>
      <c r="G25" s="256" t="s">
        <v>59</v>
      </c>
      <c r="H25" s="255" t="s">
        <v>26</v>
      </c>
      <c r="I25" s="259" t="s">
        <v>34</v>
      </c>
      <c r="J25" s="259" t="s">
        <v>44</v>
      </c>
      <c r="K25" s="259" t="s">
        <v>61</v>
      </c>
      <c r="L25" s="259" t="s">
        <v>251</v>
      </c>
      <c r="M25" s="269">
        <v>43758</v>
      </c>
      <c r="N25" s="269">
        <v>43773</v>
      </c>
      <c r="O25" s="270">
        <v>1</v>
      </c>
      <c r="P25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11</v>
      </c>
      <c r="Q25" s="263">
        <f>tblTasks[[#This Row],[Hours Per Day]]*tblTasks[[#This Row],[Duration]]</f>
        <v>11</v>
      </c>
      <c r="R25" s="264">
        <v>1</v>
      </c>
      <c r="S25" s="259" t="s">
        <v>6</v>
      </c>
      <c r="T25" s="261"/>
      <c r="U25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5" s="289">
        <f>IF(AND(hmr_Demand=0,tblTasks[[#This Row],[Status]]="Demand"),"",IF(Calculations_Calc!$Y$2=1,tblTasks[[#This Row],[Hours Per Day]],1))</f>
        <v>1</v>
      </c>
      <c r="W25" s="290">
        <f ca="1">IF(OR(tblTasks[[#This Row],[End Date]]&lt;rngBwDStart,tblTasks[[#This Row],[Start Date]]&gt;rngBwDEnd),0,(MAX(tblTasks[[#This Row],[Start Date]],rngBwDStart)))</f>
        <v>43758</v>
      </c>
      <c r="X25" s="290">
        <f ca="1">IF(OR(tblTasks[[#This Row],[End Date]]&lt;rngBwDStart,tblTasks[[#This Row],[Start Date]]&gt;rngBwDEnd),0,(MIN(tblTasks[[#This Row],[End Date]],rngBwDEnd)))</f>
        <v>43773</v>
      </c>
      <c r="Y25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11</v>
      </c>
      <c r="Z25" s="291">
        <f ca="1">tblTasks[[#This Row],[BWD Duration]]*tblTasks[[#This Row],[Hours Per Day]]</f>
        <v>11</v>
      </c>
      <c r="AA25" s="289" t="str">
        <f>VLOOKUP(tblTasks[[#This Row],[Project Name]],tblProjects[[PROJECT NAME]:[CLIENT]],3,FALSE)</f>
        <v>Customer Name 2</v>
      </c>
      <c r="AB25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5" s="292">
        <f>tblTasks[[#This Row],[Total Hours]]*tblTasks[[#This Row],[COST PER HOUR]]</f>
        <v>2200</v>
      </c>
    </row>
    <row r="26" spans="5:29" ht="20.100000000000001" customHeight="1">
      <c r="E26" s="251">
        <f>ROW()-ROW(tblTasks[[#Headers],[SNO]])</f>
        <v>15</v>
      </c>
      <c r="F26" s="261" t="s">
        <v>5</v>
      </c>
      <c r="G26" s="256" t="s">
        <v>51</v>
      </c>
      <c r="H26" s="255" t="s">
        <v>26</v>
      </c>
      <c r="I26" s="259" t="s">
        <v>35</v>
      </c>
      <c r="J26" s="259" t="s">
        <v>43</v>
      </c>
      <c r="K26" s="259" t="s">
        <v>63</v>
      </c>
      <c r="L26" s="259" t="s">
        <v>249</v>
      </c>
      <c r="M26" s="269">
        <v>43763</v>
      </c>
      <c r="N26" s="269">
        <v>43773</v>
      </c>
      <c r="O26" s="270">
        <v>2</v>
      </c>
      <c r="P26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7</v>
      </c>
      <c r="Q26" s="263">
        <f>tblTasks[[#This Row],[Hours Per Day]]*tblTasks[[#This Row],[Duration]]</f>
        <v>14</v>
      </c>
      <c r="R26" s="264">
        <v>1</v>
      </c>
      <c r="S26" s="259" t="s">
        <v>6</v>
      </c>
      <c r="T26" s="261"/>
      <c r="U26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6" s="289">
        <f>IF(AND(hmr_Demand=0,tblTasks[[#This Row],[Status]]="Demand"),"",IF(Calculations_Calc!$Y$2=1,tblTasks[[#This Row],[Hours Per Day]],1))</f>
        <v>1</v>
      </c>
      <c r="W26" s="290">
        <f ca="1">IF(OR(tblTasks[[#This Row],[End Date]]&lt;rngBwDStart,tblTasks[[#This Row],[Start Date]]&gt;rngBwDEnd),0,(MAX(tblTasks[[#This Row],[Start Date]],rngBwDStart)))</f>
        <v>43763</v>
      </c>
      <c r="X26" s="290">
        <f ca="1">IF(OR(tblTasks[[#This Row],[End Date]]&lt;rngBwDStart,tblTasks[[#This Row],[Start Date]]&gt;rngBwDEnd),0,(MIN(tblTasks[[#This Row],[End Date]],rngBwDEnd)))</f>
        <v>43773</v>
      </c>
      <c r="Y26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7</v>
      </c>
      <c r="Z26" s="291">
        <f ca="1">tblTasks[[#This Row],[BWD Duration]]*tblTasks[[#This Row],[Hours Per Day]]</f>
        <v>14</v>
      </c>
      <c r="AA26" s="289" t="str">
        <f>VLOOKUP(tblTasks[[#This Row],[Project Name]],tblProjects[[PROJECT NAME]:[CLIENT]],3,FALSE)</f>
        <v>Customer Name 2</v>
      </c>
      <c r="AB26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26" s="292">
        <f>tblTasks[[#This Row],[Total Hours]]*tblTasks[[#This Row],[COST PER HOUR]]</f>
        <v>4200</v>
      </c>
    </row>
    <row r="27" spans="5:29" ht="20.100000000000001" customHeight="1">
      <c r="E27" s="251">
        <f>ROW()-ROW(tblTasks[[#Headers],[SNO]])</f>
        <v>16</v>
      </c>
      <c r="F27" s="261" t="s">
        <v>17</v>
      </c>
      <c r="G27" s="256" t="s">
        <v>52</v>
      </c>
      <c r="H27" s="255" t="s">
        <v>26</v>
      </c>
      <c r="I27" s="259" t="s">
        <v>34</v>
      </c>
      <c r="J27" s="259" t="s">
        <v>43</v>
      </c>
      <c r="K27" s="259" t="s">
        <v>63</v>
      </c>
      <c r="L27" s="259" t="s">
        <v>250</v>
      </c>
      <c r="M27" s="269">
        <v>43778</v>
      </c>
      <c r="N27" s="269">
        <v>43793</v>
      </c>
      <c r="O27" s="270">
        <v>2</v>
      </c>
      <c r="P27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10</v>
      </c>
      <c r="Q27" s="263">
        <f>tblTasks[[#This Row],[Hours Per Day]]*tblTasks[[#This Row],[Duration]]</f>
        <v>20</v>
      </c>
      <c r="R27" s="264">
        <v>1</v>
      </c>
      <c r="S27" s="259" t="s">
        <v>6</v>
      </c>
      <c r="T27" s="261"/>
      <c r="U27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7" s="289">
        <f>IF(AND(hmr_Demand=0,tblTasks[[#This Row],[Status]]="Demand"),"",IF(Calculations_Calc!$Y$2=1,tblTasks[[#This Row],[Hours Per Day]],1))</f>
        <v>1</v>
      </c>
      <c r="W27" s="290">
        <f ca="1">IF(OR(tblTasks[[#This Row],[End Date]]&lt;rngBwDStart,tblTasks[[#This Row],[Start Date]]&gt;rngBwDEnd),0,(MAX(tblTasks[[#This Row],[Start Date]],rngBwDStart)))</f>
        <v>43778</v>
      </c>
      <c r="X27" s="290">
        <f ca="1">IF(OR(tblTasks[[#This Row],[End Date]]&lt;rngBwDStart,tblTasks[[#This Row],[Start Date]]&gt;rngBwDEnd),0,(MIN(tblTasks[[#This Row],[End Date]],rngBwDEnd)))</f>
        <v>43793</v>
      </c>
      <c r="Y27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10</v>
      </c>
      <c r="Z27" s="291">
        <f ca="1">tblTasks[[#This Row],[BWD Duration]]*tblTasks[[#This Row],[Hours Per Day]]</f>
        <v>20</v>
      </c>
      <c r="AA27" s="289" t="str">
        <f>VLOOKUP(tblTasks[[#This Row],[Project Name]],tblProjects[[PROJECT NAME]:[CLIENT]],3,FALSE)</f>
        <v>Customer Name 2</v>
      </c>
      <c r="AB27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27" s="292">
        <f>tblTasks[[#This Row],[Total Hours]]*tblTasks[[#This Row],[COST PER HOUR]]</f>
        <v>10000</v>
      </c>
    </row>
    <row r="28" spans="5:29" ht="20.100000000000001" customHeight="1">
      <c r="E28" s="251">
        <f>ROW()-ROW(tblTasks[[#Headers],[SNO]])</f>
        <v>17</v>
      </c>
      <c r="F28" s="261" t="s">
        <v>22</v>
      </c>
      <c r="G28" s="256" t="s">
        <v>59</v>
      </c>
      <c r="H28" s="255" t="s">
        <v>26</v>
      </c>
      <c r="I28" s="259" t="s">
        <v>35</v>
      </c>
      <c r="J28" s="259" t="s">
        <v>43</v>
      </c>
      <c r="K28" s="259" t="s">
        <v>61</v>
      </c>
      <c r="L28" s="259" t="s">
        <v>256</v>
      </c>
      <c r="M28" s="269">
        <v>43783</v>
      </c>
      <c r="N28" s="269">
        <v>43813</v>
      </c>
      <c r="O28" s="270">
        <v>0.5</v>
      </c>
      <c r="P28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22</v>
      </c>
      <c r="Q28" s="263">
        <f>tblTasks[[#This Row],[Hours Per Day]]*tblTasks[[#This Row],[Duration]]</f>
        <v>11</v>
      </c>
      <c r="R28" s="264">
        <v>1</v>
      </c>
      <c r="S28" s="259" t="s">
        <v>6</v>
      </c>
      <c r="T28" s="261"/>
      <c r="U28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8" s="289">
        <f>IF(AND(hmr_Demand=0,tblTasks[[#This Row],[Status]]="Demand"),"",IF(Calculations_Calc!$Y$2=1,tblTasks[[#This Row],[Hours Per Day]],1))</f>
        <v>1</v>
      </c>
      <c r="W28" s="290">
        <f ca="1">IF(OR(tblTasks[[#This Row],[End Date]]&lt;rngBwDStart,tblTasks[[#This Row],[Start Date]]&gt;rngBwDEnd),0,(MAX(tblTasks[[#This Row],[Start Date]],rngBwDStart)))</f>
        <v>43783</v>
      </c>
      <c r="X28" s="290">
        <f ca="1">IF(OR(tblTasks[[#This Row],[End Date]]&lt;rngBwDStart,tblTasks[[#This Row],[Start Date]]&gt;rngBwDEnd),0,(MIN(tblTasks[[#This Row],[End Date]],rngBwDEnd)))</f>
        <v>43813</v>
      </c>
      <c r="Y28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22</v>
      </c>
      <c r="Z28" s="291">
        <f ca="1">tblTasks[[#This Row],[BWD Duration]]*tblTasks[[#This Row],[Hours Per Day]]</f>
        <v>11</v>
      </c>
      <c r="AA28" s="289" t="str">
        <f>VLOOKUP(tblTasks[[#This Row],[Project Name]],tblProjects[[PROJECT NAME]:[CLIENT]],3,FALSE)</f>
        <v>Customer Name 2</v>
      </c>
      <c r="AB28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28" s="292">
        <f>tblTasks[[#This Row],[Total Hours]]*tblTasks[[#This Row],[COST PER HOUR]]</f>
        <v>3300</v>
      </c>
    </row>
    <row r="29" spans="5:29" ht="20.100000000000001" customHeight="1">
      <c r="E29" s="251">
        <f>ROW()-ROW(tblTasks[[#Headers],[SNO]])</f>
        <v>18</v>
      </c>
      <c r="F29" s="261" t="s">
        <v>4</v>
      </c>
      <c r="G29" s="256" t="s">
        <v>52</v>
      </c>
      <c r="H29" s="255" t="s">
        <v>26</v>
      </c>
      <c r="I29" s="259" t="s">
        <v>35</v>
      </c>
      <c r="J29" s="259" t="s">
        <v>44</v>
      </c>
      <c r="K29" s="259" t="s">
        <v>62</v>
      </c>
      <c r="L29" s="259" t="s">
        <v>249</v>
      </c>
      <c r="M29" s="269">
        <v>43793</v>
      </c>
      <c r="N29" s="269">
        <v>43798</v>
      </c>
      <c r="O29" s="270">
        <v>0.5</v>
      </c>
      <c r="P29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5</v>
      </c>
      <c r="Q29" s="263">
        <f>tblTasks[[#This Row],[Hours Per Day]]*tblTasks[[#This Row],[Duration]]</f>
        <v>2.5</v>
      </c>
      <c r="R29" s="264">
        <v>1</v>
      </c>
      <c r="S29" s="259" t="s">
        <v>6</v>
      </c>
      <c r="T29" s="261"/>
      <c r="U29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9" s="289">
        <f>IF(AND(hmr_Demand=0,tblTasks[[#This Row],[Status]]="Demand"),"",IF(Calculations_Calc!$Y$2=1,tblTasks[[#This Row],[Hours Per Day]],1))</f>
        <v>1</v>
      </c>
      <c r="W29" s="290">
        <f ca="1">IF(OR(tblTasks[[#This Row],[End Date]]&lt;rngBwDStart,tblTasks[[#This Row],[Start Date]]&gt;rngBwDEnd),0,(MAX(tblTasks[[#This Row],[Start Date]],rngBwDStart)))</f>
        <v>43793</v>
      </c>
      <c r="X29" s="290">
        <f ca="1">IF(OR(tblTasks[[#This Row],[End Date]]&lt;rngBwDStart,tblTasks[[#This Row],[Start Date]]&gt;rngBwDEnd),0,(MIN(tblTasks[[#This Row],[End Date]],rngBwDEnd)))</f>
        <v>43798</v>
      </c>
      <c r="Y29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5</v>
      </c>
      <c r="Z29" s="291">
        <f ca="1">tblTasks[[#This Row],[BWD Duration]]*tblTasks[[#This Row],[Hours Per Day]]</f>
        <v>2.5</v>
      </c>
      <c r="AA29" s="289" t="str">
        <f>VLOOKUP(tblTasks[[#This Row],[Project Name]],tblProjects[[PROJECT NAME]:[CLIENT]],3,FALSE)</f>
        <v>Customer Name 2</v>
      </c>
      <c r="AB29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29" s="292">
        <f>tblTasks[[#This Row],[Total Hours]]*tblTasks[[#This Row],[COST PER HOUR]]</f>
        <v>750</v>
      </c>
    </row>
    <row r="30" spans="5:29" ht="20.100000000000001" customHeight="1">
      <c r="E30" s="251">
        <f>ROW()-ROW(tblTasks[[#Headers],[SNO]])</f>
        <v>19</v>
      </c>
      <c r="F30" s="261" t="s">
        <v>20</v>
      </c>
      <c r="G30" s="256" t="s">
        <v>59</v>
      </c>
      <c r="H30" s="255" t="s">
        <v>26</v>
      </c>
      <c r="I30" s="259" t="s">
        <v>33</v>
      </c>
      <c r="J30" s="259" t="s">
        <v>43</v>
      </c>
      <c r="K30" s="259" t="s">
        <v>63</v>
      </c>
      <c r="L30" s="259" t="s">
        <v>253</v>
      </c>
      <c r="M30" s="269">
        <v>43798</v>
      </c>
      <c r="N30" s="269">
        <v>43808</v>
      </c>
      <c r="O30" s="270">
        <v>2.5</v>
      </c>
      <c r="P30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7</v>
      </c>
      <c r="Q30" s="263">
        <f>tblTasks[[#This Row],[Hours Per Day]]*tblTasks[[#This Row],[Duration]]</f>
        <v>17.5</v>
      </c>
      <c r="R30" s="264">
        <v>1</v>
      </c>
      <c r="S30" s="259" t="s">
        <v>6</v>
      </c>
      <c r="T30" s="261"/>
      <c r="U30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30" s="289">
        <f>IF(AND(hmr_Demand=0,tblTasks[[#This Row],[Status]]="Demand"),"",IF(Calculations_Calc!$Y$2=1,tblTasks[[#This Row],[Hours Per Day]],1))</f>
        <v>1</v>
      </c>
      <c r="W30" s="290">
        <f ca="1">IF(OR(tblTasks[[#This Row],[End Date]]&lt;rngBwDStart,tblTasks[[#This Row],[Start Date]]&gt;rngBwDEnd),0,(MAX(tblTasks[[#This Row],[Start Date]],rngBwDStart)))</f>
        <v>43798</v>
      </c>
      <c r="X30" s="290">
        <f ca="1">IF(OR(tblTasks[[#This Row],[End Date]]&lt;rngBwDStart,tblTasks[[#This Row],[Start Date]]&gt;rngBwDEnd),0,(MIN(tblTasks[[#This Row],[End Date]],rngBwDEnd)))</f>
        <v>43808</v>
      </c>
      <c r="Y30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7</v>
      </c>
      <c r="Z30" s="291">
        <f ca="1">tblTasks[[#This Row],[BWD Duration]]*tblTasks[[#This Row],[Hours Per Day]]</f>
        <v>17.5</v>
      </c>
      <c r="AA30" s="289" t="str">
        <f>VLOOKUP(tblTasks[[#This Row],[Project Name]],tblProjects[[PROJECT NAME]:[CLIENT]],3,FALSE)</f>
        <v>Customer Name 2</v>
      </c>
      <c r="AB30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30" s="292">
        <f>tblTasks[[#This Row],[Total Hours]]*tblTasks[[#This Row],[COST PER HOUR]]</f>
        <v>8750</v>
      </c>
    </row>
    <row r="31" spans="5:29" ht="20.100000000000001" customHeight="1">
      <c r="E31" s="251">
        <f>ROW()-ROW(tblTasks[[#Headers],[SNO]])</f>
        <v>20</v>
      </c>
      <c r="F31" s="261" t="s">
        <v>18</v>
      </c>
      <c r="G31" s="256" t="s">
        <v>53</v>
      </c>
      <c r="H31" s="255" t="s">
        <v>26</v>
      </c>
      <c r="I31" s="259" t="s">
        <v>35</v>
      </c>
      <c r="J31" s="259" t="s">
        <v>43</v>
      </c>
      <c r="K31" s="259" t="s">
        <v>61</v>
      </c>
      <c r="L31" s="259" t="s">
        <v>255</v>
      </c>
      <c r="M31" s="269">
        <v>43803</v>
      </c>
      <c r="N31" s="269">
        <v>43833</v>
      </c>
      <c r="O31" s="270">
        <v>2.5</v>
      </c>
      <c r="P31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23</v>
      </c>
      <c r="Q31" s="263">
        <f>tblTasks[[#This Row],[Hours Per Day]]*tblTasks[[#This Row],[Duration]]</f>
        <v>57.5</v>
      </c>
      <c r="R31" s="264">
        <v>1</v>
      </c>
      <c r="S31" s="259" t="s">
        <v>6</v>
      </c>
      <c r="T31" s="261"/>
      <c r="U31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31" s="289">
        <f>IF(AND(hmr_Demand=0,tblTasks[[#This Row],[Status]]="Demand"),"",IF(Calculations_Calc!$Y$2=1,tblTasks[[#This Row],[Hours Per Day]],1))</f>
        <v>1</v>
      </c>
      <c r="W31" s="290">
        <f ca="1">IF(OR(tblTasks[[#This Row],[End Date]]&lt;rngBwDStart,tblTasks[[#This Row],[Start Date]]&gt;rngBwDEnd),0,(MAX(tblTasks[[#This Row],[Start Date]],rngBwDStart)))</f>
        <v>43803</v>
      </c>
      <c r="X31" s="290">
        <f ca="1">IF(OR(tblTasks[[#This Row],[End Date]]&lt;rngBwDStart,tblTasks[[#This Row],[Start Date]]&gt;rngBwDEnd),0,(MIN(tblTasks[[#This Row],[End Date]],rngBwDEnd)))</f>
        <v>43830</v>
      </c>
      <c r="Y31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20</v>
      </c>
      <c r="Z31" s="291">
        <f ca="1">tblTasks[[#This Row],[BWD Duration]]*tblTasks[[#This Row],[Hours Per Day]]</f>
        <v>50</v>
      </c>
      <c r="AA31" s="289" t="str">
        <f>VLOOKUP(tblTasks[[#This Row],[Project Name]],tblProjects[[PROJECT NAME]:[CLIENT]],3,FALSE)</f>
        <v>Customer Name 2</v>
      </c>
      <c r="AB31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31" s="292">
        <f>tblTasks[[#This Row],[Total Hours]]*tblTasks[[#This Row],[COST PER HOUR]]</f>
        <v>11500</v>
      </c>
    </row>
    <row r="32" spans="5:29" ht="20.100000000000001" customHeight="1">
      <c r="E32" s="251">
        <f>ROW()-ROW(tblTasks[[#Headers],[SNO]])</f>
        <v>21</v>
      </c>
      <c r="F32" s="261" t="s">
        <v>20</v>
      </c>
      <c r="G32" s="256" t="s">
        <v>52</v>
      </c>
      <c r="H32" s="255" t="s">
        <v>26</v>
      </c>
      <c r="I32" s="259" t="s">
        <v>33</v>
      </c>
      <c r="J32" s="259" t="s">
        <v>44</v>
      </c>
      <c r="K32" s="259" t="s">
        <v>62</v>
      </c>
      <c r="L32" s="259" t="s">
        <v>252</v>
      </c>
      <c r="M32" s="269">
        <v>43808</v>
      </c>
      <c r="N32" s="269">
        <v>43818</v>
      </c>
      <c r="O32" s="270">
        <v>1</v>
      </c>
      <c r="P32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9</v>
      </c>
      <c r="Q32" s="263">
        <f>tblTasks[[#This Row],[Hours Per Day]]*tblTasks[[#This Row],[Duration]]</f>
        <v>9</v>
      </c>
      <c r="R32" s="264">
        <v>1</v>
      </c>
      <c r="S32" s="259" t="s">
        <v>6</v>
      </c>
      <c r="T32" s="261"/>
      <c r="U32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32" s="289">
        <f>IF(AND(hmr_Demand=0,tblTasks[[#This Row],[Status]]="Demand"),"",IF(Calculations_Calc!$Y$2=1,tblTasks[[#This Row],[Hours Per Day]],1))</f>
        <v>1</v>
      </c>
      <c r="W32" s="290">
        <f ca="1">IF(OR(tblTasks[[#This Row],[End Date]]&lt;rngBwDStart,tblTasks[[#This Row],[Start Date]]&gt;rngBwDEnd),0,(MAX(tblTasks[[#This Row],[Start Date]],rngBwDStart)))</f>
        <v>43808</v>
      </c>
      <c r="X32" s="290">
        <f ca="1">IF(OR(tblTasks[[#This Row],[End Date]]&lt;rngBwDStart,tblTasks[[#This Row],[Start Date]]&gt;rngBwDEnd),0,(MIN(tblTasks[[#This Row],[End Date]],rngBwDEnd)))</f>
        <v>43818</v>
      </c>
      <c r="Y32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9</v>
      </c>
      <c r="Z32" s="291">
        <f ca="1">tblTasks[[#This Row],[BWD Duration]]*tblTasks[[#This Row],[Hours Per Day]]</f>
        <v>9</v>
      </c>
      <c r="AA32" s="289" t="str">
        <f>VLOOKUP(tblTasks[[#This Row],[Project Name]],tblProjects[[PROJECT NAME]:[CLIENT]],3,FALSE)</f>
        <v>Customer Name 2</v>
      </c>
      <c r="AB32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32" s="292">
        <f>tblTasks[[#This Row],[Total Hours]]*tblTasks[[#This Row],[COST PER HOUR]]</f>
        <v>2700</v>
      </c>
    </row>
    <row r="33" spans="5:29" ht="20.100000000000001" customHeight="1">
      <c r="E33" s="251">
        <f>ROW()-ROW(tblTasks[[#Headers],[SNO]])</f>
        <v>22</v>
      </c>
      <c r="F33" s="261" t="s">
        <v>23</v>
      </c>
      <c r="G33" s="256" t="s">
        <v>52</v>
      </c>
      <c r="H33" s="255" t="s">
        <v>26</v>
      </c>
      <c r="I33" s="259" t="s">
        <v>34</v>
      </c>
      <c r="J33" s="259" t="s">
        <v>45</v>
      </c>
      <c r="K33" s="259" t="s">
        <v>63</v>
      </c>
      <c r="L33" s="259" t="s">
        <v>247</v>
      </c>
      <c r="M33" s="269">
        <v>43813</v>
      </c>
      <c r="N33" s="269">
        <v>43818</v>
      </c>
      <c r="O33" s="270">
        <v>1</v>
      </c>
      <c r="P33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33" s="263">
        <f>tblTasks[[#This Row],[Hours Per Day]]*tblTasks[[#This Row],[Duration]]</f>
        <v>4</v>
      </c>
      <c r="R33" s="264">
        <v>1</v>
      </c>
      <c r="S33" s="259" t="s">
        <v>6</v>
      </c>
      <c r="T33" s="261"/>
      <c r="U33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33" s="289">
        <f>IF(AND(hmr_Demand=0,tblTasks[[#This Row],[Status]]="Demand"),"",IF(Calculations_Calc!$Y$2=1,tblTasks[[#This Row],[Hours Per Day]],1))</f>
        <v>1</v>
      </c>
      <c r="W33" s="290">
        <f ca="1">IF(OR(tblTasks[[#This Row],[End Date]]&lt;rngBwDStart,tblTasks[[#This Row],[Start Date]]&gt;rngBwDEnd),0,(MAX(tblTasks[[#This Row],[Start Date]],rngBwDStart)))</f>
        <v>43813</v>
      </c>
      <c r="X33" s="290">
        <f ca="1">IF(OR(tblTasks[[#This Row],[End Date]]&lt;rngBwDStart,tblTasks[[#This Row],[Start Date]]&gt;rngBwDEnd),0,(MIN(tblTasks[[#This Row],[End Date]],rngBwDEnd)))</f>
        <v>43818</v>
      </c>
      <c r="Y33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4</v>
      </c>
      <c r="Z33" s="291">
        <f ca="1">tblTasks[[#This Row],[BWD Duration]]*tblTasks[[#This Row],[Hours Per Day]]</f>
        <v>4</v>
      </c>
      <c r="AA33" s="289" t="str">
        <f>VLOOKUP(tblTasks[[#This Row],[Project Name]],tblProjects[[PROJECT NAME]:[CLIENT]],3,FALSE)</f>
        <v>Customer Name 2</v>
      </c>
      <c r="AB33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33" s="292">
        <f>tblTasks[[#This Row],[Total Hours]]*tblTasks[[#This Row],[COST PER HOUR]]</f>
        <v>1600</v>
      </c>
    </row>
    <row r="34" spans="5:29" ht="20.100000000000001" customHeight="1">
      <c r="E34" s="251">
        <f>ROW()-ROW(tblTasks[[#Headers],[SNO]])</f>
        <v>23</v>
      </c>
      <c r="F34" s="266" t="s">
        <v>3</v>
      </c>
      <c r="G34" s="258" t="s">
        <v>59</v>
      </c>
      <c r="H34" s="257" t="s">
        <v>26</v>
      </c>
      <c r="I34" s="260" t="s">
        <v>33</v>
      </c>
      <c r="J34" s="260" t="s">
        <v>44</v>
      </c>
      <c r="K34" s="260" t="s">
        <v>61</v>
      </c>
      <c r="L34" s="260" t="s">
        <v>248</v>
      </c>
      <c r="M34" s="271">
        <v>43818</v>
      </c>
      <c r="N34" s="271">
        <v>43838</v>
      </c>
      <c r="O34" s="272">
        <v>0.5</v>
      </c>
      <c r="P34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34" s="267">
        <f>tblTasks[[#This Row],[Hours Per Day]]*tblTasks[[#This Row],[Duration]]</f>
        <v>7.5</v>
      </c>
      <c r="R34" s="264">
        <v>1</v>
      </c>
      <c r="S34" s="259" t="s">
        <v>6</v>
      </c>
      <c r="T34" s="266"/>
      <c r="U34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34" s="289">
        <f>IF(AND(hmr_Demand=0,tblTasks[[#This Row],[Status]]="Demand"),"",IF(Calculations_Calc!$Y$2=1,tblTasks[[#This Row],[Hours Per Day]],1))</f>
        <v>1</v>
      </c>
      <c r="W34" s="290">
        <f ca="1">IF(OR(tblTasks[[#This Row],[End Date]]&lt;rngBwDStart,tblTasks[[#This Row],[Start Date]]&gt;rngBwDEnd),0,(MAX(tblTasks[[#This Row],[Start Date]],rngBwDStart)))</f>
        <v>43818</v>
      </c>
      <c r="X34" s="290">
        <f ca="1">IF(OR(tblTasks[[#This Row],[End Date]]&lt;rngBwDStart,tblTasks[[#This Row],[Start Date]]&gt;rngBwDEnd),0,(MIN(tblTasks[[#This Row],[End Date]],rngBwDEnd)))</f>
        <v>43830</v>
      </c>
      <c r="Y34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9</v>
      </c>
      <c r="Z34" s="291">
        <f ca="1">tblTasks[[#This Row],[BWD Duration]]*tblTasks[[#This Row],[Hours Per Day]]</f>
        <v>4.5</v>
      </c>
      <c r="AA34" s="289" t="str">
        <f>VLOOKUP(tblTasks[[#This Row],[Project Name]],tblProjects[[PROJECT NAME]:[CLIENT]],3,FALSE)</f>
        <v>Customer Name 2</v>
      </c>
      <c r="AB34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34" s="292">
        <f>tblTasks[[#This Row],[Total Hours]]*tblTasks[[#This Row],[COST PER HOUR]]</f>
        <v>1500</v>
      </c>
    </row>
    <row r="35" spans="5:29" ht="20.100000000000001" customHeight="1">
      <c r="E35" s="251">
        <f>ROW()-ROW(tblTasks[[#Headers],[SNO]])</f>
        <v>24</v>
      </c>
      <c r="F35" s="266" t="s">
        <v>16</v>
      </c>
      <c r="G35" s="258" t="s">
        <v>51</v>
      </c>
      <c r="H35" s="257" t="s">
        <v>26</v>
      </c>
      <c r="I35" s="260" t="s">
        <v>33</v>
      </c>
      <c r="J35" s="260" t="s">
        <v>45</v>
      </c>
      <c r="K35" s="260" t="s">
        <v>62</v>
      </c>
      <c r="L35" s="260" t="s">
        <v>250</v>
      </c>
      <c r="M35" s="271">
        <v>43838</v>
      </c>
      <c r="N35" s="271">
        <v>43853</v>
      </c>
      <c r="O35" s="272">
        <v>1.5</v>
      </c>
      <c r="P35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11</v>
      </c>
      <c r="Q35" s="267">
        <f>tblTasks[[#This Row],[Hours Per Day]]*tblTasks[[#This Row],[Duration]]</f>
        <v>16.5</v>
      </c>
      <c r="R35" s="264">
        <v>1</v>
      </c>
      <c r="S35" s="259" t="s">
        <v>6</v>
      </c>
      <c r="T35" s="266"/>
      <c r="U35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35" s="289">
        <f>IF(AND(hmr_Demand=0,tblTasks[[#This Row],[Status]]="Demand"),"",IF(Calculations_Calc!$Y$2=1,tblTasks[[#This Row],[Hours Per Day]],1))</f>
        <v>1</v>
      </c>
      <c r="W35" s="290">
        <f ca="1">IF(OR(tblTasks[[#This Row],[End Date]]&lt;rngBwDStart,tblTasks[[#This Row],[Start Date]]&gt;rngBwDEnd),0,(MAX(tblTasks[[#This Row],[Start Date]],rngBwDStart)))</f>
        <v>0</v>
      </c>
      <c r="X35" s="290">
        <f ca="1">IF(OR(tblTasks[[#This Row],[End Date]]&lt;rngBwDStart,tblTasks[[#This Row],[Start Date]]&gt;rngBwDEnd),0,(MIN(tblTasks[[#This Row],[End Date]],rngBwDEnd)))</f>
        <v>0</v>
      </c>
      <c r="Y35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35" s="291">
        <f ca="1">tblTasks[[#This Row],[BWD Duration]]*tblTasks[[#This Row],[Hours Per Day]]</f>
        <v>0</v>
      </c>
      <c r="AA35" s="289" t="str">
        <f>VLOOKUP(tblTasks[[#This Row],[Project Name]],tblProjects[[PROJECT NAME]:[CLIENT]],3,FALSE)</f>
        <v>Customer Name 2</v>
      </c>
      <c r="AB35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35" s="292">
        <f>tblTasks[[#This Row],[Total Hours]]*tblTasks[[#This Row],[COST PER HOUR]]</f>
        <v>8250</v>
      </c>
    </row>
    <row r="36" spans="5:29" ht="20.100000000000001" customHeight="1">
      <c r="E36" s="251">
        <f>ROW()-ROW(tblTasks[[#Headers],[SNO]])</f>
        <v>25</v>
      </c>
      <c r="F36" s="266" t="s">
        <v>18</v>
      </c>
      <c r="G36" s="258" t="s">
        <v>59</v>
      </c>
      <c r="H36" s="257" t="s">
        <v>26</v>
      </c>
      <c r="I36" s="260" t="s">
        <v>35</v>
      </c>
      <c r="J36" s="260" t="s">
        <v>43</v>
      </c>
      <c r="K36" s="260" t="s">
        <v>63</v>
      </c>
      <c r="L36" s="260" t="s">
        <v>244</v>
      </c>
      <c r="M36" s="271">
        <v>43843</v>
      </c>
      <c r="N36" s="271">
        <v>43858</v>
      </c>
      <c r="O36" s="272">
        <v>1.5</v>
      </c>
      <c r="P36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12</v>
      </c>
      <c r="Q36" s="267">
        <f>tblTasks[[#This Row],[Hours Per Day]]*tblTasks[[#This Row],[Duration]]</f>
        <v>18</v>
      </c>
      <c r="R36" s="264">
        <v>1</v>
      </c>
      <c r="S36" s="259" t="s">
        <v>6</v>
      </c>
      <c r="T36" s="266"/>
      <c r="U36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36" s="289">
        <f>IF(AND(hmr_Demand=0,tblTasks[[#This Row],[Status]]="Demand"),"",IF(Calculations_Calc!$Y$2=1,tblTasks[[#This Row],[Hours Per Day]],1))</f>
        <v>1</v>
      </c>
      <c r="W36" s="290">
        <f ca="1">IF(OR(tblTasks[[#This Row],[End Date]]&lt;rngBwDStart,tblTasks[[#This Row],[Start Date]]&gt;rngBwDEnd),0,(MAX(tblTasks[[#This Row],[Start Date]],rngBwDStart)))</f>
        <v>0</v>
      </c>
      <c r="X36" s="290">
        <f ca="1">IF(OR(tblTasks[[#This Row],[End Date]]&lt;rngBwDStart,tblTasks[[#This Row],[Start Date]]&gt;rngBwDEnd),0,(MIN(tblTasks[[#This Row],[End Date]],rngBwDEnd)))</f>
        <v>0</v>
      </c>
      <c r="Y36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36" s="291">
        <f ca="1">tblTasks[[#This Row],[BWD Duration]]*tblTasks[[#This Row],[Hours Per Day]]</f>
        <v>0</v>
      </c>
      <c r="AA36" s="289" t="str">
        <f>VLOOKUP(tblTasks[[#This Row],[Project Name]],tblProjects[[PROJECT NAME]:[CLIENT]],3,FALSE)</f>
        <v>Customer Name 2</v>
      </c>
      <c r="AB36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36" s="292">
        <f>tblTasks[[#This Row],[Total Hours]]*tblTasks[[#This Row],[COST PER HOUR]]</f>
        <v>3600</v>
      </c>
    </row>
    <row r="37" spans="5:29" ht="20.100000000000001" customHeight="1">
      <c r="E37" s="251">
        <f>ROW()-ROW(tblTasks[[#Headers],[SNO]])</f>
        <v>26</v>
      </c>
      <c r="F37" s="266" t="s">
        <v>4</v>
      </c>
      <c r="G37" s="258" t="s">
        <v>424</v>
      </c>
      <c r="H37" s="257" t="s">
        <v>26</v>
      </c>
      <c r="I37" s="260" t="s">
        <v>34</v>
      </c>
      <c r="J37" s="260" t="s">
        <v>45</v>
      </c>
      <c r="K37" s="260" t="s">
        <v>61</v>
      </c>
      <c r="L37" s="260" t="s">
        <v>250</v>
      </c>
      <c r="M37" s="271">
        <v>43853</v>
      </c>
      <c r="N37" s="271">
        <v>43863</v>
      </c>
      <c r="O37" s="272">
        <v>2</v>
      </c>
      <c r="P37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7</v>
      </c>
      <c r="Q37" s="267">
        <f>tblTasks[[#This Row],[Hours Per Day]]*tblTasks[[#This Row],[Duration]]</f>
        <v>14</v>
      </c>
      <c r="R37" s="264">
        <v>1</v>
      </c>
      <c r="S37" s="259" t="s">
        <v>6</v>
      </c>
      <c r="T37" s="266"/>
      <c r="U37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37" s="289">
        <f>IF(AND(hmr_Demand=0,tblTasks[[#This Row],[Status]]="Demand"),"",IF(Calculations_Calc!$Y$2=1,tblTasks[[#This Row],[Hours Per Day]],1))</f>
        <v>1</v>
      </c>
      <c r="W37" s="290">
        <f ca="1">IF(OR(tblTasks[[#This Row],[End Date]]&lt;rngBwDStart,tblTasks[[#This Row],[Start Date]]&gt;rngBwDEnd),0,(MAX(tblTasks[[#This Row],[Start Date]],rngBwDStart)))</f>
        <v>0</v>
      </c>
      <c r="X37" s="290">
        <f ca="1">IF(OR(tblTasks[[#This Row],[End Date]]&lt;rngBwDStart,tblTasks[[#This Row],[Start Date]]&gt;rngBwDEnd),0,(MIN(tblTasks[[#This Row],[End Date]],rngBwDEnd)))</f>
        <v>0</v>
      </c>
      <c r="Y37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37" s="291">
        <f ca="1">tblTasks[[#This Row],[BWD Duration]]*tblTasks[[#This Row],[Hours Per Day]]</f>
        <v>0</v>
      </c>
      <c r="AA37" s="289" t="str">
        <f>VLOOKUP(tblTasks[[#This Row],[Project Name]],tblProjects[[PROJECT NAME]:[CLIENT]],3,FALSE)</f>
        <v>Customer Name 2</v>
      </c>
      <c r="AB37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37" s="292">
        <f>tblTasks[[#This Row],[Total Hours]]*tblTasks[[#This Row],[COST PER HOUR]]</f>
        <v>7000</v>
      </c>
    </row>
    <row r="38" spans="5:29" ht="20.100000000000001" customHeight="1">
      <c r="E38" s="251">
        <f>ROW()-ROW(tblTasks[[#Headers],[SNO]])</f>
        <v>27</v>
      </c>
      <c r="F38" s="266" t="s">
        <v>15</v>
      </c>
      <c r="G38" s="258" t="s">
        <v>424</v>
      </c>
      <c r="H38" s="257" t="s">
        <v>27</v>
      </c>
      <c r="I38" s="260" t="s">
        <v>34</v>
      </c>
      <c r="J38" s="260" t="s">
        <v>43</v>
      </c>
      <c r="K38" s="260" t="s">
        <v>62</v>
      </c>
      <c r="L38" s="260" t="s">
        <v>255</v>
      </c>
      <c r="M38" s="271">
        <v>43781</v>
      </c>
      <c r="N38" s="271">
        <v>43811</v>
      </c>
      <c r="O38" s="272">
        <v>2</v>
      </c>
      <c r="P38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23</v>
      </c>
      <c r="Q38" s="267">
        <f>tblTasks[[#This Row],[Hours Per Day]]*tblTasks[[#This Row],[Duration]]</f>
        <v>46</v>
      </c>
      <c r="R38" s="264">
        <v>1</v>
      </c>
      <c r="S38" s="259" t="s">
        <v>6</v>
      </c>
      <c r="T38" s="266"/>
      <c r="U38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38" s="289">
        <f>IF(AND(hmr_Demand=0,tblTasks[[#This Row],[Status]]="Demand"),"",IF(Calculations_Calc!$Y$2=1,tblTasks[[#This Row],[Hours Per Day]],1))</f>
        <v>1</v>
      </c>
      <c r="W38" s="290">
        <f ca="1">IF(OR(tblTasks[[#This Row],[End Date]]&lt;rngBwDStart,tblTasks[[#This Row],[Start Date]]&gt;rngBwDEnd),0,(MAX(tblTasks[[#This Row],[Start Date]],rngBwDStart)))</f>
        <v>43781</v>
      </c>
      <c r="X38" s="290">
        <f ca="1">IF(OR(tblTasks[[#This Row],[End Date]]&lt;rngBwDStart,tblTasks[[#This Row],[Start Date]]&gt;rngBwDEnd),0,(MIN(tblTasks[[#This Row],[End Date]],rngBwDEnd)))</f>
        <v>43811</v>
      </c>
      <c r="Y38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23</v>
      </c>
      <c r="Z38" s="291">
        <f ca="1">tblTasks[[#This Row],[BWD Duration]]*tblTasks[[#This Row],[Hours Per Day]]</f>
        <v>46</v>
      </c>
      <c r="AA38" s="289" t="str">
        <f>VLOOKUP(tblTasks[[#This Row],[Project Name]],tblProjects[[PROJECT NAME]:[CLIENT]],3,FALSE)</f>
        <v>Customer Name 3</v>
      </c>
      <c r="AB38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38" s="292">
        <f>tblTasks[[#This Row],[Total Hours]]*tblTasks[[#This Row],[COST PER HOUR]]</f>
        <v>9200</v>
      </c>
    </row>
    <row r="39" spans="5:29" ht="20.100000000000001" customHeight="1">
      <c r="E39" s="251">
        <f>ROW()-ROW(tblTasks[[#Headers],[SNO]])</f>
        <v>28</v>
      </c>
      <c r="F39" s="266" t="s">
        <v>16</v>
      </c>
      <c r="G39" s="258" t="s">
        <v>51</v>
      </c>
      <c r="H39" s="257" t="s">
        <v>27</v>
      </c>
      <c r="I39" s="260" t="s">
        <v>33</v>
      </c>
      <c r="J39" s="260" t="s">
        <v>45</v>
      </c>
      <c r="K39" s="260" t="s">
        <v>63</v>
      </c>
      <c r="L39" s="260" t="s">
        <v>246</v>
      </c>
      <c r="M39" s="271">
        <v>43796</v>
      </c>
      <c r="N39" s="271">
        <v>43806</v>
      </c>
      <c r="O39" s="272">
        <v>2.5</v>
      </c>
      <c r="P39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8</v>
      </c>
      <c r="Q39" s="267">
        <f>tblTasks[[#This Row],[Hours Per Day]]*tblTasks[[#This Row],[Duration]]</f>
        <v>20</v>
      </c>
      <c r="R39" s="264">
        <v>1</v>
      </c>
      <c r="S39" s="259" t="s">
        <v>6</v>
      </c>
      <c r="T39" s="266"/>
      <c r="U39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39" s="289">
        <f>IF(AND(hmr_Demand=0,tblTasks[[#This Row],[Status]]="Demand"),"",IF(Calculations_Calc!$Y$2=1,tblTasks[[#This Row],[Hours Per Day]],1))</f>
        <v>1</v>
      </c>
      <c r="W39" s="290">
        <f ca="1">IF(OR(tblTasks[[#This Row],[End Date]]&lt;rngBwDStart,tblTasks[[#This Row],[Start Date]]&gt;rngBwDEnd),0,(MAX(tblTasks[[#This Row],[Start Date]],rngBwDStart)))</f>
        <v>43796</v>
      </c>
      <c r="X39" s="290">
        <f ca="1">IF(OR(tblTasks[[#This Row],[End Date]]&lt;rngBwDStart,tblTasks[[#This Row],[Start Date]]&gt;rngBwDEnd),0,(MIN(tblTasks[[#This Row],[End Date]],rngBwDEnd)))</f>
        <v>43806</v>
      </c>
      <c r="Y39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8</v>
      </c>
      <c r="Z39" s="291">
        <f ca="1">tblTasks[[#This Row],[BWD Duration]]*tblTasks[[#This Row],[Hours Per Day]]</f>
        <v>20</v>
      </c>
      <c r="AA39" s="289" t="str">
        <f>VLOOKUP(tblTasks[[#This Row],[Project Name]],tblProjects[[PROJECT NAME]:[CLIENT]],3,FALSE)</f>
        <v>Customer Name 3</v>
      </c>
      <c r="AB39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39" s="292">
        <f>tblTasks[[#This Row],[Total Hours]]*tblTasks[[#This Row],[COST PER HOUR]]</f>
        <v>4000</v>
      </c>
    </row>
    <row r="40" spans="5:29" ht="20.100000000000001" customHeight="1">
      <c r="E40" s="251">
        <f>ROW()-ROW(tblTasks[[#Headers],[SNO]])</f>
        <v>29</v>
      </c>
      <c r="F40" s="266" t="s">
        <v>15</v>
      </c>
      <c r="G40" s="258" t="s">
        <v>51</v>
      </c>
      <c r="H40" s="257" t="s">
        <v>27</v>
      </c>
      <c r="I40" s="260" t="s">
        <v>34</v>
      </c>
      <c r="J40" s="260" t="s">
        <v>45</v>
      </c>
      <c r="K40" s="260" t="s">
        <v>61</v>
      </c>
      <c r="L40" s="260" t="s">
        <v>255</v>
      </c>
      <c r="M40" s="271">
        <v>43816</v>
      </c>
      <c r="N40" s="271">
        <v>43836</v>
      </c>
      <c r="O40" s="272">
        <v>2.5</v>
      </c>
      <c r="P40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40" s="267">
        <f>tblTasks[[#This Row],[Hours Per Day]]*tblTasks[[#This Row],[Duration]]</f>
        <v>37.5</v>
      </c>
      <c r="R40" s="264">
        <v>1</v>
      </c>
      <c r="S40" s="259" t="s">
        <v>6</v>
      </c>
      <c r="T40" s="266"/>
      <c r="U40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40" s="289">
        <f>IF(AND(hmr_Demand=0,tblTasks[[#This Row],[Status]]="Demand"),"",IF(Calculations_Calc!$Y$2=1,tblTasks[[#This Row],[Hours Per Day]],1))</f>
        <v>1</v>
      </c>
      <c r="W40" s="290">
        <f ca="1">IF(OR(tblTasks[[#This Row],[End Date]]&lt;rngBwDStart,tblTasks[[#This Row],[Start Date]]&gt;rngBwDEnd),0,(MAX(tblTasks[[#This Row],[Start Date]],rngBwDStart)))</f>
        <v>43816</v>
      </c>
      <c r="X40" s="290">
        <f ca="1">IF(OR(tblTasks[[#This Row],[End Date]]&lt;rngBwDStart,tblTasks[[#This Row],[Start Date]]&gt;rngBwDEnd),0,(MIN(tblTasks[[#This Row],[End Date]],rngBwDEnd)))</f>
        <v>43830</v>
      </c>
      <c r="Y40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11</v>
      </c>
      <c r="Z40" s="291">
        <f ca="1">tblTasks[[#This Row],[BWD Duration]]*tblTasks[[#This Row],[Hours Per Day]]</f>
        <v>27.5</v>
      </c>
      <c r="AA40" s="289" t="str">
        <f>VLOOKUP(tblTasks[[#This Row],[Project Name]],tblProjects[[PROJECT NAME]:[CLIENT]],3,FALSE)</f>
        <v>Customer Name 3</v>
      </c>
      <c r="AB40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40" s="292">
        <f>tblTasks[[#This Row],[Total Hours]]*tblTasks[[#This Row],[COST PER HOUR]]</f>
        <v>7500</v>
      </c>
    </row>
    <row r="41" spans="5:29" ht="20.100000000000001" customHeight="1">
      <c r="E41" s="251">
        <f>ROW()-ROW(tblTasks[[#Headers],[SNO]])</f>
        <v>30</v>
      </c>
      <c r="F41" s="266" t="s">
        <v>19</v>
      </c>
      <c r="G41" s="258" t="s">
        <v>52</v>
      </c>
      <c r="H41" s="257" t="s">
        <v>27</v>
      </c>
      <c r="I41" s="260" t="s">
        <v>34</v>
      </c>
      <c r="J41" s="260" t="s">
        <v>44</v>
      </c>
      <c r="K41" s="260" t="s">
        <v>61</v>
      </c>
      <c r="L41" s="260" t="s">
        <v>252</v>
      </c>
      <c r="M41" s="271">
        <v>43836</v>
      </c>
      <c r="N41" s="271">
        <v>43846</v>
      </c>
      <c r="O41" s="272">
        <v>2</v>
      </c>
      <c r="P41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9</v>
      </c>
      <c r="Q41" s="267">
        <f>tblTasks[[#This Row],[Hours Per Day]]*tblTasks[[#This Row],[Duration]]</f>
        <v>18</v>
      </c>
      <c r="R41" s="264">
        <v>1</v>
      </c>
      <c r="S41" s="259" t="s">
        <v>6</v>
      </c>
      <c r="T41" s="266"/>
      <c r="U41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41" s="289">
        <f>IF(AND(hmr_Demand=0,tblTasks[[#This Row],[Status]]="Demand"),"",IF(Calculations_Calc!$Y$2=1,tblTasks[[#This Row],[Hours Per Day]],1))</f>
        <v>1</v>
      </c>
      <c r="W41" s="290">
        <f ca="1">IF(OR(tblTasks[[#This Row],[End Date]]&lt;rngBwDStart,tblTasks[[#This Row],[Start Date]]&gt;rngBwDEnd),0,(MAX(tblTasks[[#This Row],[Start Date]],rngBwDStart)))</f>
        <v>0</v>
      </c>
      <c r="X41" s="290">
        <f ca="1">IF(OR(tblTasks[[#This Row],[End Date]]&lt;rngBwDStart,tblTasks[[#This Row],[Start Date]]&gt;rngBwDEnd),0,(MIN(tblTasks[[#This Row],[End Date]],rngBwDEnd)))</f>
        <v>0</v>
      </c>
      <c r="Y41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41" s="291">
        <f ca="1">tblTasks[[#This Row],[BWD Duration]]*tblTasks[[#This Row],[Hours Per Day]]</f>
        <v>0</v>
      </c>
      <c r="AA41" s="289" t="str">
        <f>VLOOKUP(tblTasks[[#This Row],[Project Name]],tblProjects[[PROJECT NAME]:[CLIENT]],3,FALSE)</f>
        <v>Customer Name 3</v>
      </c>
      <c r="AB41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41" s="292">
        <f>tblTasks[[#This Row],[Total Hours]]*tblTasks[[#This Row],[COST PER HOUR]]</f>
        <v>3600</v>
      </c>
    </row>
    <row r="42" spans="5:29" ht="20.100000000000001" customHeight="1">
      <c r="E42" s="251">
        <f>ROW()-ROW(tblTasks[[#Headers],[SNO]])</f>
        <v>31</v>
      </c>
      <c r="F42" s="266" t="s">
        <v>21</v>
      </c>
      <c r="G42" s="258" t="s">
        <v>51</v>
      </c>
      <c r="H42" s="257" t="s">
        <v>27</v>
      </c>
      <c r="I42" s="260" t="s">
        <v>34</v>
      </c>
      <c r="J42" s="260" t="s">
        <v>45</v>
      </c>
      <c r="K42" s="260" t="s">
        <v>63</v>
      </c>
      <c r="L42" s="260" t="s">
        <v>248</v>
      </c>
      <c r="M42" s="271">
        <v>43841</v>
      </c>
      <c r="N42" s="271">
        <v>43851</v>
      </c>
      <c r="O42" s="272">
        <v>2</v>
      </c>
      <c r="P42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7</v>
      </c>
      <c r="Q42" s="267">
        <f>tblTasks[[#This Row],[Hours Per Day]]*tblTasks[[#This Row],[Duration]]</f>
        <v>14</v>
      </c>
      <c r="R42" s="264">
        <v>1</v>
      </c>
      <c r="S42" s="259" t="s">
        <v>6</v>
      </c>
      <c r="T42" s="266"/>
      <c r="U42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42" s="289">
        <f>IF(AND(hmr_Demand=0,tblTasks[[#This Row],[Status]]="Demand"),"",IF(Calculations_Calc!$Y$2=1,tblTasks[[#This Row],[Hours Per Day]],1))</f>
        <v>1</v>
      </c>
      <c r="W42" s="290">
        <f ca="1">IF(OR(tblTasks[[#This Row],[End Date]]&lt;rngBwDStart,tblTasks[[#This Row],[Start Date]]&gt;rngBwDEnd),0,(MAX(tblTasks[[#This Row],[Start Date]],rngBwDStart)))</f>
        <v>0</v>
      </c>
      <c r="X42" s="290">
        <f ca="1">IF(OR(tblTasks[[#This Row],[End Date]]&lt;rngBwDStart,tblTasks[[#This Row],[Start Date]]&gt;rngBwDEnd),0,(MIN(tblTasks[[#This Row],[End Date]],rngBwDEnd)))</f>
        <v>0</v>
      </c>
      <c r="Y42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42" s="291">
        <f ca="1">tblTasks[[#This Row],[BWD Duration]]*tblTasks[[#This Row],[Hours Per Day]]</f>
        <v>0</v>
      </c>
      <c r="AA42" s="289" t="str">
        <f>VLOOKUP(tblTasks[[#This Row],[Project Name]],tblProjects[[PROJECT NAME]:[CLIENT]],3,FALSE)</f>
        <v>Customer Name 3</v>
      </c>
      <c r="AB42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42" s="292">
        <f>tblTasks[[#This Row],[Total Hours]]*tblTasks[[#This Row],[COST PER HOUR]]</f>
        <v>2800</v>
      </c>
    </row>
    <row r="43" spans="5:29" ht="20.100000000000001" customHeight="1">
      <c r="E43" s="251">
        <f>ROW()-ROW(tblTasks[[#Headers],[SNO]])</f>
        <v>32</v>
      </c>
      <c r="F43" s="266" t="s">
        <v>17</v>
      </c>
      <c r="G43" s="258" t="s">
        <v>54</v>
      </c>
      <c r="H43" s="257" t="s">
        <v>27</v>
      </c>
      <c r="I43" s="260" t="s">
        <v>34</v>
      </c>
      <c r="J43" s="260" t="s">
        <v>43</v>
      </c>
      <c r="K43" s="260" t="s">
        <v>61</v>
      </c>
      <c r="L43" s="260" t="s">
        <v>255</v>
      </c>
      <c r="M43" s="271">
        <v>43851</v>
      </c>
      <c r="N43" s="271">
        <v>43876</v>
      </c>
      <c r="O43" s="272">
        <v>0.5</v>
      </c>
      <c r="P43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19</v>
      </c>
      <c r="Q43" s="267">
        <f>tblTasks[[#This Row],[Hours Per Day]]*tblTasks[[#This Row],[Duration]]</f>
        <v>9.5</v>
      </c>
      <c r="R43" s="264">
        <v>1</v>
      </c>
      <c r="S43" s="259" t="s">
        <v>6</v>
      </c>
      <c r="T43" s="266"/>
      <c r="U43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43" s="289">
        <f>IF(AND(hmr_Demand=0,tblTasks[[#This Row],[Status]]="Demand"),"",IF(Calculations_Calc!$Y$2=1,tblTasks[[#This Row],[Hours Per Day]],1))</f>
        <v>1</v>
      </c>
      <c r="W43" s="290">
        <f ca="1">IF(OR(tblTasks[[#This Row],[End Date]]&lt;rngBwDStart,tblTasks[[#This Row],[Start Date]]&gt;rngBwDEnd),0,(MAX(tblTasks[[#This Row],[Start Date]],rngBwDStart)))</f>
        <v>0</v>
      </c>
      <c r="X43" s="290">
        <f ca="1">IF(OR(tblTasks[[#This Row],[End Date]]&lt;rngBwDStart,tblTasks[[#This Row],[Start Date]]&gt;rngBwDEnd),0,(MIN(tblTasks[[#This Row],[End Date]],rngBwDEnd)))</f>
        <v>0</v>
      </c>
      <c r="Y43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43" s="291">
        <f ca="1">tblTasks[[#This Row],[BWD Duration]]*tblTasks[[#This Row],[Hours Per Day]]</f>
        <v>0</v>
      </c>
      <c r="AA43" s="289" t="str">
        <f>VLOOKUP(tblTasks[[#This Row],[Project Name]],tblProjects[[PROJECT NAME]:[CLIENT]],3,FALSE)</f>
        <v>Customer Name 3</v>
      </c>
      <c r="AB43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43" s="292">
        <f>tblTasks[[#This Row],[Total Hours]]*tblTasks[[#This Row],[COST PER HOUR]]</f>
        <v>1900</v>
      </c>
    </row>
    <row r="44" spans="5:29" ht="20.100000000000001" customHeight="1">
      <c r="E44" s="251">
        <f>ROW()-ROW(tblTasks[[#Headers],[SNO]])</f>
        <v>33</v>
      </c>
      <c r="F44" s="266" t="s">
        <v>5</v>
      </c>
      <c r="G44" s="258" t="s">
        <v>54</v>
      </c>
      <c r="H44" s="257" t="s">
        <v>27</v>
      </c>
      <c r="I44" s="260" t="s">
        <v>33</v>
      </c>
      <c r="J44" s="260" t="s">
        <v>45</v>
      </c>
      <c r="K44" s="260" t="s">
        <v>62</v>
      </c>
      <c r="L44" s="260" t="s">
        <v>258</v>
      </c>
      <c r="M44" s="271">
        <v>43866</v>
      </c>
      <c r="N44" s="271">
        <v>43891</v>
      </c>
      <c r="O44" s="272">
        <v>5</v>
      </c>
      <c r="P44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18</v>
      </c>
      <c r="Q44" s="267">
        <f>tblTasks[[#This Row],[Hours Per Day]]*tblTasks[[#This Row],[Duration]]</f>
        <v>90</v>
      </c>
      <c r="R44" s="264">
        <v>1</v>
      </c>
      <c r="S44" s="259" t="s">
        <v>6</v>
      </c>
      <c r="T44" s="266"/>
      <c r="U44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44" s="289">
        <f>IF(AND(hmr_Demand=0,tblTasks[[#This Row],[Status]]="Demand"),"",IF(Calculations_Calc!$Y$2=1,tblTasks[[#This Row],[Hours Per Day]],1))</f>
        <v>1</v>
      </c>
      <c r="W44" s="290">
        <f ca="1">IF(OR(tblTasks[[#This Row],[End Date]]&lt;rngBwDStart,tblTasks[[#This Row],[Start Date]]&gt;rngBwDEnd),0,(MAX(tblTasks[[#This Row],[Start Date]],rngBwDStart)))</f>
        <v>0</v>
      </c>
      <c r="X44" s="290">
        <f ca="1">IF(OR(tblTasks[[#This Row],[End Date]]&lt;rngBwDStart,tblTasks[[#This Row],[Start Date]]&gt;rngBwDEnd),0,(MIN(tblTasks[[#This Row],[End Date]],rngBwDEnd)))</f>
        <v>0</v>
      </c>
      <c r="Y44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44" s="291">
        <f ca="1">tblTasks[[#This Row],[BWD Duration]]*tblTasks[[#This Row],[Hours Per Day]]</f>
        <v>0</v>
      </c>
      <c r="AA44" s="289" t="str">
        <f>VLOOKUP(tblTasks[[#This Row],[Project Name]],tblProjects[[PROJECT NAME]:[CLIENT]],3,FALSE)</f>
        <v>Customer Name 3</v>
      </c>
      <c r="AB44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44" s="292">
        <f>tblTasks[[#This Row],[Total Hours]]*tblTasks[[#This Row],[COST PER HOUR]]</f>
        <v>18000</v>
      </c>
    </row>
    <row r="45" spans="5:29" ht="20.100000000000001" customHeight="1">
      <c r="E45" s="251">
        <f>ROW()-ROW(tblTasks[[#Headers],[SNO]])</f>
        <v>34</v>
      </c>
      <c r="F45" s="266" t="s">
        <v>3</v>
      </c>
      <c r="G45" s="258" t="s">
        <v>424</v>
      </c>
      <c r="H45" s="257" t="s">
        <v>27</v>
      </c>
      <c r="I45" s="260" t="s">
        <v>34</v>
      </c>
      <c r="J45" s="260" t="s">
        <v>43</v>
      </c>
      <c r="K45" s="260" t="s">
        <v>63</v>
      </c>
      <c r="L45" s="260" t="s">
        <v>245</v>
      </c>
      <c r="M45" s="271">
        <v>43886</v>
      </c>
      <c r="N45" s="271">
        <v>43891</v>
      </c>
      <c r="O45" s="272">
        <v>1.5</v>
      </c>
      <c r="P45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3</v>
      </c>
      <c r="Q45" s="267">
        <f>tblTasks[[#This Row],[Hours Per Day]]*tblTasks[[#This Row],[Duration]]</f>
        <v>4.5</v>
      </c>
      <c r="R45" s="264">
        <v>1</v>
      </c>
      <c r="S45" s="259" t="s">
        <v>6</v>
      </c>
      <c r="T45" s="266"/>
      <c r="U45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45" s="289">
        <f>IF(AND(hmr_Demand=0,tblTasks[[#This Row],[Status]]="Demand"),"",IF(Calculations_Calc!$Y$2=1,tblTasks[[#This Row],[Hours Per Day]],1))</f>
        <v>1</v>
      </c>
      <c r="W45" s="290">
        <f ca="1">IF(OR(tblTasks[[#This Row],[End Date]]&lt;rngBwDStart,tblTasks[[#This Row],[Start Date]]&gt;rngBwDEnd),0,(MAX(tblTasks[[#This Row],[Start Date]],rngBwDStart)))</f>
        <v>0</v>
      </c>
      <c r="X45" s="290">
        <f ca="1">IF(OR(tblTasks[[#This Row],[End Date]]&lt;rngBwDStart,tblTasks[[#This Row],[Start Date]]&gt;rngBwDEnd),0,(MIN(tblTasks[[#This Row],[End Date]],rngBwDEnd)))</f>
        <v>0</v>
      </c>
      <c r="Y45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45" s="291">
        <f ca="1">tblTasks[[#This Row],[BWD Duration]]*tblTasks[[#This Row],[Hours Per Day]]</f>
        <v>0</v>
      </c>
      <c r="AA45" s="289" t="str">
        <f>VLOOKUP(tblTasks[[#This Row],[Project Name]],tblProjects[[PROJECT NAME]:[CLIENT]],3,FALSE)</f>
        <v>Customer Name 3</v>
      </c>
      <c r="AB45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45" s="292">
        <f>tblTasks[[#This Row],[Total Hours]]*tblTasks[[#This Row],[COST PER HOUR]]</f>
        <v>900</v>
      </c>
    </row>
    <row r="46" spans="5:29" ht="20.100000000000001" customHeight="1">
      <c r="E46" s="251">
        <f>ROW()-ROW(tblTasks[[#Headers],[SNO]])</f>
        <v>35</v>
      </c>
      <c r="F46" s="266" t="s">
        <v>19</v>
      </c>
      <c r="G46" s="258" t="s">
        <v>59</v>
      </c>
      <c r="H46" s="257" t="s">
        <v>46</v>
      </c>
      <c r="I46" s="260" t="s">
        <v>34</v>
      </c>
      <c r="J46" s="260" t="s">
        <v>44</v>
      </c>
      <c r="K46" s="260" t="s">
        <v>61</v>
      </c>
      <c r="L46" s="260" t="s">
        <v>245</v>
      </c>
      <c r="M46" s="271">
        <v>43801</v>
      </c>
      <c r="N46" s="271">
        <v>43826</v>
      </c>
      <c r="O46" s="272">
        <v>1.5</v>
      </c>
      <c r="P46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20</v>
      </c>
      <c r="Q46" s="267">
        <f>tblTasks[[#This Row],[Hours Per Day]]*tblTasks[[#This Row],[Duration]]</f>
        <v>30</v>
      </c>
      <c r="R46" s="264">
        <v>1</v>
      </c>
      <c r="S46" s="259" t="s">
        <v>6</v>
      </c>
      <c r="T46" s="266"/>
      <c r="U46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46" s="289">
        <f>IF(AND(hmr_Demand=0,tblTasks[[#This Row],[Status]]="Demand"),"",IF(Calculations_Calc!$Y$2=1,tblTasks[[#This Row],[Hours Per Day]],1))</f>
        <v>1</v>
      </c>
      <c r="W46" s="290">
        <f ca="1">IF(OR(tblTasks[[#This Row],[End Date]]&lt;rngBwDStart,tblTasks[[#This Row],[Start Date]]&gt;rngBwDEnd),0,(MAX(tblTasks[[#This Row],[Start Date]],rngBwDStart)))</f>
        <v>43801</v>
      </c>
      <c r="X46" s="290">
        <f ca="1">IF(OR(tblTasks[[#This Row],[End Date]]&lt;rngBwDStart,tblTasks[[#This Row],[Start Date]]&gt;rngBwDEnd),0,(MIN(tblTasks[[#This Row],[End Date]],rngBwDEnd)))</f>
        <v>43826</v>
      </c>
      <c r="Y46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20</v>
      </c>
      <c r="Z46" s="291">
        <f ca="1">tblTasks[[#This Row],[BWD Duration]]*tblTasks[[#This Row],[Hours Per Day]]</f>
        <v>30</v>
      </c>
      <c r="AA46" s="289" t="str">
        <f>VLOOKUP(tblTasks[[#This Row],[Project Name]],tblProjects[[PROJECT NAME]:[CLIENT]],3,FALSE)</f>
        <v>Customer Name 4</v>
      </c>
      <c r="AB46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46" s="292">
        <f>tblTasks[[#This Row],[Total Hours]]*tblTasks[[#This Row],[COST PER HOUR]]</f>
        <v>7500</v>
      </c>
    </row>
    <row r="47" spans="5:29" ht="20.100000000000001" customHeight="1">
      <c r="E47" s="251">
        <f>ROW()-ROW(tblTasks[[#Headers],[SNO]])</f>
        <v>36</v>
      </c>
      <c r="F47" s="266" t="s">
        <v>5</v>
      </c>
      <c r="G47" s="258" t="s">
        <v>51</v>
      </c>
      <c r="H47" s="257" t="s">
        <v>46</v>
      </c>
      <c r="I47" s="260" t="s">
        <v>35</v>
      </c>
      <c r="J47" s="260" t="s">
        <v>43</v>
      </c>
      <c r="K47" s="260" t="s">
        <v>63</v>
      </c>
      <c r="L47" s="260" t="s">
        <v>248</v>
      </c>
      <c r="M47" s="271">
        <v>43821</v>
      </c>
      <c r="N47" s="271">
        <v>43851</v>
      </c>
      <c r="O47" s="272">
        <v>2.5</v>
      </c>
      <c r="P47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22</v>
      </c>
      <c r="Q47" s="267">
        <f>tblTasks[[#This Row],[Hours Per Day]]*tblTasks[[#This Row],[Duration]]</f>
        <v>55</v>
      </c>
      <c r="R47" s="264">
        <v>1</v>
      </c>
      <c r="S47" s="259" t="s">
        <v>6</v>
      </c>
      <c r="T47" s="266"/>
      <c r="U47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47" s="289">
        <f>IF(AND(hmr_Demand=0,tblTasks[[#This Row],[Status]]="Demand"),"",IF(Calculations_Calc!$Y$2=1,tblTasks[[#This Row],[Hours Per Day]],1))</f>
        <v>1</v>
      </c>
      <c r="W47" s="290">
        <f ca="1">IF(OR(tblTasks[[#This Row],[End Date]]&lt;rngBwDStart,tblTasks[[#This Row],[Start Date]]&gt;rngBwDEnd),0,(MAX(tblTasks[[#This Row],[Start Date]],rngBwDStart)))</f>
        <v>43821</v>
      </c>
      <c r="X47" s="290">
        <f ca="1">IF(OR(tblTasks[[#This Row],[End Date]]&lt;rngBwDStart,tblTasks[[#This Row],[Start Date]]&gt;rngBwDEnd),0,(MIN(tblTasks[[#This Row],[End Date]],rngBwDEnd)))</f>
        <v>43830</v>
      </c>
      <c r="Y47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7</v>
      </c>
      <c r="Z47" s="291">
        <f ca="1">tblTasks[[#This Row],[BWD Duration]]*tblTasks[[#This Row],[Hours Per Day]]</f>
        <v>17.5</v>
      </c>
      <c r="AA47" s="289" t="str">
        <f>VLOOKUP(tblTasks[[#This Row],[Project Name]],tblProjects[[PROJECT NAME]:[CLIENT]],3,FALSE)</f>
        <v>Customer Name 4</v>
      </c>
      <c r="AB47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47" s="292">
        <f>tblTasks[[#This Row],[Total Hours]]*tblTasks[[#This Row],[COST PER HOUR]]</f>
        <v>13750</v>
      </c>
    </row>
    <row r="48" spans="5:29" ht="20.100000000000001" customHeight="1">
      <c r="E48" s="251">
        <f>ROW()-ROW(tblTasks[[#Headers],[SNO]])</f>
        <v>37</v>
      </c>
      <c r="F48" s="266" t="s">
        <v>17</v>
      </c>
      <c r="G48" s="258" t="s">
        <v>52</v>
      </c>
      <c r="H48" s="257" t="s">
        <v>46</v>
      </c>
      <c r="I48" s="260" t="s">
        <v>34</v>
      </c>
      <c r="J48" s="260" t="s">
        <v>43</v>
      </c>
      <c r="K48" s="260" t="s">
        <v>63</v>
      </c>
      <c r="L48" s="260" t="s">
        <v>256</v>
      </c>
      <c r="M48" s="271">
        <v>43836</v>
      </c>
      <c r="N48" s="271">
        <v>43841</v>
      </c>
      <c r="O48" s="272">
        <v>0.5</v>
      </c>
      <c r="P48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5</v>
      </c>
      <c r="Q48" s="267">
        <f>tblTasks[[#This Row],[Hours Per Day]]*tblTasks[[#This Row],[Duration]]</f>
        <v>2.5</v>
      </c>
      <c r="R48" s="264">
        <v>1</v>
      </c>
      <c r="S48" s="259" t="s">
        <v>6</v>
      </c>
      <c r="T48" s="266"/>
      <c r="U48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48" s="289">
        <f>IF(AND(hmr_Demand=0,tblTasks[[#This Row],[Status]]="Demand"),"",IF(Calculations_Calc!$Y$2=1,tblTasks[[#This Row],[Hours Per Day]],1))</f>
        <v>1</v>
      </c>
      <c r="W48" s="290">
        <f ca="1">IF(OR(tblTasks[[#This Row],[End Date]]&lt;rngBwDStart,tblTasks[[#This Row],[Start Date]]&gt;rngBwDEnd),0,(MAX(tblTasks[[#This Row],[Start Date]],rngBwDStart)))</f>
        <v>0</v>
      </c>
      <c r="X48" s="290">
        <f ca="1">IF(OR(tblTasks[[#This Row],[End Date]]&lt;rngBwDStart,tblTasks[[#This Row],[Start Date]]&gt;rngBwDEnd),0,(MIN(tblTasks[[#This Row],[End Date]],rngBwDEnd)))</f>
        <v>0</v>
      </c>
      <c r="Y48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48" s="291">
        <f ca="1">tblTasks[[#This Row],[BWD Duration]]*tblTasks[[#This Row],[Hours Per Day]]</f>
        <v>0</v>
      </c>
      <c r="AA48" s="289" t="str">
        <f>VLOOKUP(tblTasks[[#This Row],[Project Name]],tblProjects[[PROJECT NAME]:[CLIENT]],3,FALSE)</f>
        <v>Customer Name 4</v>
      </c>
      <c r="AB48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48" s="292">
        <f>tblTasks[[#This Row],[Total Hours]]*tblTasks[[#This Row],[COST PER HOUR]]</f>
        <v>625</v>
      </c>
    </row>
    <row r="49" spans="5:29" ht="20.100000000000001" customHeight="1">
      <c r="E49" s="251">
        <f>ROW()-ROW(tblTasks[[#Headers],[SNO]])</f>
        <v>38</v>
      </c>
      <c r="F49" s="266" t="s">
        <v>22</v>
      </c>
      <c r="G49" s="258" t="s">
        <v>59</v>
      </c>
      <c r="H49" s="257" t="s">
        <v>46</v>
      </c>
      <c r="I49" s="260" t="s">
        <v>35</v>
      </c>
      <c r="J49" s="260" t="s">
        <v>43</v>
      </c>
      <c r="K49" s="260" t="s">
        <v>61</v>
      </c>
      <c r="L49" s="260" t="s">
        <v>248</v>
      </c>
      <c r="M49" s="271">
        <v>43846</v>
      </c>
      <c r="N49" s="271">
        <v>43856</v>
      </c>
      <c r="O49" s="272">
        <v>2</v>
      </c>
      <c r="P49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7</v>
      </c>
      <c r="Q49" s="267">
        <f>tblTasks[[#This Row],[Hours Per Day]]*tblTasks[[#This Row],[Duration]]</f>
        <v>14</v>
      </c>
      <c r="R49" s="264">
        <v>1</v>
      </c>
      <c r="S49" s="259" t="s">
        <v>6</v>
      </c>
      <c r="T49" s="266"/>
      <c r="U49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49" s="289">
        <f>IF(AND(hmr_Demand=0,tblTasks[[#This Row],[Status]]="Demand"),"",IF(Calculations_Calc!$Y$2=1,tblTasks[[#This Row],[Hours Per Day]],1))</f>
        <v>1</v>
      </c>
      <c r="W49" s="290">
        <f ca="1">IF(OR(tblTasks[[#This Row],[End Date]]&lt;rngBwDStart,tblTasks[[#This Row],[Start Date]]&gt;rngBwDEnd),0,(MAX(tblTasks[[#This Row],[Start Date]],rngBwDStart)))</f>
        <v>0</v>
      </c>
      <c r="X49" s="290">
        <f ca="1">IF(OR(tblTasks[[#This Row],[End Date]]&lt;rngBwDStart,tblTasks[[#This Row],[Start Date]]&gt;rngBwDEnd),0,(MIN(tblTasks[[#This Row],[End Date]],rngBwDEnd)))</f>
        <v>0</v>
      </c>
      <c r="Y49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49" s="291">
        <f ca="1">tblTasks[[#This Row],[BWD Duration]]*tblTasks[[#This Row],[Hours Per Day]]</f>
        <v>0</v>
      </c>
      <c r="AA49" s="289" t="str">
        <f>VLOOKUP(tblTasks[[#This Row],[Project Name]],tblProjects[[PROJECT NAME]:[CLIENT]],3,FALSE)</f>
        <v>Customer Name 4</v>
      </c>
      <c r="AB49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49" s="292">
        <f>tblTasks[[#This Row],[Total Hours]]*tblTasks[[#This Row],[COST PER HOUR]]</f>
        <v>3500</v>
      </c>
    </row>
    <row r="50" spans="5:29" ht="20.100000000000001" customHeight="1">
      <c r="E50" s="251">
        <f>ROW()-ROW(tblTasks[[#Headers],[SNO]])</f>
        <v>39</v>
      </c>
      <c r="F50" s="266" t="s">
        <v>4</v>
      </c>
      <c r="G50" s="258" t="s">
        <v>52</v>
      </c>
      <c r="H50" s="257" t="s">
        <v>46</v>
      </c>
      <c r="I50" s="260" t="s">
        <v>35</v>
      </c>
      <c r="J50" s="260" t="s">
        <v>44</v>
      </c>
      <c r="K50" s="260" t="s">
        <v>62</v>
      </c>
      <c r="L50" s="260" t="s">
        <v>258</v>
      </c>
      <c r="M50" s="271">
        <v>43866</v>
      </c>
      <c r="N50" s="271">
        <v>43891</v>
      </c>
      <c r="O50" s="272">
        <v>5</v>
      </c>
      <c r="P50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18</v>
      </c>
      <c r="Q50" s="267">
        <f>tblTasks[[#This Row],[Hours Per Day]]*tblTasks[[#This Row],[Duration]]</f>
        <v>90</v>
      </c>
      <c r="R50" s="264">
        <v>1</v>
      </c>
      <c r="S50" s="259" t="s">
        <v>6</v>
      </c>
      <c r="T50" s="266"/>
      <c r="U50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50" s="289">
        <f>IF(AND(hmr_Demand=0,tblTasks[[#This Row],[Status]]="Demand"),"",IF(Calculations_Calc!$Y$2=1,tblTasks[[#This Row],[Hours Per Day]],1))</f>
        <v>1</v>
      </c>
      <c r="W50" s="290">
        <f ca="1">IF(OR(tblTasks[[#This Row],[End Date]]&lt;rngBwDStart,tblTasks[[#This Row],[Start Date]]&gt;rngBwDEnd),0,(MAX(tblTasks[[#This Row],[Start Date]],rngBwDStart)))</f>
        <v>0</v>
      </c>
      <c r="X50" s="290">
        <f ca="1">IF(OR(tblTasks[[#This Row],[End Date]]&lt;rngBwDStart,tblTasks[[#This Row],[Start Date]]&gt;rngBwDEnd),0,(MIN(tblTasks[[#This Row],[End Date]],rngBwDEnd)))</f>
        <v>0</v>
      </c>
      <c r="Y50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50" s="291">
        <f ca="1">tblTasks[[#This Row],[BWD Duration]]*tblTasks[[#This Row],[Hours Per Day]]</f>
        <v>0</v>
      </c>
      <c r="AA50" s="289" t="str">
        <f>VLOOKUP(tblTasks[[#This Row],[Project Name]],tblProjects[[PROJECT NAME]:[CLIENT]],3,FALSE)</f>
        <v>Customer Name 4</v>
      </c>
      <c r="AB50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50" s="292">
        <f>tblTasks[[#This Row],[Total Hours]]*tblTasks[[#This Row],[COST PER HOUR]]</f>
        <v>22500</v>
      </c>
    </row>
    <row r="51" spans="5:29" ht="20.100000000000001" customHeight="1">
      <c r="E51" s="251">
        <f>ROW()-ROW(tblTasks[[#Headers],[SNO]])</f>
        <v>40</v>
      </c>
      <c r="F51" s="266" t="s">
        <v>20</v>
      </c>
      <c r="G51" s="258" t="s">
        <v>59</v>
      </c>
      <c r="H51" s="257" t="s">
        <v>46</v>
      </c>
      <c r="I51" s="260" t="s">
        <v>33</v>
      </c>
      <c r="J51" s="260" t="s">
        <v>43</v>
      </c>
      <c r="K51" s="260" t="s">
        <v>63</v>
      </c>
      <c r="L51" s="260" t="s">
        <v>249</v>
      </c>
      <c r="M51" s="271">
        <v>43871</v>
      </c>
      <c r="N51" s="271">
        <v>43901</v>
      </c>
      <c r="O51" s="272">
        <v>2.5</v>
      </c>
      <c r="P51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23</v>
      </c>
      <c r="Q51" s="267">
        <f>tblTasks[[#This Row],[Hours Per Day]]*tblTasks[[#This Row],[Duration]]</f>
        <v>57.5</v>
      </c>
      <c r="R51" s="264">
        <v>1</v>
      </c>
      <c r="S51" s="259" t="s">
        <v>6</v>
      </c>
      <c r="T51" s="266"/>
      <c r="U51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51" s="289">
        <f>IF(AND(hmr_Demand=0,tblTasks[[#This Row],[Status]]="Demand"),"",IF(Calculations_Calc!$Y$2=1,tblTasks[[#This Row],[Hours Per Day]],1))</f>
        <v>1</v>
      </c>
      <c r="W51" s="290">
        <f ca="1">IF(OR(tblTasks[[#This Row],[End Date]]&lt;rngBwDStart,tblTasks[[#This Row],[Start Date]]&gt;rngBwDEnd),0,(MAX(tblTasks[[#This Row],[Start Date]],rngBwDStart)))</f>
        <v>0</v>
      </c>
      <c r="X51" s="290">
        <f ca="1">IF(OR(tblTasks[[#This Row],[End Date]]&lt;rngBwDStart,tblTasks[[#This Row],[Start Date]]&gt;rngBwDEnd),0,(MIN(tblTasks[[#This Row],[End Date]],rngBwDEnd)))</f>
        <v>0</v>
      </c>
      <c r="Y51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51" s="291">
        <f ca="1">tblTasks[[#This Row],[BWD Duration]]*tblTasks[[#This Row],[Hours Per Day]]</f>
        <v>0</v>
      </c>
      <c r="AA51" s="289" t="str">
        <f>VLOOKUP(tblTasks[[#This Row],[Project Name]],tblProjects[[PROJECT NAME]:[CLIENT]],3,FALSE)</f>
        <v>Customer Name 4</v>
      </c>
      <c r="AB51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51" s="292">
        <f>tblTasks[[#This Row],[Total Hours]]*tblTasks[[#This Row],[COST PER HOUR]]</f>
        <v>14375</v>
      </c>
    </row>
    <row r="52" spans="5:29" ht="20.100000000000001" customHeight="1">
      <c r="E52" s="251">
        <f>ROW()-ROW(tblTasks[[#Headers],[SNO]])</f>
        <v>41</v>
      </c>
      <c r="F52" s="266" t="s">
        <v>18</v>
      </c>
      <c r="G52" s="258" t="s">
        <v>53</v>
      </c>
      <c r="H52" s="257" t="s">
        <v>46</v>
      </c>
      <c r="I52" s="260" t="s">
        <v>35</v>
      </c>
      <c r="J52" s="260" t="s">
        <v>43</v>
      </c>
      <c r="K52" s="260" t="s">
        <v>61</v>
      </c>
      <c r="L52" s="260" t="s">
        <v>251</v>
      </c>
      <c r="M52" s="271">
        <v>43891</v>
      </c>
      <c r="N52" s="271">
        <v>43921</v>
      </c>
      <c r="O52" s="272">
        <v>2.5</v>
      </c>
      <c r="P52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22</v>
      </c>
      <c r="Q52" s="267">
        <f>tblTasks[[#This Row],[Hours Per Day]]*tblTasks[[#This Row],[Duration]]</f>
        <v>55</v>
      </c>
      <c r="R52" s="264">
        <v>1</v>
      </c>
      <c r="S52" s="259" t="s">
        <v>6</v>
      </c>
      <c r="T52" s="266"/>
      <c r="U52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52" s="289">
        <f>IF(AND(hmr_Demand=0,tblTasks[[#This Row],[Status]]="Demand"),"",IF(Calculations_Calc!$Y$2=1,tblTasks[[#This Row],[Hours Per Day]],1))</f>
        <v>1</v>
      </c>
      <c r="W52" s="290">
        <f ca="1">IF(OR(tblTasks[[#This Row],[End Date]]&lt;rngBwDStart,tblTasks[[#This Row],[Start Date]]&gt;rngBwDEnd),0,(MAX(tblTasks[[#This Row],[Start Date]],rngBwDStart)))</f>
        <v>0</v>
      </c>
      <c r="X52" s="290">
        <f ca="1">IF(OR(tblTasks[[#This Row],[End Date]]&lt;rngBwDStart,tblTasks[[#This Row],[Start Date]]&gt;rngBwDEnd),0,(MIN(tblTasks[[#This Row],[End Date]],rngBwDEnd)))</f>
        <v>0</v>
      </c>
      <c r="Y52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52" s="291">
        <f ca="1">tblTasks[[#This Row],[BWD Duration]]*tblTasks[[#This Row],[Hours Per Day]]</f>
        <v>0</v>
      </c>
      <c r="AA52" s="289" t="str">
        <f>VLOOKUP(tblTasks[[#This Row],[Project Name]],tblProjects[[PROJECT NAME]:[CLIENT]],3,FALSE)</f>
        <v>Customer Name 4</v>
      </c>
      <c r="AB52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52" s="292">
        <f>tblTasks[[#This Row],[Total Hours]]*tblTasks[[#This Row],[COST PER HOUR]]</f>
        <v>13750</v>
      </c>
    </row>
    <row r="53" spans="5:29" ht="20.100000000000001" customHeight="1">
      <c r="E53" s="251">
        <f>ROW()-ROW(tblTasks[[#Headers],[SNO]])</f>
        <v>42</v>
      </c>
      <c r="F53" s="266" t="s">
        <v>20</v>
      </c>
      <c r="G53" s="258" t="s">
        <v>52</v>
      </c>
      <c r="H53" s="257" t="s">
        <v>46</v>
      </c>
      <c r="I53" s="260" t="s">
        <v>33</v>
      </c>
      <c r="J53" s="260" t="s">
        <v>44</v>
      </c>
      <c r="K53" s="260" t="s">
        <v>62</v>
      </c>
      <c r="L53" s="260" t="s">
        <v>246</v>
      </c>
      <c r="M53" s="271">
        <v>43901</v>
      </c>
      <c r="N53" s="271">
        <v>43906</v>
      </c>
      <c r="O53" s="272">
        <v>1.5</v>
      </c>
      <c r="P53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53" s="267">
        <f>tblTasks[[#This Row],[Hours Per Day]]*tblTasks[[#This Row],[Duration]]</f>
        <v>6</v>
      </c>
      <c r="R53" s="264">
        <v>1</v>
      </c>
      <c r="S53" s="259" t="s">
        <v>6</v>
      </c>
      <c r="T53" s="266"/>
      <c r="U53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53" s="289">
        <f>IF(AND(hmr_Demand=0,tblTasks[[#This Row],[Status]]="Demand"),"",IF(Calculations_Calc!$Y$2=1,tblTasks[[#This Row],[Hours Per Day]],1))</f>
        <v>1</v>
      </c>
      <c r="W53" s="290">
        <f ca="1">IF(OR(tblTasks[[#This Row],[End Date]]&lt;rngBwDStart,tblTasks[[#This Row],[Start Date]]&gt;rngBwDEnd),0,(MAX(tblTasks[[#This Row],[Start Date]],rngBwDStart)))</f>
        <v>0</v>
      </c>
      <c r="X53" s="290">
        <f ca="1">IF(OR(tblTasks[[#This Row],[End Date]]&lt;rngBwDStart,tblTasks[[#This Row],[Start Date]]&gt;rngBwDEnd),0,(MIN(tblTasks[[#This Row],[End Date]],rngBwDEnd)))</f>
        <v>0</v>
      </c>
      <c r="Y53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53" s="291">
        <f ca="1">tblTasks[[#This Row],[BWD Duration]]*tblTasks[[#This Row],[Hours Per Day]]</f>
        <v>0</v>
      </c>
      <c r="AA53" s="289" t="str">
        <f>VLOOKUP(tblTasks[[#This Row],[Project Name]],tblProjects[[PROJECT NAME]:[CLIENT]],3,FALSE)</f>
        <v>Customer Name 4</v>
      </c>
      <c r="AB53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53" s="292">
        <f>tblTasks[[#This Row],[Total Hours]]*tblTasks[[#This Row],[COST PER HOUR]]</f>
        <v>1500</v>
      </c>
    </row>
    <row r="54" spans="5:29" ht="20.100000000000001" customHeight="1">
      <c r="E54" s="251">
        <f>ROW()-ROW(tblTasks[[#Headers],[SNO]])</f>
        <v>43</v>
      </c>
      <c r="F54" s="266" t="s">
        <v>23</v>
      </c>
      <c r="G54" s="258" t="s">
        <v>52</v>
      </c>
      <c r="H54" s="257" t="s">
        <v>46</v>
      </c>
      <c r="I54" s="260" t="s">
        <v>34</v>
      </c>
      <c r="J54" s="260" t="s">
        <v>45</v>
      </c>
      <c r="K54" s="260" t="s">
        <v>63</v>
      </c>
      <c r="L54" s="260" t="s">
        <v>246</v>
      </c>
      <c r="M54" s="271">
        <v>43916</v>
      </c>
      <c r="N54" s="271">
        <v>43936</v>
      </c>
      <c r="O54" s="272">
        <v>1.5</v>
      </c>
      <c r="P54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14</v>
      </c>
      <c r="Q54" s="267">
        <f>tblTasks[[#This Row],[Hours Per Day]]*tblTasks[[#This Row],[Duration]]</f>
        <v>21</v>
      </c>
      <c r="R54" s="264">
        <v>1</v>
      </c>
      <c r="S54" s="259" t="s">
        <v>6</v>
      </c>
      <c r="T54" s="266"/>
      <c r="U54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54" s="289">
        <f>IF(AND(hmr_Demand=0,tblTasks[[#This Row],[Status]]="Demand"),"",IF(Calculations_Calc!$Y$2=1,tblTasks[[#This Row],[Hours Per Day]],1))</f>
        <v>1</v>
      </c>
      <c r="W54" s="290">
        <f ca="1">IF(OR(tblTasks[[#This Row],[End Date]]&lt;rngBwDStart,tblTasks[[#This Row],[Start Date]]&gt;rngBwDEnd),0,(MAX(tblTasks[[#This Row],[Start Date]],rngBwDStart)))</f>
        <v>0</v>
      </c>
      <c r="X54" s="290">
        <f ca="1">IF(OR(tblTasks[[#This Row],[End Date]]&lt;rngBwDStart,tblTasks[[#This Row],[Start Date]]&gt;rngBwDEnd),0,(MIN(tblTasks[[#This Row],[End Date]],rngBwDEnd)))</f>
        <v>0</v>
      </c>
      <c r="Y54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54" s="291">
        <f ca="1">tblTasks[[#This Row],[BWD Duration]]*tblTasks[[#This Row],[Hours Per Day]]</f>
        <v>0</v>
      </c>
      <c r="AA54" s="289" t="str">
        <f>VLOOKUP(tblTasks[[#This Row],[Project Name]],tblProjects[[PROJECT NAME]:[CLIENT]],3,FALSE)</f>
        <v>Customer Name 4</v>
      </c>
      <c r="AB54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54" s="292">
        <f>tblTasks[[#This Row],[Total Hours]]*tblTasks[[#This Row],[COST PER HOUR]]</f>
        <v>5250</v>
      </c>
    </row>
    <row r="55" spans="5:29" ht="20.100000000000001" customHeight="1">
      <c r="E55" s="251">
        <f>ROW()-ROW(tblTasks[[#Headers],[SNO]])</f>
        <v>44</v>
      </c>
      <c r="F55" s="261" t="s">
        <v>3</v>
      </c>
      <c r="G55" s="256" t="s">
        <v>53</v>
      </c>
      <c r="H55" s="255" t="s">
        <v>46</v>
      </c>
      <c r="I55" s="259" t="s">
        <v>33</v>
      </c>
      <c r="J55" s="259" t="s">
        <v>44</v>
      </c>
      <c r="K55" s="259" t="s">
        <v>61</v>
      </c>
      <c r="L55" s="259" t="s">
        <v>251</v>
      </c>
      <c r="M55" s="269">
        <v>43926</v>
      </c>
      <c r="N55" s="269">
        <v>43946</v>
      </c>
      <c r="O55" s="270">
        <v>1.5</v>
      </c>
      <c r="P55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14</v>
      </c>
      <c r="Q55" s="263">
        <f>tblTasks[[#This Row],[Hours Per Day]]*tblTasks[[#This Row],[Duration]]</f>
        <v>21</v>
      </c>
      <c r="R55" s="264">
        <v>1</v>
      </c>
      <c r="S55" s="259" t="s">
        <v>6</v>
      </c>
      <c r="T55" s="261"/>
      <c r="U55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55" s="289">
        <f>IF(AND(hmr_Demand=0,tblTasks[[#This Row],[Status]]="Demand"),"",IF(Calculations_Calc!$Y$2=1,tblTasks[[#This Row],[Hours Per Day]],1))</f>
        <v>1</v>
      </c>
      <c r="W55" s="290">
        <f ca="1">IF(OR(tblTasks[[#This Row],[End Date]]&lt;rngBwDStart,tblTasks[[#This Row],[Start Date]]&gt;rngBwDEnd),0,(MAX(tblTasks[[#This Row],[Start Date]],rngBwDStart)))</f>
        <v>0</v>
      </c>
      <c r="X55" s="290">
        <f ca="1">IF(OR(tblTasks[[#This Row],[End Date]]&lt;rngBwDStart,tblTasks[[#This Row],[Start Date]]&gt;rngBwDEnd),0,(MIN(tblTasks[[#This Row],[End Date]],rngBwDEnd)))</f>
        <v>0</v>
      </c>
      <c r="Y55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55" s="291">
        <f ca="1">tblTasks[[#This Row],[BWD Duration]]*tblTasks[[#This Row],[Hours Per Day]]</f>
        <v>0</v>
      </c>
      <c r="AA55" s="289" t="str">
        <f>VLOOKUP(tblTasks[[#This Row],[Project Name]],tblProjects[[PROJECT NAME]:[CLIENT]],3,FALSE)</f>
        <v>Customer Name 4</v>
      </c>
      <c r="AB55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55" s="292">
        <f>tblTasks[[#This Row],[Total Hours]]*tblTasks[[#This Row],[COST PER HOUR]]</f>
        <v>5250</v>
      </c>
    </row>
    <row r="56" spans="5:29" ht="20.100000000000001" customHeight="1">
      <c r="E56" s="251">
        <f>ROW()-ROW(tblTasks[[#Headers],[SNO]])</f>
        <v>45</v>
      </c>
      <c r="F56" s="261" t="s">
        <v>16</v>
      </c>
      <c r="G56" s="256" t="s">
        <v>51</v>
      </c>
      <c r="H56" s="255" t="s">
        <v>46</v>
      </c>
      <c r="I56" s="259" t="s">
        <v>33</v>
      </c>
      <c r="J56" s="259" t="s">
        <v>45</v>
      </c>
      <c r="K56" s="259" t="s">
        <v>62</v>
      </c>
      <c r="L56" s="259" t="s">
        <v>257</v>
      </c>
      <c r="M56" s="269">
        <v>43931</v>
      </c>
      <c r="N56" s="269">
        <v>43946</v>
      </c>
      <c r="O56" s="270">
        <v>0.5</v>
      </c>
      <c r="P56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11</v>
      </c>
      <c r="Q56" s="263">
        <f>tblTasks[[#This Row],[Hours Per Day]]*tblTasks[[#This Row],[Duration]]</f>
        <v>5.5</v>
      </c>
      <c r="R56" s="264">
        <v>1</v>
      </c>
      <c r="S56" s="259" t="s">
        <v>6</v>
      </c>
      <c r="T56" s="261"/>
      <c r="U56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56" s="289">
        <f>IF(AND(hmr_Demand=0,tblTasks[[#This Row],[Status]]="Demand"),"",IF(Calculations_Calc!$Y$2=1,tblTasks[[#This Row],[Hours Per Day]],1))</f>
        <v>1</v>
      </c>
      <c r="W56" s="290">
        <f ca="1">IF(OR(tblTasks[[#This Row],[End Date]]&lt;rngBwDStart,tblTasks[[#This Row],[Start Date]]&gt;rngBwDEnd),0,(MAX(tblTasks[[#This Row],[Start Date]],rngBwDStart)))</f>
        <v>0</v>
      </c>
      <c r="X56" s="290">
        <f ca="1">IF(OR(tblTasks[[#This Row],[End Date]]&lt;rngBwDStart,tblTasks[[#This Row],[Start Date]]&gt;rngBwDEnd),0,(MIN(tblTasks[[#This Row],[End Date]],rngBwDEnd)))</f>
        <v>0</v>
      </c>
      <c r="Y56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56" s="291">
        <f ca="1">tblTasks[[#This Row],[BWD Duration]]*tblTasks[[#This Row],[Hours Per Day]]</f>
        <v>0</v>
      </c>
      <c r="AA56" s="289" t="str">
        <f>VLOOKUP(tblTasks[[#This Row],[Project Name]],tblProjects[[PROJECT NAME]:[CLIENT]],3,FALSE)</f>
        <v>Customer Name 4</v>
      </c>
      <c r="AB56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56" s="292">
        <f>tblTasks[[#This Row],[Total Hours]]*tblTasks[[#This Row],[COST PER HOUR]]</f>
        <v>1375</v>
      </c>
    </row>
    <row r="57" spans="5:29" ht="20.100000000000001" customHeight="1">
      <c r="E57" s="251">
        <f>ROW()-ROW(tblTasks[[#Headers],[SNO]])</f>
        <v>46</v>
      </c>
      <c r="F57" s="261" t="s">
        <v>18</v>
      </c>
      <c r="G57" s="256" t="s">
        <v>59</v>
      </c>
      <c r="H57" s="255" t="s">
        <v>46</v>
      </c>
      <c r="I57" s="259" t="s">
        <v>35</v>
      </c>
      <c r="J57" s="259" t="s">
        <v>43</v>
      </c>
      <c r="K57" s="259" t="s">
        <v>63</v>
      </c>
      <c r="L57" s="259" t="s">
        <v>252</v>
      </c>
      <c r="M57" s="269">
        <v>43941</v>
      </c>
      <c r="N57" s="269">
        <v>43966</v>
      </c>
      <c r="O57" s="270">
        <v>2</v>
      </c>
      <c r="P57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20</v>
      </c>
      <c r="Q57" s="263">
        <f>tblTasks[[#This Row],[Hours Per Day]]*tblTasks[[#This Row],[Duration]]</f>
        <v>40</v>
      </c>
      <c r="R57" s="264">
        <v>1</v>
      </c>
      <c r="S57" s="259" t="s">
        <v>6</v>
      </c>
      <c r="T57" s="261"/>
      <c r="U57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57" s="289">
        <f>IF(AND(hmr_Demand=0,tblTasks[[#This Row],[Status]]="Demand"),"",IF(Calculations_Calc!$Y$2=1,tblTasks[[#This Row],[Hours Per Day]],1))</f>
        <v>1</v>
      </c>
      <c r="W57" s="290">
        <f ca="1">IF(OR(tblTasks[[#This Row],[End Date]]&lt;rngBwDStart,tblTasks[[#This Row],[Start Date]]&gt;rngBwDEnd),0,(MAX(tblTasks[[#This Row],[Start Date]],rngBwDStart)))</f>
        <v>0</v>
      </c>
      <c r="X57" s="290">
        <f ca="1">IF(OR(tblTasks[[#This Row],[End Date]]&lt;rngBwDStart,tblTasks[[#This Row],[Start Date]]&gt;rngBwDEnd),0,(MIN(tblTasks[[#This Row],[End Date]],rngBwDEnd)))</f>
        <v>0</v>
      </c>
      <c r="Y57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57" s="291">
        <f ca="1">tblTasks[[#This Row],[BWD Duration]]*tblTasks[[#This Row],[Hours Per Day]]</f>
        <v>0</v>
      </c>
      <c r="AA57" s="289" t="str">
        <f>VLOOKUP(tblTasks[[#This Row],[Project Name]],tblProjects[[PROJECT NAME]:[CLIENT]],3,FALSE)</f>
        <v>Customer Name 4</v>
      </c>
      <c r="AB57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57" s="292">
        <f>tblTasks[[#This Row],[Total Hours]]*tblTasks[[#This Row],[COST PER HOUR]]</f>
        <v>10000</v>
      </c>
    </row>
    <row r="58" spans="5:29" ht="20.100000000000001" customHeight="1">
      <c r="E58" s="251">
        <f>ROW()-ROW(tblTasks[[#Headers],[SNO]])</f>
        <v>47</v>
      </c>
      <c r="F58" s="261" t="s">
        <v>4</v>
      </c>
      <c r="G58" s="256" t="s">
        <v>424</v>
      </c>
      <c r="H58" s="255" t="s">
        <v>47</v>
      </c>
      <c r="I58" s="259" t="s">
        <v>34</v>
      </c>
      <c r="J58" s="259" t="s">
        <v>45</v>
      </c>
      <c r="K58" s="259" t="s">
        <v>61</v>
      </c>
      <c r="L58" s="259" t="s">
        <v>250</v>
      </c>
      <c r="M58" s="269">
        <v>43831</v>
      </c>
      <c r="N58" s="269">
        <v>43841</v>
      </c>
      <c r="O58" s="270">
        <v>1</v>
      </c>
      <c r="P58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8</v>
      </c>
      <c r="Q58" s="263">
        <f>tblTasks[[#This Row],[Hours Per Day]]*tblTasks[[#This Row],[Duration]]</f>
        <v>8</v>
      </c>
      <c r="R58" s="264">
        <v>1</v>
      </c>
      <c r="S58" s="259" t="s">
        <v>6</v>
      </c>
      <c r="T58" s="261"/>
      <c r="U58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58" s="289">
        <f>IF(AND(hmr_Demand=0,tblTasks[[#This Row],[Status]]="Demand"),"",IF(Calculations_Calc!$Y$2=1,tblTasks[[#This Row],[Hours Per Day]],1))</f>
        <v>1</v>
      </c>
      <c r="W58" s="290">
        <f ca="1">IF(OR(tblTasks[[#This Row],[End Date]]&lt;rngBwDStart,tblTasks[[#This Row],[Start Date]]&gt;rngBwDEnd),0,(MAX(tblTasks[[#This Row],[Start Date]],rngBwDStart)))</f>
        <v>0</v>
      </c>
      <c r="X58" s="290">
        <f ca="1">IF(OR(tblTasks[[#This Row],[End Date]]&lt;rngBwDStart,tblTasks[[#This Row],[Start Date]]&gt;rngBwDEnd),0,(MIN(tblTasks[[#This Row],[End Date]],rngBwDEnd)))</f>
        <v>0</v>
      </c>
      <c r="Y58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58" s="291">
        <f ca="1">tblTasks[[#This Row],[BWD Duration]]*tblTasks[[#This Row],[Hours Per Day]]</f>
        <v>0</v>
      </c>
      <c r="AA58" s="289" t="str">
        <f>VLOOKUP(tblTasks[[#This Row],[Project Name]],tblProjects[[PROJECT NAME]:[CLIENT]],3,FALSE)</f>
        <v>Customer Name 5</v>
      </c>
      <c r="AB58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58" s="292">
        <f>tblTasks[[#This Row],[Total Hours]]*tblTasks[[#This Row],[COST PER HOUR]]</f>
        <v>4000</v>
      </c>
    </row>
    <row r="59" spans="5:29" ht="20.100000000000001" customHeight="1">
      <c r="E59" s="251">
        <f>ROW()-ROW(tblTasks[[#Headers],[SNO]])</f>
        <v>48</v>
      </c>
      <c r="F59" s="261" t="s">
        <v>15</v>
      </c>
      <c r="G59" s="256" t="s">
        <v>424</v>
      </c>
      <c r="H59" s="255" t="s">
        <v>47</v>
      </c>
      <c r="I59" s="259" t="s">
        <v>34</v>
      </c>
      <c r="J59" s="259" t="s">
        <v>43</v>
      </c>
      <c r="K59" s="259" t="s">
        <v>62</v>
      </c>
      <c r="L59" s="259" t="s">
        <v>247</v>
      </c>
      <c r="M59" s="269">
        <v>43846</v>
      </c>
      <c r="N59" s="269">
        <v>43866</v>
      </c>
      <c r="O59" s="270">
        <v>1.5</v>
      </c>
      <c r="P59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59" s="263">
        <f>tblTasks[[#This Row],[Hours Per Day]]*tblTasks[[#This Row],[Duration]]</f>
        <v>22.5</v>
      </c>
      <c r="R59" s="264">
        <v>1</v>
      </c>
      <c r="S59" s="259" t="s">
        <v>6</v>
      </c>
      <c r="T59" s="261"/>
      <c r="U59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59" s="289">
        <f>IF(AND(hmr_Demand=0,tblTasks[[#This Row],[Status]]="Demand"),"",IF(Calculations_Calc!$Y$2=1,tblTasks[[#This Row],[Hours Per Day]],1))</f>
        <v>1</v>
      </c>
      <c r="W59" s="290">
        <f ca="1">IF(OR(tblTasks[[#This Row],[End Date]]&lt;rngBwDStart,tblTasks[[#This Row],[Start Date]]&gt;rngBwDEnd),0,(MAX(tblTasks[[#This Row],[Start Date]],rngBwDStart)))</f>
        <v>0</v>
      </c>
      <c r="X59" s="290">
        <f ca="1">IF(OR(tblTasks[[#This Row],[End Date]]&lt;rngBwDStart,tblTasks[[#This Row],[Start Date]]&gt;rngBwDEnd),0,(MIN(tblTasks[[#This Row],[End Date]],rngBwDEnd)))</f>
        <v>0</v>
      </c>
      <c r="Y59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59" s="291">
        <f ca="1">tblTasks[[#This Row],[BWD Duration]]*tblTasks[[#This Row],[Hours Per Day]]</f>
        <v>0</v>
      </c>
      <c r="AA59" s="289" t="str">
        <f>VLOOKUP(tblTasks[[#This Row],[Project Name]],tblProjects[[PROJECT NAME]:[CLIENT]],3,FALSE)</f>
        <v>Customer Name 5</v>
      </c>
      <c r="AB59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59" s="292">
        <f>tblTasks[[#This Row],[Total Hours]]*tblTasks[[#This Row],[COST PER HOUR]]</f>
        <v>9000</v>
      </c>
    </row>
    <row r="60" spans="5:29" ht="20.100000000000001" customHeight="1">
      <c r="E60" s="251">
        <f>ROW()-ROW(tblTasks[[#Headers],[SNO]])</f>
        <v>49</v>
      </c>
      <c r="F60" s="261" t="s">
        <v>16</v>
      </c>
      <c r="G60" s="256" t="s">
        <v>51</v>
      </c>
      <c r="H60" s="255" t="s">
        <v>47</v>
      </c>
      <c r="I60" s="259" t="s">
        <v>33</v>
      </c>
      <c r="J60" s="259" t="s">
        <v>45</v>
      </c>
      <c r="K60" s="259" t="s">
        <v>63</v>
      </c>
      <c r="L60" s="259" t="s">
        <v>250</v>
      </c>
      <c r="M60" s="269">
        <v>43851</v>
      </c>
      <c r="N60" s="269">
        <v>43856</v>
      </c>
      <c r="O60" s="270">
        <v>2</v>
      </c>
      <c r="P60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60" s="263">
        <f>tblTasks[[#This Row],[Hours Per Day]]*tblTasks[[#This Row],[Duration]]</f>
        <v>8</v>
      </c>
      <c r="R60" s="264">
        <v>1</v>
      </c>
      <c r="S60" s="259" t="s">
        <v>6</v>
      </c>
      <c r="T60" s="261"/>
      <c r="U60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60" s="289">
        <f>IF(AND(hmr_Demand=0,tblTasks[[#This Row],[Status]]="Demand"),"",IF(Calculations_Calc!$Y$2=1,tblTasks[[#This Row],[Hours Per Day]],1))</f>
        <v>1</v>
      </c>
      <c r="W60" s="290">
        <f ca="1">IF(OR(tblTasks[[#This Row],[End Date]]&lt;rngBwDStart,tblTasks[[#This Row],[Start Date]]&gt;rngBwDEnd),0,(MAX(tblTasks[[#This Row],[Start Date]],rngBwDStart)))</f>
        <v>0</v>
      </c>
      <c r="X60" s="290">
        <f ca="1">IF(OR(tblTasks[[#This Row],[End Date]]&lt;rngBwDStart,tblTasks[[#This Row],[Start Date]]&gt;rngBwDEnd),0,(MIN(tblTasks[[#This Row],[End Date]],rngBwDEnd)))</f>
        <v>0</v>
      </c>
      <c r="Y60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60" s="291">
        <f ca="1">tblTasks[[#This Row],[BWD Duration]]*tblTasks[[#This Row],[Hours Per Day]]</f>
        <v>0</v>
      </c>
      <c r="AA60" s="289" t="str">
        <f>VLOOKUP(tblTasks[[#This Row],[Project Name]],tblProjects[[PROJECT NAME]:[CLIENT]],3,FALSE)</f>
        <v>Customer Name 5</v>
      </c>
      <c r="AB60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60" s="292">
        <f>tblTasks[[#This Row],[Total Hours]]*tblTasks[[#This Row],[COST PER HOUR]]</f>
        <v>4000</v>
      </c>
    </row>
    <row r="61" spans="5:29" ht="20.100000000000001" customHeight="1">
      <c r="E61" s="251">
        <f>ROW()-ROW(tblTasks[[#Headers],[SNO]])</f>
        <v>50</v>
      </c>
      <c r="F61" s="261" t="s">
        <v>15</v>
      </c>
      <c r="G61" s="256" t="s">
        <v>51</v>
      </c>
      <c r="H61" s="255" t="s">
        <v>47</v>
      </c>
      <c r="I61" s="259" t="s">
        <v>34</v>
      </c>
      <c r="J61" s="259" t="s">
        <v>45</v>
      </c>
      <c r="K61" s="259" t="s">
        <v>61</v>
      </c>
      <c r="L61" s="259" t="s">
        <v>246</v>
      </c>
      <c r="M61" s="269">
        <v>43861</v>
      </c>
      <c r="N61" s="269">
        <v>43866</v>
      </c>
      <c r="O61" s="270">
        <v>1</v>
      </c>
      <c r="P61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61" s="263">
        <f>tblTasks[[#This Row],[Hours Per Day]]*tblTasks[[#This Row],[Duration]]</f>
        <v>4</v>
      </c>
      <c r="R61" s="264">
        <v>1</v>
      </c>
      <c r="S61" s="259" t="s">
        <v>6</v>
      </c>
      <c r="T61" s="261"/>
      <c r="U61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61" s="289">
        <f>IF(AND(hmr_Demand=0,tblTasks[[#This Row],[Status]]="Demand"),"",IF(Calculations_Calc!$Y$2=1,tblTasks[[#This Row],[Hours Per Day]],1))</f>
        <v>1</v>
      </c>
      <c r="W61" s="290">
        <f ca="1">IF(OR(tblTasks[[#This Row],[End Date]]&lt;rngBwDStart,tblTasks[[#This Row],[Start Date]]&gt;rngBwDEnd),0,(MAX(tblTasks[[#This Row],[Start Date]],rngBwDStart)))</f>
        <v>0</v>
      </c>
      <c r="X61" s="290">
        <f ca="1">IF(OR(tblTasks[[#This Row],[End Date]]&lt;rngBwDStart,tblTasks[[#This Row],[Start Date]]&gt;rngBwDEnd),0,(MIN(tblTasks[[#This Row],[End Date]],rngBwDEnd)))</f>
        <v>0</v>
      </c>
      <c r="Y61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61" s="291">
        <f ca="1">tblTasks[[#This Row],[BWD Duration]]*tblTasks[[#This Row],[Hours Per Day]]</f>
        <v>0</v>
      </c>
      <c r="AA61" s="289" t="str">
        <f>VLOOKUP(tblTasks[[#This Row],[Project Name]],tblProjects[[PROJECT NAME]:[CLIENT]],3,FALSE)</f>
        <v>Customer Name 5</v>
      </c>
      <c r="AB61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61" s="292">
        <f>tblTasks[[#This Row],[Total Hours]]*tblTasks[[#This Row],[COST PER HOUR]]</f>
        <v>2000</v>
      </c>
    </row>
    <row r="62" spans="5:29" ht="20.100000000000001" customHeight="1">
      <c r="E62" s="251">
        <f>ROW()-ROW(tblTasks[[#Headers],[SNO]])</f>
        <v>51</v>
      </c>
      <c r="F62" s="261" t="s">
        <v>19</v>
      </c>
      <c r="G62" s="256" t="s">
        <v>52</v>
      </c>
      <c r="H62" s="255" t="s">
        <v>47</v>
      </c>
      <c r="I62" s="259" t="s">
        <v>34</v>
      </c>
      <c r="J62" s="259" t="s">
        <v>44</v>
      </c>
      <c r="K62" s="259" t="s">
        <v>61</v>
      </c>
      <c r="L62" s="259" t="s">
        <v>248</v>
      </c>
      <c r="M62" s="269">
        <v>43876</v>
      </c>
      <c r="N62" s="269">
        <v>43896</v>
      </c>
      <c r="O62" s="270">
        <v>2</v>
      </c>
      <c r="P62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13</v>
      </c>
      <c r="Q62" s="263">
        <f>tblTasks[[#This Row],[Hours Per Day]]*tblTasks[[#This Row],[Duration]]</f>
        <v>26</v>
      </c>
      <c r="R62" s="264">
        <v>1</v>
      </c>
      <c r="S62" s="259" t="s">
        <v>6</v>
      </c>
      <c r="T62" s="261"/>
      <c r="U62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62" s="289">
        <f>IF(AND(hmr_Demand=0,tblTasks[[#This Row],[Status]]="Demand"),"",IF(Calculations_Calc!$Y$2=1,tblTasks[[#This Row],[Hours Per Day]],1))</f>
        <v>1</v>
      </c>
      <c r="W62" s="290">
        <f ca="1">IF(OR(tblTasks[[#This Row],[End Date]]&lt;rngBwDStart,tblTasks[[#This Row],[Start Date]]&gt;rngBwDEnd),0,(MAX(tblTasks[[#This Row],[Start Date]],rngBwDStart)))</f>
        <v>0</v>
      </c>
      <c r="X62" s="290">
        <f ca="1">IF(OR(tblTasks[[#This Row],[End Date]]&lt;rngBwDStart,tblTasks[[#This Row],[Start Date]]&gt;rngBwDEnd),0,(MIN(tblTasks[[#This Row],[End Date]],rngBwDEnd)))</f>
        <v>0</v>
      </c>
      <c r="Y62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62" s="291">
        <f ca="1">tblTasks[[#This Row],[BWD Duration]]*tblTasks[[#This Row],[Hours Per Day]]</f>
        <v>0</v>
      </c>
      <c r="AA62" s="289" t="str">
        <f>VLOOKUP(tblTasks[[#This Row],[Project Name]],tblProjects[[PROJECT NAME]:[CLIENT]],3,FALSE)</f>
        <v>Customer Name 5</v>
      </c>
      <c r="AB62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62" s="292">
        <f>tblTasks[[#This Row],[Total Hours]]*tblTasks[[#This Row],[COST PER HOUR]]</f>
        <v>5200</v>
      </c>
    </row>
    <row r="63" spans="5:29" ht="20.100000000000001" customHeight="1">
      <c r="E63" s="251">
        <f>ROW()-ROW(tblTasks[[#Headers],[SNO]])</f>
        <v>52</v>
      </c>
      <c r="F63" s="261" t="s">
        <v>21</v>
      </c>
      <c r="G63" s="256" t="s">
        <v>51</v>
      </c>
      <c r="H63" s="255" t="s">
        <v>47</v>
      </c>
      <c r="I63" s="259" t="s">
        <v>34</v>
      </c>
      <c r="J63" s="259" t="s">
        <v>45</v>
      </c>
      <c r="K63" s="259" t="s">
        <v>63</v>
      </c>
      <c r="L63" s="259" t="s">
        <v>249</v>
      </c>
      <c r="M63" s="269">
        <v>43896</v>
      </c>
      <c r="N63" s="269">
        <v>43926</v>
      </c>
      <c r="O63" s="270">
        <v>1</v>
      </c>
      <c r="P63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21</v>
      </c>
      <c r="Q63" s="263">
        <f>tblTasks[[#This Row],[Hours Per Day]]*tblTasks[[#This Row],[Duration]]</f>
        <v>21</v>
      </c>
      <c r="R63" s="264">
        <v>1</v>
      </c>
      <c r="S63" s="259" t="s">
        <v>6</v>
      </c>
      <c r="T63" s="261"/>
      <c r="U63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63" s="289">
        <f>IF(AND(hmr_Demand=0,tblTasks[[#This Row],[Status]]="Demand"),"",IF(Calculations_Calc!$Y$2=1,tblTasks[[#This Row],[Hours Per Day]],1))</f>
        <v>1</v>
      </c>
      <c r="W63" s="290">
        <f ca="1">IF(OR(tblTasks[[#This Row],[End Date]]&lt;rngBwDStart,tblTasks[[#This Row],[Start Date]]&gt;rngBwDEnd),0,(MAX(tblTasks[[#This Row],[Start Date]],rngBwDStart)))</f>
        <v>0</v>
      </c>
      <c r="X63" s="290">
        <f ca="1">IF(OR(tblTasks[[#This Row],[End Date]]&lt;rngBwDStart,tblTasks[[#This Row],[Start Date]]&gt;rngBwDEnd),0,(MIN(tblTasks[[#This Row],[End Date]],rngBwDEnd)))</f>
        <v>0</v>
      </c>
      <c r="Y63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63" s="291">
        <f ca="1">tblTasks[[#This Row],[BWD Duration]]*tblTasks[[#This Row],[Hours Per Day]]</f>
        <v>0</v>
      </c>
      <c r="AA63" s="289" t="str">
        <f>VLOOKUP(tblTasks[[#This Row],[Project Name]],tblProjects[[PROJECT NAME]:[CLIENT]],3,FALSE)</f>
        <v>Customer Name 5</v>
      </c>
      <c r="AB63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63" s="292">
        <f>tblTasks[[#This Row],[Total Hours]]*tblTasks[[#This Row],[COST PER HOUR]]</f>
        <v>6300</v>
      </c>
    </row>
    <row r="64" spans="5:29" ht="20.100000000000001" customHeight="1">
      <c r="E64" s="251">
        <f>ROW()-ROW(tblTasks[[#Headers],[SNO]])</f>
        <v>53</v>
      </c>
      <c r="F64" s="261" t="s">
        <v>17</v>
      </c>
      <c r="G64" s="256" t="s">
        <v>54</v>
      </c>
      <c r="H64" s="255" t="s">
        <v>47</v>
      </c>
      <c r="I64" s="259" t="s">
        <v>34</v>
      </c>
      <c r="J64" s="259" t="s">
        <v>43</v>
      </c>
      <c r="K64" s="259" t="s">
        <v>61</v>
      </c>
      <c r="L64" s="259" t="s">
        <v>248</v>
      </c>
      <c r="M64" s="269">
        <v>43916</v>
      </c>
      <c r="N64" s="269">
        <v>43931</v>
      </c>
      <c r="O64" s="270">
        <v>0.5</v>
      </c>
      <c r="P64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12</v>
      </c>
      <c r="Q64" s="263">
        <f>tblTasks[[#This Row],[Hours Per Day]]*tblTasks[[#This Row],[Duration]]</f>
        <v>6</v>
      </c>
      <c r="R64" s="264">
        <v>1</v>
      </c>
      <c r="S64" s="259" t="s">
        <v>6</v>
      </c>
      <c r="T64" s="261"/>
      <c r="U64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64" s="289">
        <f>IF(AND(hmr_Demand=0,tblTasks[[#This Row],[Status]]="Demand"),"",IF(Calculations_Calc!$Y$2=1,tblTasks[[#This Row],[Hours Per Day]],1))</f>
        <v>1</v>
      </c>
      <c r="W64" s="290">
        <f ca="1">IF(OR(tblTasks[[#This Row],[End Date]]&lt;rngBwDStart,tblTasks[[#This Row],[Start Date]]&gt;rngBwDEnd),0,(MAX(tblTasks[[#This Row],[Start Date]],rngBwDStart)))</f>
        <v>0</v>
      </c>
      <c r="X64" s="290">
        <f ca="1">IF(OR(tblTasks[[#This Row],[End Date]]&lt;rngBwDStart,tblTasks[[#This Row],[Start Date]]&gt;rngBwDEnd),0,(MIN(tblTasks[[#This Row],[End Date]],rngBwDEnd)))</f>
        <v>0</v>
      </c>
      <c r="Y64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64" s="291">
        <f ca="1">tblTasks[[#This Row],[BWD Duration]]*tblTasks[[#This Row],[Hours Per Day]]</f>
        <v>0</v>
      </c>
      <c r="AA64" s="289" t="str">
        <f>VLOOKUP(tblTasks[[#This Row],[Project Name]],tblProjects[[PROJECT NAME]:[CLIENT]],3,FALSE)</f>
        <v>Customer Name 5</v>
      </c>
      <c r="AB64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64" s="292">
        <f>tblTasks[[#This Row],[Total Hours]]*tblTasks[[#This Row],[COST PER HOUR]]</f>
        <v>1200</v>
      </c>
    </row>
    <row r="65" spans="5:29" ht="20.100000000000001" customHeight="1">
      <c r="E65" s="251">
        <f>ROW()-ROW(tblTasks[[#Headers],[SNO]])</f>
        <v>54</v>
      </c>
      <c r="F65" s="261" t="s">
        <v>5</v>
      </c>
      <c r="G65" s="256" t="s">
        <v>54</v>
      </c>
      <c r="H65" s="255" t="s">
        <v>47</v>
      </c>
      <c r="I65" s="259" t="s">
        <v>33</v>
      </c>
      <c r="J65" s="259" t="s">
        <v>45</v>
      </c>
      <c r="K65" s="259" t="s">
        <v>62</v>
      </c>
      <c r="L65" s="259" t="s">
        <v>246</v>
      </c>
      <c r="M65" s="269">
        <v>43931</v>
      </c>
      <c r="N65" s="269">
        <v>43961</v>
      </c>
      <c r="O65" s="270">
        <v>1.5</v>
      </c>
      <c r="P65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20</v>
      </c>
      <c r="Q65" s="263">
        <f>tblTasks[[#This Row],[Hours Per Day]]*tblTasks[[#This Row],[Duration]]</f>
        <v>30</v>
      </c>
      <c r="R65" s="264">
        <v>1</v>
      </c>
      <c r="S65" s="259" t="s">
        <v>6</v>
      </c>
      <c r="T65" s="261"/>
      <c r="U65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65" s="289">
        <f>IF(AND(hmr_Demand=0,tblTasks[[#This Row],[Status]]="Demand"),"",IF(Calculations_Calc!$Y$2=1,tblTasks[[#This Row],[Hours Per Day]],1))</f>
        <v>1</v>
      </c>
      <c r="W65" s="290">
        <f ca="1">IF(OR(tblTasks[[#This Row],[End Date]]&lt;rngBwDStart,tblTasks[[#This Row],[Start Date]]&gt;rngBwDEnd),0,(MAX(tblTasks[[#This Row],[Start Date]],rngBwDStart)))</f>
        <v>0</v>
      </c>
      <c r="X65" s="290">
        <f ca="1">IF(OR(tblTasks[[#This Row],[End Date]]&lt;rngBwDStart,tblTasks[[#This Row],[Start Date]]&gt;rngBwDEnd),0,(MIN(tblTasks[[#This Row],[End Date]],rngBwDEnd)))</f>
        <v>0</v>
      </c>
      <c r="Y65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65" s="291">
        <f ca="1">tblTasks[[#This Row],[BWD Duration]]*tblTasks[[#This Row],[Hours Per Day]]</f>
        <v>0</v>
      </c>
      <c r="AA65" s="289" t="str">
        <f>VLOOKUP(tblTasks[[#This Row],[Project Name]],tblProjects[[PROJECT NAME]:[CLIENT]],3,FALSE)</f>
        <v>Customer Name 5</v>
      </c>
      <c r="AB65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65" s="292">
        <f>tblTasks[[#This Row],[Total Hours]]*tblTasks[[#This Row],[COST PER HOUR]]</f>
        <v>15000</v>
      </c>
    </row>
    <row r="66" spans="5:29" ht="20.100000000000001" customHeight="1">
      <c r="E66" s="251">
        <f>ROW()-ROW(tblTasks[[#Headers],[SNO]])</f>
        <v>55</v>
      </c>
      <c r="F66" s="261" t="s">
        <v>3</v>
      </c>
      <c r="G66" s="256" t="s">
        <v>424</v>
      </c>
      <c r="H66" s="255" t="s">
        <v>47</v>
      </c>
      <c r="I66" s="259" t="s">
        <v>34</v>
      </c>
      <c r="J66" s="259" t="s">
        <v>43</v>
      </c>
      <c r="K66" s="259" t="s">
        <v>63</v>
      </c>
      <c r="L66" s="259" t="s">
        <v>253</v>
      </c>
      <c r="M66" s="269">
        <v>43941</v>
      </c>
      <c r="N66" s="269">
        <v>43961</v>
      </c>
      <c r="O66" s="270">
        <v>1</v>
      </c>
      <c r="P66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66" s="263">
        <f>tblTasks[[#This Row],[Hours Per Day]]*tblTasks[[#This Row],[Duration]]</f>
        <v>15</v>
      </c>
      <c r="R66" s="264">
        <v>1</v>
      </c>
      <c r="S66" s="259" t="s">
        <v>6</v>
      </c>
      <c r="T66" s="261"/>
      <c r="U66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66" s="289">
        <f>IF(AND(hmr_Demand=0,tblTasks[[#This Row],[Status]]="Demand"),"",IF(Calculations_Calc!$Y$2=1,tblTasks[[#This Row],[Hours Per Day]],1))</f>
        <v>1</v>
      </c>
      <c r="W66" s="290">
        <f ca="1">IF(OR(tblTasks[[#This Row],[End Date]]&lt;rngBwDStart,tblTasks[[#This Row],[Start Date]]&gt;rngBwDEnd),0,(MAX(tblTasks[[#This Row],[Start Date]],rngBwDStart)))</f>
        <v>0</v>
      </c>
      <c r="X66" s="290">
        <f ca="1">IF(OR(tblTasks[[#This Row],[End Date]]&lt;rngBwDStart,tblTasks[[#This Row],[Start Date]]&gt;rngBwDEnd),0,(MIN(tblTasks[[#This Row],[End Date]],rngBwDEnd)))</f>
        <v>0</v>
      </c>
      <c r="Y66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66" s="291">
        <f ca="1">tblTasks[[#This Row],[BWD Duration]]*tblTasks[[#This Row],[Hours Per Day]]</f>
        <v>0</v>
      </c>
      <c r="AA66" s="289" t="str">
        <f>VLOOKUP(tblTasks[[#This Row],[Project Name]],tblProjects[[PROJECT NAME]:[CLIENT]],3,FALSE)</f>
        <v>Customer Name 5</v>
      </c>
      <c r="AB66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66" s="292">
        <f>tblTasks[[#This Row],[Total Hours]]*tblTasks[[#This Row],[COST PER HOUR]]</f>
        <v>7500</v>
      </c>
    </row>
    <row r="67" spans="5:29" ht="20.100000000000001" customHeight="1">
      <c r="E67" s="251">
        <f>ROW()-ROW(tblTasks[[#Headers],[SNO]])</f>
        <v>56</v>
      </c>
      <c r="F67" s="261" t="s">
        <v>19</v>
      </c>
      <c r="G67" s="256" t="s">
        <v>52</v>
      </c>
      <c r="H67" s="255" t="s">
        <v>48</v>
      </c>
      <c r="I67" s="259" t="s">
        <v>34</v>
      </c>
      <c r="J67" s="259" t="s">
        <v>44</v>
      </c>
      <c r="K67" s="259" t="s">
        <v>61</v>
      </c>
      <c r="L67" s="259" t="s">
        <v>256</v>
      </c>
      <c r="M67" s="269">
        <v>43861</v>
      </c>
      <c r="N67" s="269">
        <v>43881</v>
      </c>
      <c r="O67" s="270">
        <v>2.5</v>
      </c>
      <c r="P67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67" s="263">
        <f>tblTasks[[#This Row],[Hours Per Day]]*tblTasks[[#This Row],[Duration]]</f>
        <v>37.5</v>
      </c>
      <c r="R67" s="264">
        <v>1</v>
      </c>
      <c r="S67" s="259" t="s">
        <v>6</v>
      </c>
      <c r="T67" s="261"/>
      <c r="U67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67" s="289">
        <f>IF(AND(hmr_Demand=0,tblTasks[[#This Row],[Status]]="Demand"),"",IF(Calculations_Calc!$Y$2=1,tblTasks[[#This Row],[Hours Per Day]],1))</f>
        <v>1</v>
      </c>
      <c r="W67" s="290">
        <f ca="1">IF(OR(tblTasks[[#This Row],[End Date]]&lt;rngBwDStart,tblTasks[[#This Row],[Start Date]]&gt;rngBwDEnd),0,(MAX(tblTasks[[#This Row],[Start Date]],rngBwDStart)))</f>
        <v>0</v>
      </c>
      <c r="X67" s="290">
        <f ca="1">IF(OR(tblTasks[[#This Row],[End Date]]&lt;rngBwDStart,tblTasks[[#This Row],[Start Date]]&gt;rngBwDEnd),0,(MIN(tblTasks[[#This Row],[End Date]],rngBwDEnd)))</f>
        <v>0</v>
      </c>
      <c r="Y67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67" s="291">
        <f ca="1">tblTasks[[#This Row],[BWD Duration]]*tblTasks[[#This Row],[Hours Per Day]]</f>
        <v>0</v>
      </c>
      <c r="AA67" s="289" t="str">
        <f>VLOOKUP(tblTasks[[#This Row],[Project Name]],tblProjects[[PROJECT NAME]:[CLIENT]],3,FALSE)</f>
        <v>Customer Name 1</v>
      </c>
      <c r="AB67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67" s="292">
        <f>tblTasks[[#This Row],[Total Hours]]*tblTasks[[#This Row],[COST PER HOUR]]</f>
        <v>11250</v>
      </c>
    </row>
    <row r="68" spans="5:29" ht="20.100000000000001" customHeight="1">
      <c r="E68" s="251">
        <f>ROW()-ROW(tblTasks[[#Headers],[SNO]])</f>
        <v>57</v>
      </c>
      <c r="F68" s="261" t="s">
        <v>5</v>
      </c>
      <c r="G68" s="256" t="s">
        <v>51</v>
      </c>
      <c r="H68" s="255" t="s">
        <v>48</v>
      </c>
      <c r="I68" s="259" t="s">
        <v>35</v>
      </c>
      <c r="J68" s="259" t="s">
        <v>43</v>
      </c>
      <c r="K68" s="259" t="s">
        <v>63</v>
      </c>
      <c r="L68" s="259" t="s">
        <v>252</v>
      </c>
      <c r="M68" s="269">
        <v>43871</v>
      </c>
      <c r="N68" s="269">
        <v>43896</v>
      </c>
      <c r="O68" s="270">
        <v>2.5</v>
      </c>
      <c r="P68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20</v>
      </c>
      <c r="Q68" s="263">
        <f>tblTasks[[#This Row],[Hours Per Day]]*tblTasks[[#This Row],[Duration]]</f>
        <v>50</v>
      </c>
      <c r="R68" s="264">
        <v>1</v>
      </c>
      <c r="S68" s="259" t="s">
        <v>6</v>
      </c>
      <c r="T68" s="261"/>
      <c r="U68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68" s="289">
        <f>IF(AND(hmr_Demand=0,tblTasks[[#This Row],[Status]]="Demand"),"",IF(Calculations_Calc!$Y$2=1,tblTasks[[#This Row],[Hours Per Day]],1))</f>
        <v>1</v>
      </c>
      <c r="W68" s="290">
        <f ca="1">IF(OR(tblTasks[[#This Row],[End Date]]&lt;rngBwDStart,tblTasks[[#This Row],[Start Date]]&gt;rngBwDEnd),0,(MAX(tblTasks[[#This Row],[Start Date]],rngBwDStart)))</f>
        <v>0</v>
      </c>
      <c r="X68" s="290">
        <f ca="1">IF(OR(tblTasks[[#This Row],[End Date]]&lt;rngBwDStart,tblTasks[[#This Row],[Start Date]]&gt;rngBwDEnd),0,(MIN(tblTasks[[#This Row],[End Date]],rngBwDEnd)))</f>
        <v>0</v>
      </c>
      <c r="Y68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68" s="291">
        <f ca="1">tblTasks[[#This Row],[BWD Duration]]*tblTasks[[#This Row],[Hours Per Day]]</f>
        <v>0</v>
      </c>
      <c r="AA68" s="289" t="str">
        <f>VLOOKUP(tblTasks[[#This Row],[Project Name]],tblProjects[[PROJECT NAME]:[CLIENT]],3,FALSE)</f>
        <v>Customer Name 1</v>
      </c>
      <c r="AB68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68" s="292">
        <f>tblTasks[[#This Row],[Total Hours]]*tblTasks[[#This Row],[COST PER HOUR]]</f>
        <v>15000</v>
      </c>
    </row>
    <row r="69" spans="5:29" ht="20.100000000000001" customHeight="1">
      <c r="E69" s="251">
        <f>ROW()-ROW(tblTasks[[#Headers],[SNO]])</f>
        <v>58</v>
      </c>
      <c r="F69" s="261" t="s">
        <v>17</v>
      </c>
      <c r="G69" s="256" t="s">
        <v>52</v>
      </c>
      <c r="H69" s="255" t="s">
        <v>48</v>
      </c>
      <c r="I69" s="259" t="s">
        <v>34</v>
      </c>
      <c r="J69" s="259" t="s">
        <v>43</v>
      </c>
      <c r="K69" s="259" t="s">
        <v>63</v>
      </c>
      <c r="L69" s="259" t="s">
        <v>253</v>
      </c>
      <c r="M69" s="269">
        <v>43876</v>
      </c>
      <c r="N69" s="269">
        <v>43896</v>
      </c>
      <c r="O69" s="270">
        <v>0.5</v>
      </c>
      <c r="P69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14</v>
      </c>
      <c r="Q69" s="263">
        <f>tblTasks[[#This Row],[Hours Per Day]]*tblTasks[[#This Row],[Duration]]</f>
        <v>7</v>
      </c>
      <c r="R69" s="264">
        <v>1</v>
      </c>
      <c r="S69" s="259" t="s">
        <v>6</v>
      </c>
      <c r="T69" s="261"/>
      <c r="U69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69" s="289">
        <f>IF(AND(hmr_Demand=0,tblTasks[[#This Row],[Status]]="Demand"),"",IF(Calculations_Calc!$Y$2=1,tblTasks[[#This Row],[Hours Per Day]],1))</f>
        <v>1</v>
      </c>
      <c r="W69" s="290">
        <f ca="1">IF(OR(tblTasks[[#This Row],[End Date]]&lt;rngBwDStart,tblTasks[[#This Row],[Start Date]]&gt;rngBwDEnd),0,(MAX(tblTasks[[#This Row],[Start Date]],rngBwDStart)))</f>
        <v>0</v>
      </c>
      <c r="X69" s="290">
        <f ca="1">IF(OR(tblTasks[[#This Row],[End Date]]&lt;rngBwDStart,tblTasks[[#This Row],[Start Date]]&gt;rngBwDEnd),0,(MIN(tblTasks[[#This Row],[End Date]],rngBwDEnd)))</f>
        <v>0</v>
      </c>
      <c r="Y69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69" s="291">
        <f ca="1">tblTasks[[#This Row],[BWD Duration]]*tblTasks[[#This Row],[Hours Per Day]]</f>
        <v>0</v>
      </c>
      <c r="AA69" s="289" t="str">
        <f>VLOOKUP(tblTasks[[#This Row],[Project Name]],tblProjects[[PROJECT NAME]:[CLIENT]],3,FALSE)</f>
        <v>Customer Name 1</v>
      </c>
      <c r="AB69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69" s="292">
        <f>tblTasks[[#This Row],[Total Hours]]*tblTasks[[#This Row],[COST PER HOUR]]</f>
        <v>3500</v>
      </c>
    </row>
    <row r="70" spans="5:29" ht="20.100000000000001" customHeight="1">
      <c r="E70" s="251">
        <f>ROW()-ROW(tblTasks[[#Headers],[SNO]])</f>
        <v>59</v>
      </c>
      <c r="F70" s="261" t="s">
        <v>22</v>
      </c>
      <c r="G70" s="256" t="s">
        <v>59</v>
      </c>
      <c r="H70" s="255" t="s">
        <v>48</v>
      </c>
      <c r="I70" s="259" t="s">
        <v>35</v>
      </c>
      <c r="J70" s="259" t="s">
        <v>43</v>
      </c>
      <c r="K70" s="259" t="s">
        <v>61</v>
      </c>
      <c r="L70" s="259" t="s">
        <v>257</v>
      </c>
      <c r="M70" s="269">
        <v>43881</v>
      </c>
      <c r="N70" s="269">
        <v>43891</v>
      </c>
      <c r="O70" s="270">
        <v>2.5</v>
      </c>
      <c r="P70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6</v>
      </c>
      <c r="Q70" s="263">
        <f>tblTasks[[#This Row],[Hours Per Day]]*tblTasks[[#This Row],[Duration]]</f>
        <v>15</v>
      </c>
      <c r="R70" s="264">
        <v>1</v>
      </c>
      <c r="S70" s="259" t="s">
        <v>6</v>
      </c>
      <c r="T70" s="261"/>
      <c r="U70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70" s="289">
        <f>IF(AND(hmr_Demand=0,tblTasks[[#This Row],[Status]]="Demand"),"",IF(Calculations_Calc!$Y$2=1,tblTasks[[#This Row],[Hours Per Day]],1))</f>
        <v>1</v>
      </c>
      <c r="W70" s="290">
        <f ca="1">IF(OR(tblTasks[[#This Row],[End Date]]&lt;rngBwDStart,tblTasks[[#This Row],[Start Date]]&gt;rngBwDEnd),0,(MAX(tblTasks[[#This Row],[Start Date]],rngBwDStart)))</f>
        <v>0</v>
      </c>
      <c r="X70" s="290">
        <f ca="1">IF(OR(tblTasks[[#This Row],[End Date]]&lt;rngBwDStart,tblTasks[[#This Row],[Start Date]]&gt;rngBwDEnd),0,(MIN(tblTasks[[#This Row],[End Date]],rngBwDEnd)))</f>
        <v>0</v>
      </c>
      <c r="Y70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70" s="291">
        <f ca="1">tblTasks[[#This Row],[BWD Duration]]*tblTasks[[#This Row],[Hours Per Day]]</f>
        <v>0</v>
      </c>
      <c r="AA70" s="289" t="str">
        <f>VLOOKUP(tblTasks[[#This Row],[Project Name]],tblProjects[[PROJECT NAME]:[CLIENT]],3,FALSE)</f>
        <v>Customer Name 1</v>
      </c>
      <c r="AB70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70" s="292">
        <f>tblTasks[[#This Row],[Total Hours]]*tblTasks[[#This Row],[COST PER HOUR]]</f>
        <v>7500</v>
      </c>
    </row>
    <row r="71" spans="5:29" ht="20.100000000000001" customHeight="1">
      <c r="E71" s="251">
        <f>ROW()-ROW(tblTasks[[#Headers],[SNO]])</f>
        <v>60</v>
      </c>
      <c r="F71" s="261" t="s">
        <v>4</v>
      </c>
      <c r="G71" s="256" t="s">
        <v>52</v>
      </c>
      <c r="H71" s="255" t="s">
        <v>48</v>
      </c>
      <c r="I71" s="259" t="s">
        <v>35</v>
      </c>
      <c r="J71" s="259" t="s">
        <v>44</v>
      </c>
      <c r="K71" s="259" t="s">
        <v>62</v>
      </c>
      <c r="L71" s="259" t="s">
        <v>255</v>
      </c>
      <c r="M71" s="269">
        <v>43896</v>
      </c>
      <c r="N71" s="269">
        <v>43901</v>
      </c>
      <c r="O71" s="270">
        <v>2.5</v>
      </c>
      <c r="P71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71" s="263">
        <f>tblTasks[[#This Row],[Hours Per Day]]*tblTasks[[#This Row],[Duration]]</f>
        <v>10</v>
      </c>
      <c r="R71" s="264">
        <v>1</v>
      </c>
      <c r="S71" s="259" t="s">
        <v>6</v>
      </c>
      <c r="T71" s="261"/>
      <c r="U71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71" s="289">
        <f>IF(AND(hmr_Demand=0,tblTasks[[#This Row],[Status]]="Demand"),"",IF(Calculations_Calc!$Y$2=1,tblTasks[[#This Row],[Hours Per Day]],1))</f>
        <v>1</v>
      </c>
      <c r="W71" s="290">
        <f ca="1">IF(OR(tblTasks[[#This Row],[End Date]]&lt;rngBwDStart,tblTasks[[#This Row],[Start Date]]&gt;rngBwDEnd),0,(MAX(tblTasks[[#This Row],[Start Date]],rngBwDStart)))</f>
        <v>0</v>
      </c>
      <c r="X71" s="290">
        <f ca="1">IF(OR(tblTasks[[#This Row],[End Date]]&lt;rngBwDStart,tblTasks[[#This Row],[Start Date]]&gt;rngBwDEnd),0,(MIN(tblTasks[[#This Row],[End Date]],rngBwDEnd)))</f>
        <v>0</v>
      </c>
      <c r="Y71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71" s="291">
        <f ca="1">tblTasks[[#This Row],[BWD Duration]]*tblTasks[[#This Row],[Hours Per Day]]</f>
        <v>0</v>
      </c>
      <c r="AA71" s="289" t="str">
        <f>VLOOKUP(tblTasks[[#This Row],[Project Name]],tblProjects[[PROJECT NAME]:[CLIENT]],3,FALSE)</f>
        <v>Customer Name 1</v>
      </c>
      <c r="AB71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71" s="292">
        <f>tblTasks[[#This Row],[Total Hours]]*tblTasks[[#This Row],[COST PER HOUR]]</f>
        <v>2000</v>
      </c>
    </row>
    <row r="72" spans="5:29" ht="20.100000000000001" customHeight="1">
      <c r="E72" s="251">
        <f>ROW()-ROW(tblTasks[[#Headers],[SNO]])</f>
        <v>61</v>
      </c>
      <c r="F72" s="261" t="s">
        <v>20</v>
      </c>
      <c r="G72" s="256" t="s">
        <v>52</v>
      </c>
      <c r="H72" s="255" t="s">
        <v>48</v>
      </c>
      <c r="I72" s="259" t="s">
        <v>33</v>
      </c>
      <c r="J72" s="259" t="s">
        <v>43</v>
      </c>
      <c r="K72" s="259" t="s">
        <v>63</v>
      </c>
      <c r="L72" s="259" t="s">
        <v>250</v>
      </c>
      <c r="M72" s="269">
        <v>43906</v>
      </c>
      <c r="N72" s="269">
        <v>43936</v>
      </c>
      <c r="O72" s="270">
        <v>2</v>
      </c>
      <c r="P72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22</v>
      </c>
      <c r="Q72" s="263">
        <f>tblTasks[[#This Row],[Hours Per Day]]*tblTasks[[#This Row],[Duration]]</f>
        <v>44</v>
      </c>
      <c r="R72" s="264">
        <v>1</v>
      </c>
      <c r="S72" s="259" t="s">
        <v>6</v>
      </c>
      <c r="T72" s="261"/>
      <c r="U72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72" s="289">
        <f>IF(AND(hmr_Demand=0,tblTasks[[#This Row],[Status]]="Demand"),"",IF(Calculations_Calc!$Y$2=1,tblTasks[[#This Row],[Hours Per Day]],1))</f>
        <v>1</v>
      </c>
      <c r="W72" s="290">
        <f ca="1">IF(OR(tblTasks[[#This Row],[End Date]]&lt;rngBwDStart,tblTasks[[#This Row],[Start Date]]&gt;rngBwDEnd),0,(MAX(tblTasks[[#This Row],[Start Date]],rngBwDStart)))</f>
        <v>0</v>
      </c>
      <c r="X72" s="290">
        <f ca="1">IF(OR(tblTasks[[#This Row],[End Date]]&lt;rngBwDStart,tblTasks[[#This Row],[Start Date]]&gt;rngBwDEnd),0,(MIN(tblTasks[[#This Row],[End Date]],rngBwDEnd)))</f>
        <v>0</v>
      </c>
      <c r="Y72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72" s="291">
        <f ca="1">tblTasks[[#This Row],[BWD Duration]]*tblTasks[[#This Row],[Hours Per Day]]</f>
        <v>0</v>
      </c>
      <c r="AA72" s="289" t="str">
        <f>VLOOKUP(tblTasks[[#This Row],[Project Name]],tblProjects[[PROJECT NAME]:[CLIENT]],3,FALSE)</f>
        <v>Customer Name 1</v>
      </c>
      <c r="AB72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72" s="292">
        <f>tblTasks[[#This Row],[Total Hours]]*tblTasks[[#This Row],[COST PER HOUR]]</f>
        <v>22000</v>
      </c>
    </row>
    <row r="73" spans="5:29" ht="20.100000000000001" customHeight="1">
      <c r="E73" s="251">
        <f>ROW()-ROW(tblTasks[[#Headers],[SNO]])</f>
        <v>62</v>
      </c>
      <c r="F73" s="261" t="s">
        <v>18</v>
      </c>
      <c r="G73" s="256" t="s">
        <v>53</v>
      </c>
      <c r="H73" s="255" t="s">
        <v>48</v>
      </c>
      <c r="I73" s="259" t="s">
        <v>35</v>
      </c>
      <c r="J73" s="259" t="s">
        <v>43</v>
      </c>
      <c r="K73" s="259" t="s">
        <v>61</v>
      </c>
      <c r="L73" s="259" t="s">
        <v>246</v>
      </c>
      <c r="M73" s="269">
        <v>43916</v>
      </c>
      <c r="N73" s="269">
        <v>43931</v>
      </c>
      <c r="O73" s="270">
        <v>0.5</v>
      </c>
      <c r="P73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11</v>
      </c>
      <c r="Q73" s="263">
        <f>tblTasks[[#This Row],[Hours Per Day]]*tblTasks[[#This Row],[Duration]]</f>
        <v>5.5</v>
      </c>
      <c r="R73" s="264">
        <v>1</v>
      </c>
      <c r="S73" s="259" t="s">
        <v>6</v>
      </c>
      <c r="T73" s="261"/>
      <c r="U73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73" s="289">
        <f>IF(AND(hmr_Demand=0,tblTasks[[#This Row],[Status]]="Demand"),"",IF(Calculations_Calc!$Y$2=1,tblTasks[[#This Row],[Hours Per Day]],1))</f>
        <v>1</v>
      </c>
      <c r="W73" s="290">
        <f ca="1">IF(OR(tblTasks[[#This Row],[End Date]]&lt;rngBwDStart,tblTasks[[#This Row],[Start Date]]&gt;rngBwDEnd),0,(MAX(tblTasks[[#This Row],[Start Date]],rngBwDStart)))</f>
        <v>0</v>
      </c>
      <c r="X73" s="290">
        <f ca="1">IF(OR(tblTasks[[#This Row],[End Date]]&lt;rngBwDStart,tblTasks[[#This Row],[Start Date]]&gt;rngBwDEnd),0,(MIN(tblTasks[[#This Row],[End Date]],rngBwDEnd)))</f>
        <v>0</v>
      </c>
      <c r="Y73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73" s="291">
        <f ca="1">tblTasks[[#This Row],[BWD Duration]]*tblTasks[[#This Row],[Hours Per Day]]</f>
        <v>0</v>
      </c>
      <c r="AA73" s="289" t="str">
        <f>VLOOKUP(tblTasks[[#This Row],[Project Name]],tblProjects[[PROJECT NAME]:[CLIENT]],3,FALSE)</f>
        <v>Customer Name 1</v>
      </c>
      <c r="AB73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73" s="292">
        <f>tblTasks[[#This Row],[Total Hours]]*tblTasks[[#This Row],[COST PER HOUR]]</f>
        <v>2750</v>
      </c>
    </row>
    <row r="74" spans="5:29" ht="20.100000000000001" customHeight="1">
      <c r="E74" s="251">
        <f>ROW()-ROW(tblTasks[[#Headers],[SNO]])</f>
        <v>63</v>
      </c>
      <c r="F74" s="261" t="s">
        <v>20</v>
      </c>
      <c r="G74" s="256" t="s">
        <v>52</v>
      </c>
      <c r="H74" s="255" t="s">
        <v>48</v>
      </c>
      <c r="I74" s="259" t="s">
        <v>33</v>
      </c>
      <c r="J74" s="259" t="s">
        <v>44</v>
      </c>
      <c r="K74" s="259" t="s">
        <v>62</v>
      </c>
      <c r="L74" s="259" t="s">
        <v>248</v>
      </c>
      <c r="M74" s="269">
        <v>43931</v>
      </c>
      <c r="N74" s="269">
        <v>43936</v>
      </c>
      <c r="O74" s="270">
        <v>1</v>
      </c>
      <c r="P74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74" s="263">
        <f>tblTasks[[#This Row],[Hours Per Day]]*tblTasks[[#This Row],[Duration]]</f>
        <v>4</v>
      </c>
      <c r="R74" s="264">
        <v>1</v>
      </c>
      <c r="S74" s="259" t="s">
        <v>6</v>
      </c>
      <c r="T74" s="261"/>
      <c r="U74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74" s="289">
        <f>IF(AND(hmr_Demand=0,tblTasks[[#This Row],[Status]]="Demand"),"",IF(Calculations_Calc!$Y$2=1,tblTasks[[#This Row],[Hours Per Day]],1))</f>
        <v>1</v>
      </c>
      <c r="W74" s="290">
        <f ca="1">IF(OR(tblTasks[[#This Row],[End Date]]&lt;rngBwDStart,tblTasks[[#This Row],[Start Date]]&gt;rngBwDEnd),0,(MAX(tblTasks[[#This Row],[Start Date]],rngBwDStart)))</f>
        <v>0</v>
      </c>
      <c r="X74" s="290">
        <f ca="1">IF(OR(tblTasks[[#This Row],[End Date]]&lt;rngBwDStart,tblTasks[[#This Row],[Start Date]]&gt;rngBwDEnd),0,(MIN(tblTasks[[#This Row],[End Date]],rngBwDEnd)))</f>
        <v>0</v>
      </c>
      <c r="Y74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74" s="291">
        <f ca="1">tblTasks[[#This Row],[BWD Duration]]*tblTasks[[#This Row],[Hours Per Day]]</f>
        <v>0</v>
      </c>
      <c r="AA74" s="289" t="str">
        <f>VLOOKUP(tblTasks[[#This Row],[Project Name]],tblProjects[[PROJECT NAME]:[CLIENT]],3,FALSE)</f>
        <v>Customer Name 1</v>
      </c>
      <c r="AB74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74" s="292">
        <f>tblTasks[[#This Row],[Total Hours]]*tblTasks[[#This Row],[COST PER HOUR]]</f>
        <v>800</v>
      </c>
    </row>
    <row r="75" spans="5:29" ht="20.100000000000001" customHeight="1">
      <c r="E75" s="251">
        <f>ROW()-ROW(tblTasks[[#Headers],[SNO]])</f>
        <v>64</v>
      </c>
      <c r="F75" s="261" t="s">
        <v>23</v>
      </c>
      <c r="G75" s="256" t="s">
        <v>52</v>
      </c>
      <c r="H75" s="255" t="s">
        <v>48</v>
      </c>
      <c r="I75" s="259" t="s">
        <v>34</v>
      </c>
      <c r="J75" s="259" t="s">
        <v>45</v>
      </c>
      <c r="K75" s="259" t="s">
        <v>63</v>
      </c>
      <c r="L75" s="259" t="s">
        <v>256</v>
      </c>
      <c r="M75" s="269">
        <v>43936</v>
      </c>
      <c r="N75" s="269">
        <v>43966</v>
      </c>
      <c r="O75" s="270">
        <v>1</v>
      </c>
      <c r="P75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23</v>
      </c>
      <c r="Q75" s="263">
        <f>tblTasks[[#This Row],[Hours Per Day]]*tblTasks[[#This Row],[Duration]]</f>
        <v>23</v>
      </c>
      <c r="R75" s="264">
        <v>1</v>
      </c>
      <c r="S75" s="259" t="s">
        <v>6</v>
      </c>
      <c r="T75" s="261"/>
      <c r="U75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75" s="289">
        <f>IF(AND(hmr_Demand=0,tblTasks[[#This Row],[Status]]="Demand"),"",IF(Calculations_Calc!$Y$2=1,tblTasks[[#This Row],[Hours Per Day]],1))</f>
        <v>1</v>
      </c>
      <c r="W75" s="290">
        <f ca="1">IF(OR(tblTasks[[#This Row],[End Date]]&lt;rngBwDStart,tblTasks[[#This Row],[Start Date]]&gt;rngBwDEnd),0,(MAX(tblTasks[[#This Row],[Start Date]],rngBwDStart)))</f>
        <v>0</v>
      </c>
      <c r="X75" s="290">
        <f ca="1">IF(OR(tblTasks[[#This Row],[End Date]]&lt;rngBwDStart,tblTasks[[#This Row],[Start Date]]&gt;rngBwDEnd),0,(MIN(tblTasks[[#This Row],[End Date]],rngBwDEnd)))</f>
        <v>0</v>
      </c>
      <c r="Y75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75" s="291">
        <f ca="1">tblTasks[[#This Row],[BWD Duration]]*tblTasks[[#This Row],[Hours Per Day]]</f>
        <v>0</v>
      </c>
      <c r="AA75" s="289" t="str">
        <f>VLOOKUP(tblTasks[[#This Row],[Project Name]],tblProjects[[PROJECT NAME]:[CLIENT]],3,FALSE)</f>
        <v>Customer Name 1</v>
      </c>
      <c r="AB75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75" s="292">
        <f>tblTasks[[#This Row],[Total Hours]]*tblTasks[[#This Row],[COST PER HOUR]]</f>
        <v>6900</v>
      </c>
    </row>
    <row r="76" spans="5:29" ht="20.100000000000001" customHeight="1">
      <c r="E76" s="251">
        <f>ROW()-ROW(tblTasks[[#Headers],[SNO]])</f>
        <v>65</v>
      </c>
      <c r="F76" s="261" t="s">
        <v>3</v>
      </c>
      <c r="G76" s="256" t="s">
        <v>59</v>
      </c>
      <c r="H76" s="255" t="s">
        <v>49</v>
      </c>
      <c r="I76" s="259" t="s">
        <v>33</v>
      </c>
      <c r="J76" s="259" t="s">
        <v>44</v>
      </c>
      <c r="K76" s="259" t="s">
        <v>61</v>
      </c>
      <c r="L76" s="259" t="s">
        <v>253</v>
      </c>
      <c r="M76" s="269">
        <v>43891</v>
      </c>
      <c r="N76" s="269">
        <v>43906</v>
      </c>
      <c r="O76" s="270">
        <v>1</v>
      </c>
      <c r="P76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11</v>
      </c>
      <c r="Q76" s="263">
        <f>tblTasks[[#This Row],[Hours Per Day]]*tblTasks[[#This Row],[Duration]]</f>
        <v>11</v>
      </c>
      <c r="R76" s="264">
        <v>1</v>
      </c>
      <c r="S76" s="259" t="s">
        <v>6</v>
      </c>
      <c r="T76" s="261"/>
      <c r="U76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76" s="289">
        <f>IF(AND(hmr_Demand=0,tblTasks[[#This Row],[Status]]="Demand"),"",IF(Calculations_Calc!$Y$2=1,tblTasks[[#This Row],[Hours Per Day]],1))</f>
        <v>1</v>
      </c>
      <c r="W76" s="290">
        <f ca="1">IF(OR(tblTasks[[#This Row],[End Date]]&lt;rngBwDStart,tblTasks[[#This Row],[Start Date]]&gt;rngBwDEnd),0,(MAX(tblTasks[[#This Row],[Start Date]],rngBwDStart)))</f>
        <v>0</v>
      </c>
      <c r="X76" s="290">
        <f ca="1">IF(OR(tblTasks[[#This Row],[End Date]]&lt;rngBwDStart,tblTasks[[#This Row],[Start Date]]&gt;rngBwDEnd),0,(MIN(tblTasks[[#This Row],[End Date]],rngBwDEnd)))</f>
        <v>0</v>
      </c>
      <c r="Y76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76" s="291">
        <f ca="1">tblTasks[[#This Row],[BWD Duration]]*tblTasks[[#This Row],[Hours Per Day]]</f>
        <v>0</v>
      </c>
      <c r="AA76" s="289" t="str">
        <f>VLOOKUP(tblTasks[[#This Row],[Project Name]],tblProjects[[PROJECT NAME]:[CLIENT]],3,FALSE)</f>
        <v>Customer Name 7</v>
      </c>
      <c r="AB76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76" s="292">
        <f>tblTasks[[#This Row],[Total Hours]]*tblTasks[[#This Row],[COST PER HOUR]]</f>
        <v>4400</v>
      </c>
    </row>
    <row r="77" spans="5:29" ht="20.100000000000001" customHeight="1">
      <c r="E77" s="251">
        <f>ROW()-ROW(tblTasks[[#Headers],[SNO]])</f>
        <v>66</v>
      </c>
      <c r="F77" s="261" t="s">
        <v>16</v>
      </c>
      <c r="G77" s="256" t="s">
        <v>51</v>
      </c>
      <c r="H77" s="255" t="s">
        <v>49</v>
      </c>
      <c r="I77" s="259" t="s">
        <v>33</v>
      </c>
      <c r="J77" s="259" t="s">
        <v>45</v>
      </c>
      <c r="K77" s="259" t="s">
        <v>62</v>
      </c>
      <c r="L77" s="259" t="s">
        <v>250</v>
      </c>
      <c r="M77" s="269">
        <v>43911</v>
      </c>
      <c r="N77" s="269">
        <v>43941</v>
      </c>
      <c r="O77" s="270">
        <v>2</v>
      </c>
      <c r="P77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20</v>
      </c>
      <c r="Q77" s="263">
        <f>tblTasks[[#This Row],[Hours Per Day]]*tblTasks[[#This Row],[Duration]]</f>
        <v>40</v>
      </c>
      <c r="R77" s="264">
        <v>1</v>
      </c>
      <c r="S77" s="259" t="s">
        <v>6</v>
      </c>
      <c r="T77" s="261"/>
      <c r="U77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77" s="289">
        <f>IF(AND(hmr_Demand=0,tblTasks[[#This Row],[Status]]="Demand"),"",IF(Calculations_Calc!$Y$2=1,tblTasks[[#This Row],[Hours Per Day]],1))</f>
        <v>1</v>
      </c>
      <c r="W77" s="290">
        <f ca="1">IF(OR(tblTasks[[#This Row],[End Date]]&lt;rngBwDStart,tblTasks[[#This Row],[Start Date]]&gt;rngBwDEnd),0,(MAX(tblTasks[[#This Row],[Start Date]],rngBwDStart)))</f>
        <v>0</v>
      </c>
      <c r="X77" s="290">
        <f ca="1">IF(OR(tblTasks[[#This Row],[End Date]]&lt;rngBwDStart,tblTasks[[#This Row],[Start Date]]&gt;rngBwDEnd),0,(MIN(tblTasks[[#This Row],[End Date]],rngBwDEnd)))</f>
        <v>0</v>
      </c>
      <c r="Y77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77" s="291">
        <f ca="1">tblTasks[[#This Row],[BWD Duration]]*tblTasks[[#This Row],[Hours Per Day]]</f>
        <v>0</v>
      </c>
      <c r="AA77" s="289" t="str">
        <f>VLOOKUP(tblTasks[[#This Row],[Project Name]],tblProjects[[PROJECT NAME]:[CLIENT]],3,FALSE)</f>
        <v>Customer Name 7</v>
      </c>
      <c r="AB77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77" s="292">
        <f>tblTasks[[#This Row],[Total Hours]]*tblTasks[[#This Row],[COST PER HOUR]]</f>
        <v>16000</v>
      </c>
    </row>
    <row r="78" spans="5:29" ht="20.100000000000001" customHeight="1">
      <c r="E78" s="251">
        <f>ROW()-ROW(tblTasks[[#Headers],[SNO]])</f>
        <v>67</v>
      </c>
      <c r="F78" s="261" t="s">
        <v>18</v>
      </c>
      <c r="G78" s="256" t="s">
        <v>52</v>
      </c>
      <c r="H78" s="255" t="s">
        <v>49</v>
      </c>
      <c r="I78" s="259" t="s">
        <v>35</v>
      </c>
      <c r="J78" s="259" t="s">
        <v>43</v>
      </c>
      <c r="K78" s="259" t="s">
        <v>63</v>
      </c>
      <c r="L78" s="259" t="s">
        <v>250</v>
      </c>
      <c r="M78" s="269">
        <v>43931</v>
      </c>
      <c r="N78" s="269">
        <v>43951</v>
      </c>
      <c r="O78" s="270">
        <v>1.5</v>
      </c>
      <c r="P78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78" s="263">
        <f>tblTasks[[#This Row],[Hours Per Day]]*tblTasks[[#This Row],[Duration]]</f>
        <v>22.5</v>
      </c>
      <c r="R78" s="264">
        <v>1</v>
      </c>
      <c r="S78" s="259" t="s">
        <v>6</v>
      </c>
      <c r="T78" s="261"/>
      <c r="U78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78" s="289">
        <f>IF(AND(hmr_Demand=0,tblTasks[[#This Row],[Status]]="Demand"),"",IF(Calculations_Calc!$Y$2=1,tblTasks[[#This Row],[Hours Per Day]],1))</f>
        <v>1</v>
      </c>
      <c r="W78" s="290">
        <f ca="1">IF(OR(tblTasks[[#This Row],[End Date]]&lt;rngBwDStart,tblTasks[[#This Row],[Start Date]]&gt;rngBwDEnd),0,(MAX(tblTasks[[#This Row],[Start Date]],rngBwDStart)))</f>
        <v>0</v>
      </c>
      <c r="X78" s="290">
        <f ca="1">IF(OR(tblTasks[[#This Row],[End Date]]&lt;rngBwDStart,tblTasks[[#This Row],[Start Date]]&gt;rngBwDEnd),0,(MIN(tblTasks[[#This Row],[End Date]],rngBwDEnd)))</f>
        <v>0</v>
      </c>
      <c r="Y78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78" s="291">
        <f ca="1">tblTasks[[#This Row],[BWD Duration]]*tblTasks[[#This Row],[Hours Per Day]]</f>
        <v>0</v>
      </c>
      <c r="AA78" s="289" t="str">
        <f>VLOOKUP(tblTasks[[#This Row],[Project Name]],tblProjects[[PROJECT NAME]:[CLIENT]],3,FALSE)</f>
        <v>Customer Name 7</v>
      </c>
      <c r="AB78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78" s="292">
        <f>tblTasks[[#This Row],[Total Hours]]*tblTasks[[#This Row],[COST PER HOUR]]</f>
        <v>9000</v>
      </c>
    </row>
    <row r="79" spans="5:29" ht="20.100000000000001" customHeight="1">
      <c r="E79" s="251">
        <f>ROW()-ROW(tblTasks[[#Headers],[SNO]])</f>
        <v>68</v>
      </c>
      <c r="F79" s="261" t="s">
        <v>4</v>
      </c>
      <c r="G79" s="256" t="s">
        <v>52</v>
      </c>
      <c r="H79" s="255" t="s">
        <v>49</v>
      </c>
      <c r="I79" s="259" t="s">
        <v>34</v>
      </c>
      <c r="J79" s="259" t="s">
        <v>45</v>
      </c>
      <c r="K79" s="259" t="s">
        <v>61</v>
      </c>
      <c r="L79" s="259" t="s">
        <v>245</v>
      </c>
      <c r="M79" s="269">
        <v>43946</v>
      </c>
      <c r="N79" s="269">
        <v>43961</v>
      </c>
      <c r="O79" s="270">
        <v>2.5</v>
      </c>
      <c r="P79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9</v>
      </c>
      <c r="Q79" s="263">
        <f>tblTasks[[#This Row],[Hours Per Day]]*tblTasks[[#This Row],[Duration]]</f>
        <v>22.5</v>
      </c>
      <c r="R79" s="264">
        <v>1</v>
      </c>
      <c r="S79" s="259" t="s">
        <v>6</v>
      </c>
      <c r="T79" s="261"/>
      <c r="U79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79" s="289">
        <f>IF(AND(hmr_Demand=0,tblTasks[[#This Row],[Status]]="Demand"),"",IF(Calculations_Calc!$Y$2=1,tblTasks[[#This Row],[Hours Per Day]],1))</f>
        <v>1</v>
      </c>
      <c r="W79" s="290">
        <f ca="1">IF(OR(tblTasks[[#This Row],[End Date]]&lt;rngBwDStart,tblTasks[[#This Row],[Start Date]]&gt;rngBwDEnd),0,(MAX(tblTasks[[#This Row],[Start Date]],rngBwDStart)))</f>
        <v>0</v>
      </c>
      <c r="X79" s="290">
        <f ca="1">IF(OR(tblTasks[[#This Row],[End Date]]&lt;rngBwDStart,tblTasks[[#This Row],[Start Date]]&gt;rngBwDEnd),0,(MIN(tblTasks[[#This Row],[End Date]],rngBwDEnd)))</f>
        <v>0</v>
      </c>
      <c r="Y79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79" s="291">
        <f ca="1">tblTasks[[#This Row],[BWD Duration]]*tblTasks[[#This Row],[Hours Per Day]]</f>
        <v>0</v>
      </c>
      <c r="AA79" s="289" t="str">
        <f>VLOOKUP(tblTasks[[#This Row],[Project Name]],tblProjects[[PROJECT NAME]:[CLIENT]],3,FALSE)</f>
        <v>Customer Name 7</v>
      </c>
      <c r="AB79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79" s="292">
        <f>tblTasks[[#This Row],[Total Hours]]*tblTasks[[#This Row],[COST PER HOUR]]</f>
        <v>9000</v>
      </c>
    </row>
    <row r="80" spans="5:29" ht="20.100000000000001" customHeight="1">
      <c r="E80" s="251">
        <f>ROW()-ROW(tblTasks[[#Headers],[SNO]])</f>
        <v>69</v>
      </c>
      <c r="F80" s="261" t="s">
        <v>15</v>
      </c>
      <c r="G80" s="256" t="s">
        <v>52</v>
      </c>
      <c r="H80" s="255" t="s">
        <v>49</v>
      </c>
      <c r="I80" s="259" t="s">
        <v>34</v>
      </c>
      <c r="J80" s="259" t="s">
        <v>43</v>
      </c>
      <c r="K80" s="259" t="s">
        <v>62</v>
      </c>
      <c r="L80" s="259" t="s">
        <v>246</v>
      </c>
      <c r="M80" s="269">
        <v>43951</v>
      </c>
      <c r="N80" s="269">
        <v>43976</v>
      </c>
      <c r="O80" s="270">
        <v>1.5</v>
      </c>
      <c r="P80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18</v>
      </c>
      <c r="Q80" s="263">
        <f>tblTasks[[#This Row],[Hours Per Day]]*tblTasks[[#This Row],[Duration]]</f>
        <v>27</v>
      </c>
      <c r="R80" s="264">
        <v>1</v>
      </c>
      <c r="S80" s="259" t="s">
        <v>6</v>
      </c>
      <c r="T80" s="261"/>
      <c r="U80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80" s="289">
        <f>IF(AND(hmr_Demand=0,tblTasks[[#This Row],[Status]]="Demand"),"",IF(Calculations_Calc!$Y$2=1,tblTasks[[#This Row],[Hours Per Day]],1))</f>
        <v>1</v>
      </c>
      <c r="W80" s="290">
        <f ca="1">IF(OR(tblTasks[[#This Row],[End Date]]&lt;rngBwDStart,tblTasks[[#This Row],[Start Date]]&gt;rngBwDEnd),0,(MAX(tblTasks[[#This Row],[Start Date]],rngBwDStart)))</f>
        <v>0</v>
      </c>
      <c r="X80" s="290">
        <f ca="1">IF(OR(tblTasks[[#This Row],[End Date]]&lt;rngBwDStart,tblTasks[[#This Row],[Start Date]]&gt;rngBwDEnd),0,(MIN(tblTasks[[#This Row],[End Date]],rngBwDEnd)))</f>
        <v>0</v>
      </c>
      <c r="Y80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80" s="291">
        <f ca="1">tblTasks[[#This Row],[BWD Duration]]*tblTasks[[#This Row],[Hours Per Day]]</f>
        <v>0</v>
      </c>
      <c r="AA80" s="289" t="str">
        <f>VLOOKUP(tblTasks[[#This Row],[Project Name]],tblProjects[[PROJECT NAME]:[CLIENT]],3,FALSE)</f>
        <v>Customer Name 7</v>
      </c>
      <c r="AB80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80" s="292">
        <f>tblTasks[[#This Row],[Total Hours]]*tblTasks[[#This Row],[COST PER HOUR]]</f>
        <v>10800</v>
      </c>
    </row>
    <row r="81" spans="5:29" ht="20.100000000000001" customHeight="1">
      <c r="E81" s="251">
        <f>ROW()-ROW(tblTasks[[#Headers],[SNO]])</f>
        <v>70</v>
      </c>
      <c r="F81" s="261" t="s">
        <v>16</v>
      </c>
      <c r="G81" s="256" t="s">
        <v>52</v>
      </c>
      <c r="H81" s="255" t="s">
        <v>49</v>
      </c>
      <c r="I81" s="259" t="s">
        <v>33</v>
      </c>
      <c r="J81" s="259" t="s">
        <v>45</v>
      </c>
      <c r="K81" s="259" t="s">
        <v>63</v>
      </c>
      <c r="L81" s="259" t="s">
        <v>257</v>
      </c>
      <c r="M81" s="269">
        <v>43966</v>
      </c>
      <c r="N81" s="269">
        <v>43991</v>
      </c>
      <c r="O81" s="270">
        <v>0.5</v>
      </c>
      <c r="P81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18</v>
      </c>
      <c r="Q81" s="263">
        <f>tblTasks[[#This Row],[Hours Per Day]]*tblTasks[[#This Row],[Duration]]</f>
        <v>9</v>
      </c>
      <c r="R81" s="264">
        <v>1</v>
      </c>
      <c r="S81" s="259" t="s">
        <v>6</v>
      </c>
      <c r="T81" s="261"/>
      <c r="U81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81" s="289">
        <f>IF(AND(hmr_Demand=0,tblTasks[[#This Row],[Status]]="Demand"),"",IF(Calculations_Calc!$Y$2=1,tblTasks[[#This Row],[Hours Per Day]],1))</f>
        <v>1</v>
      </c>
      <c r="W81" s="290">
        <f ca="1">IF(OR(tblTasks[[#This Row],[End Date]]&lt;rngBwDStart,tblTasks[[#This Row],[Start Date]]&gt;rngBwDEnd),0,(MAX(tblTasks[[#This Row],[Start Date]],rngBwDStart)))</f>
        <v>0</v>
      </c>
      <c r="X81" s="290">
        <f ca="1">IF(OR(tblTasks[[#This Row],[End Date]]&lt;rngBwDStart,tblTasks[[#This Row],[Start Date]]&gt;rngBwDEnd),0,(MIN(tblTasks[[#This Row],[End Date]],rngBwDEnd)))</f>
        <v>0</v>
      </c>
      <c r="Y81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81" s="291">
        <f ca="1">tblTasks[[#This Row],[BWD Duration]]*tblTasks[[#This Row],[Hours Per Day]]</f>
        <v>0</v>
      </c>
      <c r="AA81" s="289" t="str">
        <f>VLOOKUP(tblTasks[[#This Row],[Project Name]],tblProjects[[PROJECT NAME]:[CLIENT]],3,FALSE)</f>
        <v>Customer Name 7</v>
      </c>
      <c r="AB81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81" s="292">
        <f>tblTasks[[#This Row],[Total Hours]]*tblTasks[[#This Row],[COST PER HOUR]]</f>
        <v>3600</v>
      </c>
    </row>
    <row r="82" spans="5:29" ht="20.100000000000001" customHeight="1">
      <c r="E82" s="251">
        <f>ROW()-ROW(tblTasks[[#Headers],[SNO]])</f>
        <v>71</v>
      </c>
      <c r="F82" s="261" t="s">
        <v>15</v>
      </c>
      <c r="G82" s="256" t="s">
        <v>52</v>
      </c>
      <c r="H82" s="255" t="s">
        <v>49</v>
      </c>
      <c r="I82" s="259" t="s">
        <v>34</v>
      </c>
      <c r="J82" s="259" t="s">
        <v>45</v>
      </c>
      <c r="K82" s="259" t="s">
        <v>61</v>
      </c>
      <c r="L82" s="259" t="s">
        <v>255</v>
      </c>
      <c r="M82" s="269">
        <v>43981</v>
      </c>
      <c r="N82" s="269">
        <v>44001</v>
      </c>
      <c r="O82" s="270">
        <v>1</v>
      </c>
      <c r="P82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14</v>
      </c>
      <c r="Q82" s="263">
        <f>tblTasks[[#This Row],[Hours Per Day]]*tblTasks[[#This Row],[Duration]]</f>
        <v>14</v>
      </c>
      <c r="R82" s="264">
        <v>1</v>
      </c>
      <c r="S82" s="259" t="s">
        <v>6</v>
      </c>
      <c r="T82" s="261"/>
      <c r="U82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82" s="289">
        <f>IF(AND(hmr_Demand=0,tblTasks[[#This Row],[Status]]="Demand"),"",IF(Calculations_Calc!$Y$2=1,tblTasks[[#This Row],[Hours Per Day]],1))</f>
        <v>1</v>
      </c>
      <c r="W82" s="290">
        <f ca="1">IF(OR(tblTasks[[#This Row],[End Date]]&lt;rngBwDStart,tblTasks[[#This Row],[Start Date]]&gt;rngBwDEnd),0,(MAX(tblTasks[[#This Row],[Start Date]],rngBwDStart)))</f>
        <v>0</v>
      </c>
      <c r="X82" s="290">
        <f ca="1">IF(OR(tblTasks[[#This Row],[End Date]]&lt;rngBwDStart,tblTasks[[#This Row],[Start Date]]&gt;rngBwDEnd),0,(MIN(tblTasks[[#This Row],[End Date]],rngBwDEnd)))</f>
        <v>0</v>
      </c>
      <c r="Y82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82" s="291">
        <f ca="1">tblTasks[[#This Row],[BWD Duration]]*tblTasks[[#This Row],[Hours Per Day]]</f>
        <v>0</v>
      </c>
      <c r="AA82" s="289" t="str">
        <f>VLOOKUP(tblTasks[[#This Row],[Project Name]],tblProjects[[PROJECT NAME]:[CLIENT]],3,FALSE)</f>
        <v>Customer Name 7</v>
      </c>
      <c r="AB82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82" s="292">
        <f>tblTasks[[#This Row],[Total Hours]]*tblTasks[[#This Row],[COST PER HOUR]]</f>
        <v>5600</v>
      </c>
    </row>
    <row r="83" spans="5:29" ht="20.100000000000001" customHeight="1">
      <c r="E83" s="251">
        <f>ROW()-ROW(tblTasks[[#Headers],[SNO]])</f>
        <v>72</v>
      </c>
      <c r="F83" s="261" t="s">
        <v>19</v>
      </c>
      <c r="G83" s="256" t="s">
        <v>52</v>
      </c>
      <c r="H83" s="255" t="s">
        <v>50</v>
      </c>
      <c r="I83" s="259" t="s">
        <v>34</v>
      </c>
      <c r="J83" s="259" t="s">
        <v>44</v>
      </c>
      <c r="K83" s="259" t="s">
        <v>61</v>
      </c>
      <c r="L83" s="259" t="s">
        <v>251</v>
      </c>
      <c r="M83" s="269">
        <v>43921</v>
      </c>
      <c r="N83" s="269">
        <v>43941</v>
      </c>
      <c r="O83" s="270">
        <v>2</v>
      </c>
      <c r="P83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83" s="263">
        <f>tblTasks[[#This Row],[Hours Per Day]]*tblTasks[[#This Row],[Duration]]</f>
        <v>30</v>
      </c>
      <c r="R83" s="264">
        <v>1</v>
      </c>
      <c r="S83" s="259" t="s">
        <v>6</v>
      </c>
      <c r="T83" s="261"/>
      <c r="U83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83" s="289">
        <f>IF(AND(hmr_Demand=0,tblTasks[[#This Row],[Status]]="Demand"),"",IF(Calculations_Calc!$Y$2=1,tblTasks[[#This Row],[Hours Per Day]],1))</f>
        <v>1</v>
      </c>
      <c r="W83" s="290">
        <f ca="1">IF(OR(tblTasks[[#This Row],[End Date]]&lt;rngBwDStart,tblTasks[[#This Row],[Start Date]]&gt;rngBwDEnd),0,(MAX(tblTasks[[#This Row],[Start Date]],rngBwDStart)))</f>
        <v>0</v>
      </c>
      <c r="X83" s="290">
        <f ca="1">IF(OR(tblTasks[[#This Row],[End Date]]&lt;rngBwDStart,tblTasks[[#This Row],[Start Date]]&gt;rngBwDEnd),0,(MIN(tblTasks[[#This Row],[End Date]],rngBwDEnd)))</f>
        <v>0</v>
      </c>
      <c r="Y83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83" s="291">
        <f ca="1">tblTasks[[#This Row],[BWD Duration]]*tblTasks[[#This Row],[Hours Per Day]]</f>
        <v>0</v>
      </c>
      <c r="AA83" s="289" t="str">
        <f>VLOOKUP(tblTasks[[#This Row],[Project Name]],tblProjects[[PROJECT NAME]:[CLIENT]],3,FALSE)</f>
        <v>Customer Name 8</v>
      </c>
      <c r="AB83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83" s="292">
        <f>tblTasks[[#This Row],[Total Hours]]*tblTasks[[#This Row],[COST PER HOUR]]</f>
        <v>6000</v>
      </c>
    </row>
    <row r="84" spans="5:29" ht="20.100000000000001" customHeight="1">
      <c r="E84" s="251">
        <f>ROW()-ROW(tblTasks[[#Headers],[SNO]])</f>
        <v>73</v>
      </c>
      <c r="F84" s="261" t="s">
        <v>21</v>
      </c>
      <c r="G84" s="256" t="s">
        <v>52</v>
      </c>
      <c r="H84" s="255" t="s">
        <v>50</v>
      </c>
      <c r="I84" s="259" t="s">
        <v>34</v>
      </c>
      <c r="J84" s="259" t="s">
        <v>45</v>
      </c>
      <c r="K84" s="259" t="s">
        <v>63</v>
      </c>
      <c r="L84" s="259" t="s">
        <v>248</v>
      </c>
      <c r="M84" s="269">
        <v>43931</v>
      </c>
      <c r="N84" s="269">
        <v>43936</v>
      </c>
      <c r="O84" s="270">
        <v>2.5</v>
      </c>
      <c r="P84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84" s="263">
        <f>tblTasks[[#This Row],[Hours Per Day]]*tblTasks[[#This Row],[Duration]]</f>
        <v>10</v>
      </c>
      <c r="R84" s="264">
        <v>1</v>
      </c>
      <c r="S84" s="259" t="s">
        <v>6</v>
      </c>
      <c r="T84" s="261"/>
      <c r="U84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84" s="289">
        <f>IF(AND(hmr_Demand=0,tblTasks[[#This Row],[Status]]="Demand"),"",IF(Calculations_Calc!$Y$2=1,tblTasks[[#This Row],[Hours Per Day]],1))</f>
        <v>1</v>
      </c>
      <c r="W84" s="290">
        <f ca="1">IF(OR(tblTasks[[#This Row],[End Date]]&lt;rngBwDStart,tblTasks[[#This Row],[Start Date]]&gt;rngBwDEnd),0,(MAX(tblTasks[[#This Row],[Start Date]],rngBwDStart)))</f>
        <v>0</v>
      </c>
      <c r="X84" s="290">
        <f ca="1">IF(OR(tblTasks[[#This Row],[End Date]]&lt;rngBwDStart,tblTasks[[#This Row],[Start Date]]&gt;rngBwDEnd),0,(MIN(tblTasks[[#This Row],[End Date]],rngBwDEnd)))</f>
        <v>0</v>
      </c>
      <c r="Y84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84" s="291">
        <f ca="1">tblTasks[[#This Row],[BWD Duration]]*tblTasks[[#This Row],[Hours Per Day]]</f>
        <v>0</v>
      </c>
      <c r="AA84" s="289" t="str">
        <f>VLOOKUP(tblTasks[[#This Row],[Project Name]],tblProjects[[PROJECT NAME]:[CLIENT]],3,FALSE)</f>
        <v>Customer Name 8</v>
      </c>
      <c r="AB84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84" s="292">
        <f>tblTasks[[#This Row],[Total Hours]]*tblTasks[[#This Row],[COST PER HOUR]]</f>
        <v>2000</v>
      </c>
    </row>
    <row r="85" spans="5:29" ht="20.100000000000001" customHeight="1">
      <c r="E85" s="251">
        <f>ROW()-ROW(tblTasks[[#Headers],[SNO]])</f>
        <v>74</v>
      </c>
      <c r="F85" s="261" t="s">
        <v>17</v>
      </c>
      <c r="G85" s="256" t="s">
        <v>52</v>
      </c>
      <c r="H85" s="255" t="s">
        <v>50</v>
      </c>
      <c r="I85" s="259" t="s">
        <v>34</v>
      </c>
      <c r="J85" s="259" t="s">
        <v>43</v>
      </c>
      <c r="K85" s="259" t="s">
        <v>61</v>
      </c>
      <c r="L85" s="259" t="s">
        <v>256</v>
      </c>
      <c r="M85" s="269">
        <v>43941</v>
      </c>
      <c r="N85" s="269">
        <v>43956</v>
      </c>
      <c r="O85" s="270">
        <v>2</v>
      </c>
      <c r="P85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12</v>
      </c>
      <c r="Q85" s="263">
        <f>tblTasks[[#This Row],[Hours Per Day]]*tblTasks[[#This Row],[Duration]]</f>
        <v>24</v>
      </c>
      <c r="R85" s="264">
        <v>1</v>
      </c>
      <c r="S85" s="259" t="s">
        <v>6</v>
      </c>
      <c r="T85" s="261"/>
      <c r="U85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85" s="289">
        <f>IF(AND(hmr_Demand=0,tblTasks[[#This Row],[Status]]="Demand"),"",IF(Calculations_Calc!$Y$2=1,tblTasks[[#This Row],[Hours Per Day]],1))</f>
        <v>1</v>
      </c>
      <c r="W85" s="290">
        <f ca="1">IF(OR(tblTasks[[#This Row],[End Date]]&lt;rngBwDStart,tblTasks[[#This Row],[Start Date]]&gt;rngBwDEnd),0,(MAX(tblTasks[[#This Row],[Start Date]],rngBwDStart)))</f>
        <v>0</v>
      </c>
      <c r="X85" s="290">
        <f ca="1">IF(OR(tblTasks[[#This Row],[End Date]]&lt;rngBwDStart,tblTasks[[#This Row],[Start Date]]&gt;rngBwDEnd),0,(MIN(tblTasks[[#This Row],[End Date]],rngBwDEnd)))</f>
        <v>0</v>
      </c>
      <c r="Y85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85" s="291">
        <f ca="1">tblTasks[[#This Row],[BWD Duration]]*tblTasks[[#This Row],[Hours Per Day]]</f>
        <v>0</v>
      </c>
      <c r="AA85" s="289" t="str">
        <f>VLOOKUP(tblTasks[[#This Row],[Project Name]],tblProjects[[PROJECT NAME]:[CLIENT]],3,FALSE)</f>
        <v>Customer Name 8</v>
      </c>
      <c r="AB85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85" s="292">
        <f>tblTasks[[#This Row],[Total Hours]]*tblTasks[[#This Row],[COST PER HOUR]]</f>
        <v>7200</v>
      </c>
    </row>
    <row r="86" spans="5:29" ht="20.100000000000001" customHeight="1">
      <c r="E86" s="251">
        <f>ROW()-ROW(tblTasks[[#Headers],[SNO]])</f>
        <v>75</v>
      </c>
      <c r="F86" s="261" t="s">
        <v>5</v>
      </c>
      <c r="G86" s="256" t="s">
        <v>52</v>
      </c>
      <c r="H86" s="255" t="s">
        <v>50</v>
      </c>
      <c r="I86" s="259" t="s">
        <v>33</v>
      </c>
      <c r="J86" s="259" t="s">
        <v>45</v>
      </c>
      <c r="K86" s="259" t="s">
        <v>62</v>
      </c>
      <c r="L86" s="259" t="s">
        <v>257</v>
      </c>
      <c r="M86" s="269">
        <v>43956</v>
      </c>
      <c r="N86" s="269">
        <v>43961</v>
      </c>
      <c r="O86" s="270">
        <v>1.5</v>
      </c>
      <c r="P86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86" s="263">
        <f>tblTasks[[#This Row],[Hours Per Day]]*tblTasks[[#This Row],[Duration]]</f>
        <v>6</v>
      </c>
      <c r="R86" s="264">
        <v>1</v>
      </c>
      <c r="S86" s="259" t="s">
        <v>6</v>
      </c>
      <c r="T86" s="261"/>
      <c r="U86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86" s="289">
        <f>IF(AND(hmr_Demand=0,tblTasks[[#This Row],[Status]]="Demand"),"",IF(Calculations_Calc!$Y$2=1,tblTasks[[#This Row],[Hours Per Day]],1))</f>
        <v>1</v>
      </c>
      <c r="W86" s="290">
        <f ca="1">IF(OR(tblTasks[[#This Row],[End Date]]&lt;rngBwDStart,tblTasks[[#This Row],[Start Date]]&gt;rngBwDEnd),0,(MAX(tblTasks[[#This Row],[Start Date]],rngBwDStart)))</f>
        <v>0</v>
      </c>
      <c r="X86" s="290">
        <f ca="1">IF(OR(tblTasks[[#This Row],[End Date]]&lt;rngBwDStart,tblTasks[[#This Row],[Start Date]]&gt;rngBwDEnd),0,(MIN(tblTasks[[#This Row],[End Date]],rngBwDEnd)))</f>
        <v>0</v>
      </c>
      <c r="Y86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86" s="291">
        <f ca="1">tblTasks[[#This Row],[BWD Duration]]*tblTasks[[#This Row],[Hours Per Day]]</f>
        <v>0</v>
      </c>
      <c r="AA86" s="289" t="str">
        <f>VLOOKUP(tblTasks[[#This Row],[Project Name]],tblProjects[[PROJECT NAME]:[CLIENT]],3,FALSE)</f>
        <v>Customer Name 8</v>
      </c>
      <c r="AB86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86" s="292">
        <f>tblTasks[[#This Row],[Total Hours]]*tblTasks[[#This Row],[COST PER HOUR]]</f>
        <v>3000</v>
      </c>
    </row>
    <row r="87" spans="5:29" ht="20.100000000000001" customHeight="1">
      <c r="E87" s="251">
        <f>ROW()-ROW(tblTasks[[#Headers],[SNO]])</f>
        <v>76</v>
      </c>
      <c r="F87" s="261" t="s">
        <v>3</v>
      </c>
      <c r="G87" s="256" t="s">
        <v>52</v>
      </c>
      <c r="H87" s="255" t="s">
        <v>50</v>
      </c>
      <c r="I87" s="259" t="s">
        <v>34</v>
      </c>
      <c r="J87" s="259" t="s">
        <v>43</v>
      </c>
      <c r="K87" s="259" t="s">
        <v>63</v>
      </c>
      <c r="L87" s="259" t="s">
        <v>250</v>
      </c>
      <c r="M87" s="269">
        <v>43966</v>
      </c>
      <c r="N87" s="269">
        <v>43991</v>
      </c>
      <c r="O87" s="270">
        <v>1.5</v>
      </c>
      <c r="P87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17</v>
      </c>
      <c r="Q87" s="263">
        <f>tblTasks[[#This Row],[Hours Per Day]]*tblTasks[[#This Row],[Duration]]</f>
        <v>25.5</v>
      </c>
      <c r="R87" s="264">
        <v>1</v>
      </c>
      <c r="S87" s="260" t="s">
        <v>6</v>
      </c>
      <c r="T87" s="261"/>
      <c r="U87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87" s="289">
        <f>IF(AND(hmr_Demand=0,tblTasks[[#This Row],[Status]]="Demand"),"",IF(Calculations_Calc!$Y$2=1,tblTasks[[#This Row],[Hours Per Day]],1))</f>
        <v>1</v>
      </c>
      <c r="W87" s="290">
        <f ca="1">IF(OR(tblTasks[[#This Row],[End Date]]&lt;rngBwDStart,tblTasks[[#This Row],[Start Date]]&gt;rngBwDEnd),0,(MAX(tblTasks[[#This Row],[Start Date]],rngBwDStart)))</f>
        <v>0</v>
      </c>
      <c r="X87" s="290">
        <f ca="1">IF(OR(tblTasks[[#This Row],[End Date]]&lt;rngBwDStart,tblTasks[[#This Row],[Start Date]]&gt;rngBwDEnd),0,(MIN(tblTasks[[#This Row],[End Date]],rngBwDEnd)))</f>
        <v>0</v>
      </c>
      <c r="Y87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87" s="291">
        <f ca="1">tblTasks[[#This Row],[BWD Duration]]*tblTasks[[#This Row],[Hours Per Day]]</f>
        <v>0</v>
      </c>
      <c r="AA87" s="289" t="str">
        <f>VLOOKUP(tblTasks[[#This Row],[Project Name]],tblProjects[[PROJECT NAME]:[CLIENT]],3,FALSE)</f>
        <v>Customer Name 8</v>
      </c>
      <c r="AB87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87" s="292">
        <f>tblTasks[[#This Row],[Total Hours]]*tblTasks[[#This Row],[COST PER HOUR]]</f>
        <v>12750</v>
      </c>
    </row>
    <row r="88" spans="5:29" ht="20.100000000000001" customHeight="1">
      <c r="E88" s="251">
        <f>ROW()-ROW(tblTasks[[#Headers],[SNO]])</f>
        <v>77</v>
      </c>
      <c r="F88" s="261" t="s">
        <v>19</v>
      </c>
      <c r="G88" s="256" t="s">
        <v>52</v>
      </c>
      <c r="H88" s="255" t="s">
        <v>50</v>
      </c>
      <c r="I88" s="259" t="s">
        <v>34</v>
      </c>
      <c r="J88" s="259" t="s">
        <v>44</v>
      </c>
      <c r="K88" s="259" t="s">
        <v>61</v>
      </c>
      <c r="L88" s="259" t="s">
        <v>246</v>
      </c>
      <c r="M88" s="269">
        <v>43981</v>
      </c>
      <c r="N88" s="269">
        <v>43991</v>
      </c>
      <c r="O88" s="270">
        <v>1.5</v>
      </c>
      <c r="P88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7</v>
      </c>
      <c r="Q88" s="263">
        <f>tblTasks[[#This Row],[Hours Per Day]]*tblTasks[[#This Row],[Duration]]</f>
        <v>10.5</v>
      </c>
      <c r="R88" s="264">
        <v>1</v>
      </c>
      <c r="S88" s="260" t="s">
        <v>6</v>
      </c>
      <c r="T88" s="261"/>
      <c r="U88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88" s="289">
        <f>IF(AND(hmr_Demand=0,tblTasks[[#This Row],[Status]]="Demand"),"",IF(Calculations_Calc!$Y$2=1,tblTasks[[#This Row],[Hours Per Day]],1))</f>
        <v>1</v>
      </c>
      <c r="W88" s="290">
        <f ca="1">IF(OR(tblTasks[[#This Row],[End Date]]&lt;rngBwDStart,tblTasks[[#This Row],[Start Date]]&gt;rngBwDEnd),0,(MAX(tblTasks[[#This Row],[Start Date]],rngBwDStart)))</f>
        <v>0</v>
      </c>
      <c r="X88" s="290">
        <f ca="1">IF(OR(tblTasks[[#This Row],[End Date]]&lt;rngBwDStart,tblTasks[[#This Row],[Start Date]]&gt;rngBwDEnd),0,(MIN(tblTasks[[#This Row],[End Date]],rngBwDEnd)))</f>
        <v>0</v>
      </c>
      <c r="Y88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88" s="291">
        <f ca="1">tblTasks[[#This Row],[BWD Duration]]*tblTasks[[#This Row],[Hours Per Day]]</f>
        <v>0</v>
      </c>
      <c r="AA88" s="289" t="str">
        <f>VLOOKUP(tblTasks[[#This Row],[Project Name]],tblProjects[[PROJECT NAME]:[CLIENT]],3,FALSE)</f>
        <v>Customer Name 8</v>
      </c>
      <c r="AB88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88" s="292">
        <f>tblTasks[[#This Row],[Total Hours]]*tblTasks[[#This Row],[COST PER HOUR]]</f>
        <v>5250</v>
      </c>
    </row>
    <row r="89" spans="5:29" ht="20.100000000000001" customHeight="1">
      <c r="E89" s="251">
        <f>ROW()-ROW(tblTasks[[#Headers],[SNO]])</f>
        <v>78</v>
      </c>
      <c r="F89" s="261" t="s">
        <v>5</v>
      </c>
      <c r="G89" s="256" t="s">
        <v>52</v>
      </c>
      <c r="H89" s="255" t="s">
        <v>50</v>
      </c>
      <c r="I89" s="259" t="s">
        <v>35</v>
      </c>
      <c r="J89" s="259" t="s">
        <v>43</v>
      </c>
      <c r="K89" s="259" t="s">
        <v>63</v>
      </c>
      <c r="L89" s="259" t="s">
        <v>248</v>
      </c>
      <c r="M89" s="269">
        <v>44001</v>
      </c>
      <c r="N89" s="269">
        <v>44021</v>
      </c>
      <c r="O89" s="270">
        <v>2.5</v>
      </c>
      <c r="P89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89" s="263">
        <f>tblTasks[[#This Row],[Hours Per Day]]*tblTasks[[#This Row],[Duration]]</f>
        <v>37.5</v>
      </c>
      <c r="R89" s="264">
        <v>1</v>
      </c>
      <c r="S89" s="260" t="s">
        <v>6</v>
      </c>
      <c r="T89" s="261"/>
      <c r="U89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89" s="289">
        <f>IF(AND(hmr_Demand=0,tblTasks[[#This Row],[Status]]="Demand"),"",IF(Calculations_Calc!$Y$2=1,tblTasks[[#This Row],[Hours Per Day]],1))</f>
        <v>1</v>
      </c>
      <c r="W89" s="290">
        <f ca="1">IF(OR(tblTasks[[#This Row],[End Date]]&lt;rngBwDStart,tblTasks[[#This Row],[Start Date]]&gt;rngBwDEnd),0,(MAX(tblTasks[[#This Row],[Start Date]],rngBwDStart)))</f>
        <v>0</v>
      </c>
      <c r="X89" s="290">
        <f ca="1">IF(OR(tblTasks[[#This Row],[End Date]]&lt;rngBwDStart,tblTasks[[#This Row],[Start Date]]&gt;rngBwDEnd),0,(MIN(tblTasks[[#This Row],[End Date]],rngBwDEnd)))</f>
        <v>0</v>
      </c>
      <c r="Y89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89" s="291">
        <f ca="1">tblTasks[[#This Row],[BWD Duration]]*tblTasks[[#This Row],[Hours Per Day]]</f>
        <v>0</v>
      </c>
      <c r="AA89" s="289" t="str">
        <f>VLOOKUP(tblTasks[[#This Row],[Project Name]],tblProjects[[PROJECT NAME]:[CLIENT]],3,FALSE)</f>
        <v>Customer Name 8</v>
      </c>
      <c r="AB89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89" s="292">
        <f>tblTasks[[#This Row],[Total Hours]]*tblTasks[[#This Row],[COST PER HOUR]]</f>
        <v>7500</v>
      </c>
    </row>
    <row r="90" spans="5:29" ht="20.100000000000001" customHeight="1">
      <c r="E90" s="251">
        <f>ROW()-ROW(tblTasks[[#Headers],[SNO]])</f>
        <v>79</v>
      </c>
      <c r="F90" s="261" t="s">
        <v>17</v>
      </c>
      <c r="G90" s="256" t="s">
        <v>52</v>
      </c>
      <c r="H90" s="255" t="s">
        <v>50</v>
      </c>
      <c r="I90" s="259" t="s">
        <v>34</v>
      </c>
      <c r="J90" s="259" t="s">
        <v>43</v>
      </c>
      <c r="K90" s="259" t="s">
        <v>63</v>
      </c>
      <c r="L90" s="259" t="s">
        <v>245</v>
      </c>
      <c r="M90" s="269">
        <v>44006</v>
      </c>
      <c r="N90" s="269">
        <v>44031</v>
      </c>
      <c r="O90" s="270">
        <v>0.5</v>
      </c>
      <c r="P90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18</v>
      </c>
      <c r="Q90" s="263">
        <f>tblTasks[[#This Row],[Hours Per Day]]*tblTasks[[#This Row],[Duration]]</f>
        <v>9</v>
      </c>
      <c r="R90" s="264">
        <v>1</v>
      </c>
      <c r="S90" s="260" t="s">
        <v>6</v>
      </c>
      <c r="T90" s="261"/>
      <c r="U90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90" s="289">
        <f>IF(AND(hmr_Demand=0,tblTasks[[#This Row],[Status]]="Demand"),"",IF(Calculations_Calc!$Y$2=1,tblTasks[[#This Row],[Hours Per Day]],1))</f>
        <v>1</v>
      </c>
      <c r="W90" s="290">
        <f ca="1">IF(OR(tblTasks[[#This Row],[End Date]]&lt;rngBwDStart,tblTasks[[#This Row],[Start Date]]&gt;rngBwDEnd),0,(MAX(tblTasks[[#This Row],[Start Date]],rngBwDStart)))</f>
        <v>0</v>
      </c>
      <c r="X90" s="290">
        <f ca="1">IF(OR(tblTasks[[#This Row],[End Date]]&lt;rngBwDStart,tblTasks[[#This Row],[Start Date]]&gt;rngBwDEnd),0,(MIN(tblTasks[[#This Row],[End Date]],rngBwDEnd)))</f>
        <v>0</v>
      </c>
      <c r="Y90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90" s="291">
        <f ca="1">tblTasks[[#This Row],[BWD Duration]]*tblTasks[[#This Row],[Hours Per Day]]</f>
        <v>0</v>
      </c>
      <c r="AA90" s="289" t="str">
        <f>VLOOKUP(tblTasks[[#This Row],[Project Name]],tblProjects[[PROJECT NAME]:[CLIENT]],3,FALSE)</f>
        <v>Customer Name 8</v>
      </c>
      <c r="AB90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90" s="292">
        <f>tblTasks[[#This Row],[Total Hours]]*tblTasks[[#This Row],[COST PER HOUR]]</f>
        <v>2700</v>
      </c>
    </row>
    <row r="91" spans="5:29" ht="20.100000000000001" customHeight="1">
      <c r="E91" s="251">
        <f>ROW()-ROW(tblTasks[[#Headers],[SNO]])</f>
        <v>80</v>
      </c>
      <c r="F91" s="261" t="s">
        <v>22</v>
      </c>
      <c r="G91" s="256" t="s">
        <v>52</v>
      </c>
      <c r="H91" s="255" t="s">
        <v>50</v>
      </c>
      <c r="I91" s="259" t="s">
        <v>35</v>
      </c>
      <c r="J91" s="259" t="s">
        <v>43</v>
      </c>
      <c r="K91" s="259" t="s">
        <v>61</v>
      </c>
      <c r="L91" s="259" t="s">
        <v>247</v>
      </c>
      <c r="M91" s="269">
        <v>44016</v>
      </c>
      <c r="N91" s="269">
        <v>44041</v>
      </c>
      <c r="O91" s="270">
        <v>2.5</v>
      </c>
      <c r="P91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17</v>
      </c>
      <c r="Q91" s="263">
        <f>tblTasks[[#This Row],[Hours Per Day]]*tblTasks[[#This Row],[Duration]]</f>
        <v>42.5</v>
      </c>
      <c r="R91" s="264">
        <v>1</v>
      </c>
      <c r="S91" s="260" t="s">
        <v>6</v>
      </c>
      <c r="T91" s="261"/>
      <c r="U91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91" s="289">
        <f>IF(AND(hmr_Demand=0,tblTasks[[#This Row],[Status]]="Demand"),"",IF(Calculations_Calc!$Y$2=1,tblTasks[[#This Row],[Hours Per Day]],1))</f>
        <v>1</v>
      </c>
      <c r="W91" s="290">
        <f ca="1">IF(OR(tblTasks[[#This Row],[End Date]]&lt;rngBwDStart,tblTasks[[#This Row],[Start Date]]&gt;rngBwDEnd),0,(MAX(tblTasks[[#This Row],[Start Date]],rngBwDStart)))</f>
        <v>0</v>
      </c>
      <c r="X91" s="290">
        <f ca="1">IF(OR(tblTasks[[#This Row],[End Date]]&lt;rngBwDStart,tblTasks[[#This Row],[Start Date]]&gt;rngBwDEnd),0,(MIN(tblTasks[[#This Row],[End Date]],rngBwDEnd)))</f>
        <v>0</v>
      </c>
      <c r="Y91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91" s="291">
        <f ca="1">tblTasks[[#This Row],[BWD Duration]]*tblTasks[[#This Row],[Hours Per Day]]</f>
        <v>0</v>
      </c>
      <c r="AA91" s="289" t="str">
        <f>VLOOKUP(tblTasks[[#This Row],[Project Name]],tblProjects[[PROJECT NAME]:[CLIENT]],3,FALSE)</f>
        <v>Customer Name 8</v>
      </c>
      <c r="AB91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91" s="292">
        <f>tblTasks[[#This Row],[Total Hours]]*tblTasks[[#This Row],[COST PER HOUR]]</f>
        <v>17000</v>
      </c>
    </row>
    <row r="92" spans="5:29" ht="20.100000000000001" customHeight="1">
      <c r="E92" s="251">
        <f>ROW()-ROW(tblTasks[[#Headers],[SNO]])</f>
        <v>81</v>
      </c>
      <c r="F92" s="261" t="s">
        <v>4</v>
      </c>
      <c r="G92" s="256" t="s">
        <v>52</v>
      </c>
      <c r="H92" s="255" t="s">
        <v>50</v>
      </c>
      <c r="I92" s="259" t="s">
        <v>35</v>
      </c>
      <c r="J92" s="259" t="s">
        <v>44</v>
      </c>
      <c r="K92" s="259" t="s">
        <v>62</v>
      </c>
      <c r="L92" s="259" t="s">
        <v>252</v>
      </c>
      <c r="M92" s="269">
        <v>44026</v>
      </c>
      <c r="N92" s="269">
        <v>44056</v>
      </c>
      <c r="O92" s="270">
        <v>2.5</v>
      </c>
      <c r="P92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23</v>
      </c>
      <c r="Q92" s="263">
        <f>tblTasks[[#This Row],[Hours Per Day]]*tblTasks[[#This Row],[Duration]]</f>
        <v>57.5</v>
      </c>
      <c r="R92" s="264">
        <v>1</v>
      </c>
      <c r="S92" s="260" t="s">
        <v>6</v>
      </c>
      <c r="T92" s="261"/>
      <c r="U92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92" s="289">
        <f>IF(AND(hmr_Demand=0,tblTasks[[#This Row],[Status]]="Demand"),"",IF(Calculations_Calc!$Y$2=1,tblTasks[[#This Row],[Hours Per Day]],1))</f>
        <v>1</v>
      </c>
      <c r="W92" s="290">
        <f ca="1">IF(OR(tblTasks[[#This Row],[End Date]]&lt;rngBwDStart,tblTasks[[#This Row],[Start Date]]&gt;rngBwDEnd),0,(MAX(tblTasks[[#This Row],[Start Date]],rngBwDStart)))</f>
        <v>0</v>
      </c>
      <c r="X92" s="290">
        <f ca="1">IF(OR(tblTasks[[#This Row],[End Date]]&lt;rngBwDStart,tblTasks[[#This Row],[Start Date]]&gt;rngBwDEnd),0,(MIN(tblTasks[[#This Row],[End Date]],rngBwDEnd)))</f>
        <v>0</v>
      </c>
      <c r="Y92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92" s="291">
        <f ca="1">tblTasks[[#This Row],[BWD Duration]]*tblTasks[[#This Row],[Hours Per Day]]</f>
        <v>0</v>
      </c>
      <c r="AA92" s="289" t="str">
        <f>VLOOKUP(tblTasks[[#This Row],[Project Name]],tblProjects[[PROJECT NAME]:[CLIENT]],3,FALSE)</f>
        <v>Customer Name 8</v>
      </c>
      <c r="AB92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92" s="292">
        <f>tblTasks[[#This Row],[Total Hours]]*tblTasks[[#This Row],[COST PER HOUR]]</f>
        <v>17250</v>
      </c>
    </row>
    <row r="93" spans="5:29" ht="20.100000000000001" customHeight="1">
      <c r="E93" s="251">
        <f>ROW()-ROW(tblTasks[[#Headers],[SNO]])</f>
        <v>82</v>
      </c>
      <c r="F93" s="261" t="s">
        <v>20</v>
      </c>
      <c r="G93" s="256" t="s">
        <v>52</v>
      </c>
      <c r="H93" s="255" t="s">
        <v>50</v>
      </c>
      <c r="I93" s="259" t="s">
        <v>33</v>
      </c>
      <c r="J93" s="259" t="s">
        <v>43</v>
      </c>
      <c r="K93" s="259" t="s">
        <v>63</v>
      </c>
      <c r="L93" s="259" t="s">
        <v>257</v>
      </c>
      <c r="M93" s="269">
        <v>44046</v>
      </c>
      <c r="N93" s="269">
        <v>44076</v>
      </c>
      <c r="O93" s="270">
        <v>2</v>
      </c>
      <c r="P93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23</v>
      </c>
      <c r="Q93" s="263">
        <f>tblTasks[[#This Row],[Hours Per Day]]*tblTasks[[#This Row],[Duration]]</f>
        <v>46</v>
      </c>
      <c r="R93" s="264">
        <v>0.41</v>
      </c>
      <c r="S93" s="260" t="s">
        <v>30</v>
      </c>
      <c r="T93" s="261"/>
      <c r="U93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93" s="289">
        <f>IF(AND(hmr_Demand=0,tblTasks[[#This Row],[Status]]="Demand"),"",IF(Calculations_Calc!$Y$2=1,tblTasks[[#This Row],[Hours Per Day]],1))</f>
        <v>1</v>
      </c>
      <c r="W93" s="290">
        <f ca="1">IF(OR(tblTasks[[#This Row],[End Date]]&lt;rngBwDStart,tblTasks[[#This Row],[Start Date]]&gt;rngBwDEnd),0,(MAX(tblTasks[[#This Row],[Start Date]],rngBwDStart)))</f>
        <v>0</v>
      </c>
      <c r="X93" s="290">
        <f ca="1">IF(OR(tblTasks[[#This Row],[End Date]]&lt;rngBwDStart,tblTasks[[#This Row],[Start Date]]&gt;rngBwDEnd),0,(MIN(tblTasks[[#This Row],[End Date]],rngBwDEnd)))</f>
        <v>0</v>
      </c>
      <c r="Y93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93" s="291">
        <f ca="1">tblTasks[[#This Row],[BWD Duration]]*tblTasks[[#This Row],[Hours Per Day]]</f>
        <v>0</v>
      </c>
      <c r="AA93" s="289" t="str">
        <f>VLOOKUP(tblTasks[[#This Row],[Project Name]],tblProjects[[PROJECT NAME]:[CLIENT]],3,FALSE)</f>
        <v>Customer Name 8</v>
      </c>
      <c r="AB93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93" s="292">
        <f>tblTasks[[#This Row],[Total Hours]]*tblTasks[[#This Row],[COST PER HOUR]]</f>
        <v>23000</v>
      </c>
    </row>
    <row r="94" spans="5:29" ht="20.100000000000001" customHeight="1">
      <c r="E94" s="251">
        <f>ROW()-ROW(tblTasks[[#Headers],[SNO]])</f>
        <v>83</v>
      </c>
      <c r="F94" s="261" t="s">
        <v>18</v>
      </c>
      <c r="G94" s="256" t="s">
        <v>53</v>
      </c>
      <c r="H94" s="255" t="s">
        <v>171</v>
      </c>
      <c r="I94" s="259" t="s">
        <v>35</v>
      </c>
      <c r="J94" s="259" t="s">
        <v>43</v>
      </c>
      <c r="K94" s="259" t="s">
        <v>61</v>
      </c>
      <c r="L94" s="259" t="s">
        <v>247</v>
      </c>
      <c r="M94" s="269">
        <v>43951</v>
      </c>
      <c r="N94" s="269">
        <v>43981</v>
      </c>
      <c r="O94" s="270">
        <v>2.5</v>
      </c>
      <c r="P94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22</v>
      </c>
      <c r="Q94" s="263">
        <f>tblTasks[[#This Row],[Hours Per Day]]*tblTasks[[#This Row],[Duration]]</f>
        <v>55</v>
      </c>
      <c r="R94" s="264">
        <v>1</v>
      </c>
      <c r="S94" s="260" t="s">
        <v>6</v>
      </c>
      <c r="T94" s="261"/>
      <c r="U94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94" s="289">
        <f>IF(AND(hmr_Demand=0,tblTasks[[#This Row],[Status]]="Demand"),"",IF(Calculations_Calc!$Y$2=1,tblTasks[[#This Row],[Hours Per Day]],1))</f>
        <v>1</v>
      </c>
      <c r="W94" s="290">
        <f ca="1">IF(OR(tblTasks[[#This Row],[End Date]]&lt;rngBwDStart,tblTasks[[#This Row],[Start Date]]&gt;rngBwDEnd),0,(MAX(tblTasks[[#This Row],[Start Date]],rngBwDStart)))</f>
        <v>0</v>
      </c>
      <c r="X94" s="290">
        <f ca="1">IF(OR(tblTasks[[#This Row],[End Date]]&lt;rngBwDStart,tblTasks[[#This Row],[Start Date]]&gt;rngBwDEnd),0,(MIN(tblTasks[[#This Row],[End Date]],rngBwDEnd)))</f>
        <v>0</v>
      </c>
      <c r="Y94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94" s="291">
        <f ca="1">tblTasks[[#This Row],[BWD Duration]]*tblTasks[[#This Row],[Hours Per Day]]</f>
        <v>0</v>
      </c>
      <c r="AA94" s="289" t="str">
        <f>VLOOKUP(tblTasks[[#This Row],[Project Name]],tblProjects[[PROJECT NAME]:[CLIENT]],3,FALSE)</f>
        <v>Customer Name 9</v>
      </c>
      <c r="AB94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94" s="292">
        <f>tblTasks[[#This Row],[Total Hours]]*tblTasks[[#This Row],[COST PER HOUR]]</f>
        <v>11000</v>
      </c>
    </row>
    <row r="95" spans="5:29" ht="20.100000000000001" customHeight="1">
      <c r="E95" s="251">
        <f>ROW()-ROW(tblTasks[[#Headers],[SNO]])</f>
        <v>84</v>
      </c>
      <c r="F95" s="261" t="s">
        <v>20</v>
      </c>
      <c r="G95" s="256" t="s">
        <v>52</v>
      </c>
      <c r="H95" s="255" t="s">
        <v>171</v>
      </c>
      <c r="I95" s="259" t="s">
        <v>33</v>
      </c>
      <c r="J95" s="259" t="s">
        <v>44</v>
      </c>
      <c r="K95" s="259" t="s">
        <v>62</v>
      </c>
      <c r="L95" s="259" t="s">
        <v>244</v>
      </c>
      <c r="M95" s="269">
        <v>43966</v>
      </c>
      <c r="N95" s="269">
        <v>43986</v>
      </c>
      <c r="O95" s="270">
        <v>1</v>
      </c>
      <c r="P95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13</v>
      </c>
      <c r="Q95" s="263">
        <f>tblTasks[[#This Row],[Hours Per Day]]*tblTasks[[#This Row],[Duration]]</f>
        <v>13</v>
      </c>
      <c r="R95" s="264">
        <v>1</v>
      </c>
      <c r="S95" s="260" t="s">
        <v>6</v>
      </c>
      <c r="T95" s="261"/>
      <c r="U95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95" s="289">
        <f>IF(AND(hmr_Demand=0,tblTasks[[#This Row],[Status]]="Demand"),"",IF(Calculations_Calc!$Y$2=1,tblTasks[[#This Row],[Hours Per Day]],1))</f>
        <v>1</v>
      </c>
      <c r="W95" s="290">
        <f ca="1">IF(OR(tblTasks[[#This Row],[End Date]]&lt;rngBwDStart,tblTasks[[#This Row],[Start Date]]&gt;rngBwDEnd),0,(MAX(tblTasks[[#This Row],[Start Date]],rngBwDStart)))</f>
        <v>0</v>
      </c>
      <c r="X95" s="290">
        <f ca="1">IF(OR(tblTasks[[#This Row],[End Date]]&lt;rngBwDStart,tblTasks[[#This Row],[Start Date]]&gt;rngBwDEnd),0,(MIN(tblTasks[[#This Row],[End Date]],rngBwDEnd)))</f>
        <v>0</v>
      </c>
      <c r="Y95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95" s="291">
        <f ca="1">tblTasks[[#This Row],[BWD Duration]]*tblTasks[[#This Row],[Hours Per Day]]</f>
        <v>0</v>
      </c>
      <c r="AA95" s="289" t="str">
        <f>VLOOKUP(tblTasks[[#This Row],[Project Name]],tblProjects[[PROJECT NAME]:[CLIENT]],3,FALSE)</f>
        <v>Customer Name 9</v>
      </c>
      <c r="AB95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95" s="292">
        <f>tblTasks[[#This Row],[Total Hours]]*tblTasks[[#This Row],[COST PER HOUR]]</f>
        <v>2600</v>
      </c>
    </row>
    <row r="96" spans="5:29" ht="20.100000000000001" customHeight="1">
      <c r="E96" s="251">
        <f>ROW()-ROW(tblTasks[[#Headers],[SNO]])</f>
        <v>85</v>
      </c>
      <c r="F96" s="261" t="s">
        <v>23</v>
      </c>
      <c r="G96" s="256" t="s">
        <v>52</v>
      </c>
      <c r="H96" s="255" t="s">
        <v>171</v>
      </c>
      <c r="I96" s="259" t="s">
        <v>34</v>
      </c>
      <c r="J96" s="259" t="s">
        <v>45</v>
      </c>
      <c r="K96" s="259" t="s">
        <v>63</v>
      </c>
      <c r="L96" s="259" t="s">
        <v>257</v>
      </c>
      <c r="M96" s="269">
        <v>43986</v>
      </c>
      <c r="N96" s="269">
        <v>43996</v>
      </c>
      <c r="O96" s="270">
        <v>0.5</v>
      </c>
      <c r="P96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7</v>
      </c>
      <c r="Q96" s="263">
        <f>tblTasks[[#This Row],[Hours Per Day]]*tblTasks[[#This Row],[Duration]]</f>
        <v>3.5</v>
      </c>
      <c r="R96" s="264">
        <v>1</v>
      </c>
      <c r="S96" s="260" t="s">
        <v>6</v>
      </c>
      <c r="T96" s="261"/>
      <c r="U96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96" s="289">
        <f>IF(AND(hmr_Demand=0,tblTasks[[#This Row],[Status]]="Demand"),"",IF(Calculations_Calc!$Y$2=1,tblTasks[[#This Row],[Hours Per Day]],1))</f>
        <v>1</v>
      </c>
      <c r="W96" s="290">
        <f ca="1">IF(OR(tblTasks[[#This Row],[End Date]]&lt;rngBwDStart,tblTasks[[#This Row],[Start Date]]&gt;rngBwDEnd),0,(MAX(tblTasks[[#This Row],[Start Date]],rngBwDStart)))</f>
        <v>0</v>
      </c>
      <c r="X96" s="290">
        <f ca="1">IF(OR(tblTasks[[#This Row],[End Date]]&lt;rngBwDStart,tblTasks[[#This Row],[Start Date]]&gt;rngBwDEnd),0,(MIN(tblTasks[[#This Row],[End Date]],rngBwDEnd)))</f>
        <v>0</v>
      </c>
      <c r="Y96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96" s="291">
        <f ca="1">tblTasks[[#This Row],[BWD Duration]]*tblTasks[[#This Row],[Hours Per Day]]</f>
        <v>0</v>
      </c>
      <c r="AA96" s="289" t="str">
        <f>VLOOKUP(tblTasks[[#This Row],[Project Name]],tblProjects[[PROJECT NAME]:[CLIENT]],3,FALSE)</f>
        <v>Customer Name 9</v>
      </c>
      <c r="AB96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96" s="292">
        <f>tblTasks[[#This Row],[Total Hours]]*tblTasks[[#This Row],[COST PER HOUR]]</f>
        <v>700</v>
      </c>
    </row>
    <row r="97" spans="5:29" ht="20.100000000000001" customHeight="1">
      <c r="E97" s="251">
        <f>ROW()-ROW(tblTasks[[#Headers],[SNO]])</f>
        <v>86</v>
      </c>
      <c r="F97" s="261" t="s">
        <v>3</v>
      </c>
      <c r="G97" s="256" t="s">
        <v>53</v>
      </c>
      <c r="H97" s="255" t="s">
        <v>171</v>
      </c>
      <c r="I97" s="255" t="s">
        <v>33</v>
      </c>
      <c r="J97" s="259" t="s">
        <v>44</v>
      </c>
      <c r="K97" s="259" t="s">
        <v>61</v>
      </c>
      <c r="L97" s="259" t="s">
        <v>249</v>
      </c>
      <c r="M97" s="269">
        <v>44001</v>
      </c>
      <c r="N97" s="269">
        <v>44016</v>
      </c>
      <c r="O97" s="270">
        <v>2.5</v>
      </c>
      <c r="P97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11</v>
      </c>
      <c r="Q97" s="263">
        <f>tblTasks[[#This Row],[Hours Per Day]]*tblTasks[[#This Row],[Duration]]</f>
        <v>27.5</v>
      </c>
      <c r="R97" s="264">
        <v>1</v>
      </c>
      <c r="S97" s="259" t="s">
        <v>6</v>
      </c>
      <c r="T97" s="261"/>
      <c r="U97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97" s="292">
        <f>IF(AND(hmr_Demand=0,tblTasks[[#This Row],[Status]]="Demand"),"",IF(Calculations_Calc!$Y$2=1,tblTasks[[#This Row],[Hours Per Day]],1))</f>
        <v>1</v>
      </c>
      <c r="W97" s="290">
        <f ca="1">IF(OR(tblTasks[[#This Row],[End Date]]&lt;rngBwDStart,tblTasks[[#This Row],[Start Date]]&gt;rngBwDEnd),0,(MAX(tblTasks[[#This Row],[Start Date]],rngBwDStart)))</f>
        <v>0</v>
      </c>
      <c r="X97" s="290">
        <f ca="1">IF(OR(tblTasks[[#This Row],[End Date]]&lt;rngBwDStart,tblTasks[[#This Row],[Start Date]]&gt;rngBwDEnd),0,(MIN(tblTasks[[#This Row],[End Date]],rngBwDEnd)))</f>
        <v>0</v>
      </c>
      <c r="Y97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97" s="291">
        <f ca="1">tblTasks[[#This Row],[BWD Duration]]*tblTasks[[#This Row],[Hours Per Day]]</f>
        <v>0</v>
      </c>
      <c r="AA97" s="289" t="str">
        <f>VLOOKUP(tblTasks[[#This Row],[Project Name]],tblProjects[[PROJECT NAME]:[CLIENT]],3,FALSE)</f>
        <v>Customer Name 9</v>
      </c>
      <c r="AB97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97" s="292">
        <f>tblTasks[[#This Row],[Total Hours]]*tblTasks[[#This Row],[COST PER HOUR]]</f>
        <v>5500</v>
      </c>
    </row>
    <row r="98" spans="5:29" ht="20.100000000000001" customHeight="1">
      <c r="E98" s="251">
        <f>ROW()-ROW(tblTasks[[#Headers],[SNO]])</f>
        <v>87</v>
      </c>
      <c r="F98" s="261" t="s">
        <v>16</v>
      </c>
      <c r="G98" s="256" t="s">
        <v>51</v>
      </c>
      <c r="H98" s="255" t="s">
        <v>171</v>
      </c>
      <c r="I98" s="255" t="s">
        <v>33</v>
      </c>
      <c r="J98" s="259" t="s">
        <v>45</v>
      </c>
      <c r="K98" s="259" t="s">
        <v>62</v>
      </c>
      <c r="L98" s="259" t="s">
        <v>250</v>
      </c>
      <c r="M98" s="269">
        <v>44016</v>
      </c>
      <c r="N98" s="269">
        <v>44021</v>
      </c>
      <c r="O98" s="270">
        <v>2.5</v>
      </c>
      <c r="P98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98" s="263">
        <f>tblTasks[[#This Row],[Hours Per Day]]*tblTasks[[#This Row],[Duration]]</f>
        <v>10</v>
      </c>
      <c r="R98" s="264">
        <v>1</v>
      </c>
      <c r="S98" s="259" t="s">
        <v>6</v>
      </c>
      <c r="T98" s="261"/>
      <c r="U98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98" s="292">
        <f>IF(AND(hmr_Demand=0,tblTasks[[#This Row],[Status]]="Demand"),"",IF(Calculations_Calc!$Y$2=1,tblTasks[[#This Row],[Hours Per Day]],1))</f>
        <v>1</v>
      </c>
      <c r="W98" s="290">
        <f ca="1">IF(OR(tblTasks[[#This Row],[End Date]]&lt;rngBwDStart,tblTasks[[#This Row],[Start Date]]&gt;rngBwDEnd),0,(MAX(tblTasks[[#This Row],[Start Date]],rngBwDStart)))</f>
        <v>0</v>
      </c>
      <c r="X98" s="290">
        <f ca="1">IF(OR(tblTasks[[#This Row],[End Date]]&lt;rngBwDStart,tblTasks[[#This Row],[Start Date]]&gt;rngBwDEnd),0,(MIN(tblTasks[[#This Row],[End Date]],rngBwDEnd)))</f>
        <v>0</v>
      </c>
      <c r="Y98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98" s="291">
        <f ca="1">tblTasks[[#This Row],[BWD Duration]]*tblTasks[[#This Row],[Hours Per Day]]</f>
        <v>0</v>
      </c>
      <c r="AA98" s="289" t="str">
        <f>VLOOKUP(tblTasks[[#This Row],[Project Name]],tblProjects[[PROJECT NAME]:[CLIENT]],3,FALSE)</f>
        <v>Customer Name 9</v>
      </c>
      <c r="AB98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98" s="292">
        <f>tblTasks[[#This Row],[Total Hours]]*tblTasks[[#This Row],[COST PER HOUR]]</f>
        <v>2000</v>
      </c>
    </row>
    <row r="99" spans="5:29" ht="20.100000000000001" customHeight="1">
      <c r="E99" s="251">
        <f>ROW()-ROW(tblTasks[[#Headers],[SNO]])</f>
        <v>88</v>
      </c>
      <c r="F99" s="261" t="s">
        <v>18</v>
      </c>
      <c r="G99" s="256" t="s">
        <v>59</v>
      </c>
      <c r="H99" s="255" t="s">
        <v>171</v>
      </c>
      <c r="I99" s="255" t="s">
        <v>35</v>
      </c>
      <c r="J99" s="259" t="s">
        <v>43</v>
      </c>
      <c r="K99" s="259" t="s">
        <v>63</v>
      </c>
      <c r="L99" s="259" t="s">
        <v>247</v>
      </c>
      <c r="M99" s="269">
        <v>44036</v>
      </c>
      <c r="N99" s="269">
        <v>44056</v>
      </c>
      <c r="O99" s="270">
        <v>2.5</v>
      </c>
      <c r="P99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99" s="263">
        <f>tblTasks[[#This Row],[Hours Per Day]]*tblTasks[[#This Row],[Duration]]</f>
        <v>37.5</v>
      </c>
      <c r="R99" s="264">
        <v>1</v>
      </c>
      <c r="S99" s="259" t="s">
        <v>6</v>
      </c>
      <c r="T99" s="261"/>
      <c r="U99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99" s="292">
        <f>IF(AND(hmr_Demand=0,tblTasks[[#This Row],[Status]]="Demand"),"",IF(Calculations_Calc!$Y$2=1,tblTasks[[#This Row],[Hours Per Day]],1))</f>
        <v>1</v>
      </c>
      <c r="W99" s="290">
        <f ca="1">IF(OR(tblTasks[[#This Row],[End Date]]&lt;rngBwDStart,tblTasks[[#This Row],[Start Date]]&gt;rngBwDEnd),0,(MAX(tblTasks[[#This Row],[Start Date]],rngBwDStart)))</f>
        <v>0</v>
      </c>
      <c r="X99" s="290">
        <f ca="1">IF(OR(tblTasks[[#This Row],[End Date]]&lt;rngBwDStart,tblTasks[[#This Row],[Start Date]]&gt;rngBwDEnd),0,(MIN(tblTasks[[#This Row],[End Date]],rngBwDEnd)))</f>
        <v>0</v>
      </c>
      <c r="Y99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99" s="291">
        <f ca="1">tblTasks[[#This Row],[BWD Duration]]*tblTasks[[#This Row],[Hours Per Day]]</f>
        <v>0</v>
      </c>
      <c r="AA99" s="289" t="str">
        <f>VLOOKUP(tblTasks[[#This Row],[Project Name]],tblProjects[[PROJECT NAME]:[CLIENT]],3,FALSE)</f>
        <v>Customer Name 9</v>
      </c>
      <c r="AB99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99" s="292">
        <f>tblTasks[[#This Row],[Total Hours]]*tblTasks[[#This Row],[COST PER HOUR]]</f>
        <v>7500</v>
      </c>
    </row>
    <row r="100" spans="5:29" ht="20.100000000000001" customHeight="1">
      <c r="E100" s="251">
        <f>ROW()-ROW(tblTasks[[#Headers],[SNO]])</f>
        <v>89</v>
      </c>
      <c r="F100" s="261" t="s">
        <v>4</v>
      </c>
      <c r="G100" s="256" t="s">
        <v>424</v>
      </c>
      <c r="H100" s="255" t="s">
        <v>171</v>
      </c>
      <c r="I100" s="255" t="s">
        <v>34</v>
      </c>
      <c r="J100" s="259" t="s">
        <v>45</v>
      </c>
      <c r="K100" s="259" t="s">
        <v>61</v>
      </c>
      <c r="L100" s="259" t="s">
        <v>254</v>
      </c>
      <c r="M100" s="269">
        <v>44046</v>
      </c>
      <c r="N100" s="269">
        <v>44061</v>
      </c>
      <c r="O100" s="270">
        <v>2.5</v>
      </c>
      <c r="P100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12</v>
      </c>
      <c r="Q100" s="263">
        <f>tblTasks[[#This Row],[Hours Per Day]]*tblTasks[[#This Row],[Duration]]</f>
        <v>30</v>
      </c>
      <c r="R100" s="264">
        <v>1</v>
      </c>
      <c r="S100" s="259" t="s">
        <v>6</v>
      </c>
      <c r="T100" s="261"/>
      <c r="U100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00" s="292">
        <f>IF(AND(hmr_Demand=0,tblTasks[[#This Row],[Status]]="Demand"),"",IF(Calculations_Calc!$Y$2=1,tblTasks[[#This Row],[Hours Per Day]],1))</f>
        <v>1</v>
      </c>
      <c r="W100" s="290">
        <f ca="1">IF(OR(tblTasks[[#This Row],[End Date]]&lt;rngBwDStart,tblTasks[[#This Row],[Start Date]]&gt;rngBwDEnd),0,(MAX(tblTasks[[#This Row],[Start Date]],rngBwDStart)))</f>
        <v>0</v>
      </c>
      <c r="X100" s="290">
        <f ca="1">IF(OR(tblTasks[[#This Row],[End Date]]&lt;rngBwDStart,tblTasks[[#This Row],[Start Date]]&gt;rngBwDEnd),0,(MIN(tblTasks[[#This Row],[End Date]],rngBwDEnd)))</f>
        <v>0</v>
      </c>
      <c r="Y100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00" s="291">
        <f ca="1">tblTasks[[#This Row],[BWD Duration]]*tblTasks[[#This Row],[Hours Per Day]]</f>
        <v>0</v>
      </c>
      <c r="AA100" s="289" t="str">
        <f>VLOOKUP(tblTasks[[#This Row],[Project Name]],tblProjects[[PROJECT NAME]:[CLIENT]],3,FALSE)</f>
        <v>Customer Name 9</v>
      </c>
      <c r="AB100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100" s="292">
        <f>tblTasks[[#This Row],[Total Hours]]*tblTasks[[#This Row],[COST PER HOUR]]</f>
        <v>6000</v>
      </c>
    </row>
    <row r="101" spans="5:29" ht="20.100000000000001" customHeight="1">
      <c r="E101" s="251">
        <f>ROW()-ROW(tblTasks[[#Headers],[SNO]])</f>
        <v>90</v>
      </c>
      <c r="F101" s="261" t="s">
        <v>15</v>
      </c>
      <c r="G101" s="256" t="s">
        <v>424</v>
      </c>
      <c r="H101" s="255" t="s">
        <v>171</v>
      </c>
      <c r="I101" s="255" t="s">
        <v>34</v>
      </c>
      <c r="J101" s="259" t="s">
        <v>43</v>
      </c>
      <c r="K101" s="259" t="s">
        <v>62</v>
      </c>
      <c r="L101" s="259" t="s">
        <v>256</v>
      </c>
      <c r="M101" s="269">
        <v>44051</v>
      </c>
      <c r="N101" s="269">
        <v>44066</v>
      </c>
      <c r="O101" s="270">
        <v>1.5</v>
      </c>
      <c r="P101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10</v>
      </c>
      <c r="Q101" s="263">
        <f>tblTasks[[#This Row],[Hours Per Day]]*tblTasks[[#This Row],[Duration]]</f>
        <v>15</v>
      </c>
      <c r="R101" s="264">
        <v>1</v>
      </c>
      <c r="S101" s="259" t="s">
        <v>6</v>
      </c>
      <c r="T101" s="261"/>
      <c r="U101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01" s="292">
        <f>IF(AND(hmr_Demand=0,tblTasks[[#This Row],[Status]]="Demand"),"",IF(Calculations_Calc!$Y$2=1,tblTasks[[#This Row],[Hours Per Day]],1))</f>
        <v>1</v>
      </c>
      <c r="W101" s="290">
        <f ca="1">IF(OR(tblTasks[[#This Row],[End Date]]&lt;rngBwDStart,tblTasks[[#This Row],[Start Date]]&gt;rngBwDEnd),0,(MAX(tblTasks[[#This Row],[Start Date]],rngBwDStart)))</f>
        <v>0</v>
      </c>
      <c r="X101" s="290">
        <f ca="1">IF(OR(tblTasks[[#This Row],[End Date]]&lt;rngBwDStart,tblTasks[[#This Row],[Start Date]]&gt;rngBwDEnd),0,(MIN(tblTasks[[#This Row],[End Date]],rngBwDEnd)))</f>
        <v>0</v>
      </c>
      <c r="Y101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01" s="291">
        <f ca="1">tblTasks[[#This Row],[BWD Duration]]*tblTasks[[#This Row],[Hours Per Day]]</f>
        <v>0</v>
      </c>
      <c r="AA101" s="289" t="str">
        <f>VLOOKUP(tblTasks[[#This Row],[Project Name]],tblProjects[[PROJECT NAME]:[CLIENT]],3,FALSE)</f>
        <v>Customer Name 9</v>
      </c>
      <c r="AB101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101" s="292">
        <f>tblTasks[[#This Row],[Total Hours]]*tblTasks[[#This Row],[COST PER HOUR]]</f>
        <v>3000</v>
      </c>
    </row>
    <row r="102" spans="5:29" ht="20.100000000000001" customHeight="1">
      <c r="E102" s="251">
        <f>ROW()-ROW(tblTasks[[#Headers],[SNO]])</f>
        <v>91</v>
      </c>
      <c r="F102" s="261" t="s">
        <v>16</v>
      </c>
      <c r="G102" s="256" t="s">
        <v>51</v>
      </c>
      <c r="H102" s="255" t="s">
        <v>171</v>
      </c>
      <c r="I102" s="255" t="s">
        <v>33</v>
      </c>
      <c r="J102" s="259" t="s">
        <v>45</v>
      </c>
      <c r="K102" s="259" t="s">
        <v>63</v>
      </c>
      <c r="L102" s="259" t="s">
        <v>258</v>
      </c>
      <c r="M102" s="269">
        <v>44056</v>
      </c>
      <c r="N102" s="269">
        <v>44081</v>
      </c>
      <c r="O102" s="270">
        <v>5</v>
      </c>
      <c r="P102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17</v>
      </c>
      <c r="Q102" s="263">
        <f>tblTasks[[#This Row],[Hours Per Day]]*tblTasks[[#This Row],[Duration]]</f>
        <v>85</v>
      </c>
      <c r="R102" s="264">
        <v>0.08</v>
      </c>
      <c r="S102" s="259" t="s">
        <v>30</v>
      </c>
      <c r="T102" s="261"/>
      <c r="U102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02" s="292">
        <f>IF(AND(hmr_Demand=0,tblTasks[[#This Row],[Status]]="Demand"),"",IF(Calculations_Calc!$Y$2=1,tblTasks[[#This Row],[Hours Per Day]],1))</f>
        <v>1</v>
      </c>
      <c r="W102" s="290">
        <f ca="1">IF(OR(tblTasks[[#This Row],[End Date]]&lt;rngBwDStart,tblTasks[[#This Row],[Start Date]]&gt;rngBwDEnd),0,(MAX(tblTasks[[#This Row],[Start Date]],rngBwDStart)))</f>
        <v>0</v>
      </c>
      <c r="X102" s="290">
        <f ca="1">IF(OR(tblTasks[[#This Row],[End Date]]&lt;rngBwDStart,tblTasks[[#This Row],[Start Date]]&gt;rngBwDEnd),0,(MIN(tblTasks[[#This Row],[End Date]],rngBwDEnd)))</f>
        <v>0</v>
      </c>
      <c r="Y102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02" s="291">
        <f ca="1">tblTasks[[#This Row],[BWD Duration]]*tblTasks[[#This Row],[Hours Per Day]]</f>
        <v>0</v>
      </c>
      <c r="AA102" s="289" t="str">
        <f>VLOOKUP(tblTasks[[#This Row],[Project Name]],tblProjects[[PROJECT NAME]:[CLIENT]],3,FALSE)</f>
        <v>Customer Name 9</v>
      </c>
      <c r="AB102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102" s="292">
        <f>tblTasks[[#This Row],[Total Hours]]*tblTasks[[#This Row],[COST PER HOUR]]</f>
        <v>17000</v>
      </c>
    </row>
    <row r="103" spans="5:29" ht="20.100000000000001" customHeight="1">
      <c r="E103" s="251">
        <f>ROW()-ROW(tblTasks[[#Headers],[SNO]])</f>
        <v>92</v>
      </c>
      <c r="F103" s="261" t="s">
        <v>15</v>
      </c>
      <c r="G103" s="256" t="s">
        <v>51</v>
      </c>
      <c r="H103" s="255" t="s">
        <v>171</v>
      </c>
      <c r="I103" s="255" t="s">
        <v>34</v>
      </c>
      <c r="J103" s="259" t="s">
        <v>45</v>
      </c>
      <c r="K103" s="259" t="s">
        <v>61</v>
      </c>
      <c r="L103" s="259" t="s">
        <v>253</v>
      </c>
      <c r="M103" s="269">
        <v>44071</v>
      </c>
      <c r="N103" s="269">
        <v>44086</v>
      </c>
      <c r="O103" s="270">
        <v>6</v>
      </c>
      <c r="P103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10</v>
      </c>
      <c r="Q103" s="263">
        <f>tblTasks[[#This Row],[Hours Per Day]]*tblTasks[[#This Row],[Duration]]</f>
        <v>60</v>
      </c>
      <c r="R103" s="264">
        <v>0.3</v>
      </c>
      <c r="S103" s="259" t="s">
        <v>30</v>
      </c>
      <c r="T103" s="261"/>
      <c r="U103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03" s="292">
        <f>IF(AND(hmr_Demand=0,tblTasks[[#This Row],[Status]]="Demand"),"",IF(Calculations_Calc!$Y$2=1,tblTasks[[#This Row],[Hours Per Day]],1))</f>
        <v>1</v>
      </c>
      <c r="W103" s="290">
        <f ca="1">IF(OR(tblTasks[[#This Row],[End Date]]&lt;rngBwDStart,tblTasks[[#This Row],[Start Date]]&gt;rngBwDEnd),0,(MAX(tblTasks[[#This Row],[Start Date]],rngBwDStart)))</f>
        <v>0</v>
      </c>
      <c r="X103" s="290">
        <f ca="1">IF(OR(tblTasks[[#This Row],[End Date]]&lt;rngBwDStart,tblTasks[[#This Row],[Start Date]]&gt;rngBwDEnd),0,(MIN(tblTasks[[#This Row],[End Date]],rngBwDEnd)))</f>
        <v>0</v>
      </c>
      <c r="Y103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03" s="291">
        <f ca="1">tblTasks[[#This Row],[BWD Duration]]*tblTasks[[#This Row],[Hours Per Day]]</f>
        <v>0</v>
      </c>
      <c r="AA103" s="289" t="str">
        <f>VLOOKUP(tblTasks[[#This Row],[Project Name]],tblProjects[[PROJECT NAME]:[CLIENT]],3,FALSE)</f>
        <v>Customer Name 9</v>
      </c>
      <c r="AB103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103" s="292">
        <f>tblTasks[[#This Row],[Total Hours]]*tblTasks[[#This Row],[COST PER HOUR]]</f>
        <v>12000</v>
      </c>
    </row>
    <row r="104" spans="5:29" ht="20.100000000000001" customHeight="1">
      <c r="E104" s="251">
        <f>ROW()-ROW(tblTasks[[#Headers],[SNO]])</f>
        <v>93</v>
      </c>
      <c r="F104" s="261" t="s">
        <v>19</v>
      </c>
      <c r="G104" s="256" t="s">
        <v>59</v>
      </c>
      <c r="H104" s="255" t="s">
        <v>173</v>
      </c>
      <c r="I104" s="255" t="s">
        <v>34</v>
      </c>
      <c r="J104" s="259" t="s">
        <v>44</v>
      </c>
      <c r="K104" s="259" t="s">
        <v>61</v>
      </c>
      <c r="L104" s="259" t="s">
        <v>252</v>
      </c>
      <c r="M104" s="269">
        <v>43981</v>
      </c>
      <c r="N104" s="269">
        <v>44011</v>
      </c>
      <c r="O104" s="270">
        <v>2.5</v>
      </c>
      <c r="P104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20</v>
      </c>
      <c r="Q104" s="263">
        <f>tblTasks[[#This Row],[Hours Per Day]]*tblTasks[[#This Row],[Duration]]</f>
        <v>50</v>
      </c>
      <c r="R104" s="264">
        <v>1</v>
      </c>
      <c r="S104" s="259" t="s">
        <v>6</v>
      </c>
      <c r="T104" s="261"/>
      <c r="U104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04" s="292">
        <f>IF(AND(hmr_Demand=0,tblTasks[[#This Row],[Status]]="Demand"),"",IF(Calculations_Calc!$Y$2=1,tblTasks[[#This Row],[Hours Per Day]],1))</f>
        <v>1</v>
      </c>
      <c r="W104" s="290">
        <f ca="1">IF(OR(tblTasks[[#This Row],[End Date]]&lt;rngBwDStart,tblTasks[[#This Row],[Start Date]]&gt;rngBwDEnd),0,(MAX(tblTasks[[#This Row],[Start Date]],rngBwDStart)))</f>
        <v>0</v>
      </c>
      <c r="X104" s="290">
        <f ca="1">IF(OR(tblTasks[[#This Row],[End Date]]&lt;rngBwDStart,tblTasks[[#This Row],[Start Date]]&gt;rngBwDEnd),0,(MIN(tblTasks[[#This Row],[End Date]],rngBwDEnd)))</f>
        <v>0</v>
      </c>
      <c r="Y104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04" s="291">
        <f ca="1">tblTasks[[#This Row],[BWD Duration]]*tblTasks[[#This Row],[Hours Per Day]]</f>
        <v>0</v>
      </c>
      <c r="AA104" s="289" t="str">
        <f>VLOOKUP(tblTasks[[#This Row],[Project Name]],tblProjects[[PROJECT NAME]:[CLIENT]],3,FALSE)</f>
        <v>Customer Name 10</v>
      </c>
      <c r="AB104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104" s="292">
        <f>tblTasks[[#This Row],[Total Hours]]*tblTasks[[#This Row],[COST PER HOUR]]</f>
        <v>15000</v>
      </c>
    </row>
    <row r="105" spans="5:29" ht="20.100000000000001" customHeight="1">
      <c r="E105" s="251">
        <f>ROW()-ROW(tblTasks[[#Headers],[SNO]])</f>
        <v>94</v>
      </c>
      <c r="F105" s="261" t="s">
        <v>21</v>
      </c>
      <c r="G105" s="256" t="s">
        <v>51</v>
      </c>
      <c r="H105" s="255" t="s">
        <v>173</v>
      </c>
      <c r="I105" s="255" t="s">
        <v>34</v>
      </c>
      <c r="J105" s="259" t="s">
        <v>45</v>
      </c>
      <c r="K105" s="259" t="s">
        <v>63</v>
      </c>
      <c r="L105" s="259" t="s">
        <v>250</v>
      </c>
      <c r="M105" s="269">
        <v>43991</v>
      </c>
      <c r="N105" s="269">
        <v>43996</v>
      </c>
      <c r="O105" s="270">
        <v>8</v>
      </c>
      <c r="P105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105" s="263">
        <f>tblTasks[[#This Row],[Hours Per Day]]*tblTasks[[#This Row],[Duration]]</f>
        <v>32</v>
      </c>
      <c r="R105" s="264">
        <v>1</v>
      </c>
      <c r="S105" s="259" t="s">
        <v>6</v>
      </c>
      <c r="T105" s="261"/>
      <c r="U105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05" s="292">
        <f>IF(AND(hmr_Demand=0,tblTasks[[#This Row],[Status]]="Demand"),"",IF(Calculations_Calc!$Y$2=1,tblTasks[[#This Row],[Hours Per Day]],1))</f>
        <v>1</v>
      </c>
      <c r="W105" s="290">
        <f ca="1">IF(OR(tblTasks[[#This Row],[End Date]]&lt;rngBwDStart,tblTasks[[#This Row],[Start Date]]&gt;rngBwDEnd),0,(MAX(tblTasks[[#This Row],[Start Date]],rngBwDStart)))</f>
        <v>0</v>
      </c>
      <c r="X105" s="290">
        <f ca="1">IF(OR(tblTasks[[#This Row],[End Date]]&lt;rngBwDStart,tblTasks[[#This Row],[Start Date]]&gt;rngBwDEnd),0,(MIN(tblTasks[[#This Row],[End Date]],rngBwDEnd)))</f>
        <v>0</v>
      </c>
      <c r="Y105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05" s="291">
        <f ca="1">tblTasks[[#This Row],[BWD Duration]]*tblTasks[[#This Row],[Hours Per Day]]</f>
        <v>0</v>
      </c>
      <c r="AA105" s="289" t="str">
        <f>VLOOKUP(tblTasks[[#This Row],[Project Name]],tblProjects[[PROJECT NAME]:[CLIENT]],3,FALSE)</f>
        <v>Customer Name 10</v>
      </c>
      <c r="AB105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105" s="292">
        <f>tblTasks[[#This Row],[Total Hours]]*tblTasks[[#This Row],[COST PER HOUR]]</f>
        <v>16000</v>
      </c>
    </row>
    <row r="106" spans="5:29" ht="20.100000000000001" customHeight="1">
      <c r="E106" s="251">
        <f>ROW()-ROW(tblTasks[[#Headers],[SNO]])</f>
        <v>95</v>
      </c>
      <c r="F106" s="261" t="s">
        <v>17</v>
      </c>
      <c r="G106" s="256" t="s">
        <v>54</v>
      </c>
      <c r="H106" s="255" t="s">
        <v>173</v>
      </c>
      <c r="I106" s="255" t="s">
        <v>34</v>
      </c>
      <c r="J106" s="259" t="s">
        <v>43</v>
      </c>
      <c r="K106" s="259" t="s">
        <v>61</v>
      </c>
      <c r="L106" s="259" t="s">
        <v>247</v>
      </c>
      <c r="M106" s="269">
        <v>44011</v>
      </c>
      <c r="N106" s="269">
        <v>44031</v>
      </c>
      <c r="O106" s="270">
        <v>2</v>
      </c>
      <c r="P106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14</v>
      </c>
      <c r="Q106" s="263">
        <f>tblTasks[[#This Row],[Hours Per Day]]*tblTasks[[#This Row],[Duration]]</f>
        <v>28</v>
      </c>
      <c r="R106" s="264">
        <v>1</v>
      </c>
      <c r="S106" s="259" t="s">
        <v>6</v>
      </c>
      <c r="T106" s="261"/>
      <c r="U106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06" s="292">
        <f>IF(AND(hmr_Demand=0,tblTasks[[#This Row],[Status]]="Demand"),"",IF(Calculations_Calc!$Y$2=1,tblTasks[[#This Row],[Hours Per Day]],1))</f>
        <v>1</v>
      </c>
      <c r="W106" s="290">
        <f ca="1">IF(OR(tblTasks[[#This Row],[End Date]]&lt;rngBwDStart,tblTasks[[#This Row],[Start Date]]&gt;rngBwDEnd),0,(MAX(tblTasks[[#This Row],[Start Date]],rngBwDStart)))</f>
        <v>0</v>
      </c>
      <c r="X106" s="290">
        <f ca="1">IF(OR(tblTasks[[#This Row],[End Date]]&lt;rngBwDStart,tblTasks[[#This Row],[Start Date]]&gt;rngBwDEnd),0,(MIN(tblTasks[[#This Row],[End Date]],rngBwDEnd)))</f>
        <v>0</v>
      </c>
      <c r="Y106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06" s="291">
        <f ca="1">tblTasks[[#This Row],[BWD Duration]]*tblTasks[[#This Row],[Hours Per Day]]</f>
        <v>0</v>
      </c>
      <c r="AA106" s="289" t="str">
        <f>VLOOKUP(tblTasks[[#This Row],[Project Name]],tblProjects[[PROJECT NAME]:[CLIENT]],3,FALSE)</f>
        <v>Customer Name 10</v>
      </c>
      <c r="AB106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106" s="292">
        <f>tblTasks[[#This Row],[Total Hours]]*tblTasks[[#This Row],[COST PER HOUR]]</f>
        <v>11200</v>
      </c>
    </row>
    <row r="107" spans="5:29" ht="20.100000000000001" customHeight="1">
      <c r="E107" s="251">
        <f>ROW()-ROW(tblTasks[[#Headers],[SNO]])</f>
        <v>96</v>
      </c>
      <c r="F107" s="261" t="s">
        <v>5</v>
      </c>
      <c r="G107" s="256" t="s">
        <v>54</v>
      </c>
      <c r="H107" s="255" t="s">
        <v>173</v>
      </c>
      <c r="I107" s="255" t="s">
        <v>33</v>
      </c>
      <c r="J107" s="259" t="s">
        <v>45</v>
      </c>
      <c r="K107" s="259" t="s">
        <v>62</v>
      </c>
      <c r="L107" s="259" t="s">
        <v>245</v>
      </c>
      <c r="M107" s="269">
        <v>44021</v>
      </c>
      <c r="N107" s="269">
        <v>44046</v>
      </c>
      <c r="O107" s="270">
        <v>2.5</v>
      </c>
      <c r="P107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18</v>
      </c>
      <c r="Q107" s="263">
        <f>tblTasks[[#This Row],[Hours Per Day]]*tblTasks[[#This Row],[Duration]]</f>
        <v>45</v>
      </c>
      <c r="R107" s="264">
        <v>1</v>
      </c>
      <c r="S107" s="259" t="s">
        <v>6</v>
      </c>
      <c r="T107" s="261"/>
      <c r="U107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07" s="292">
        <f>IF(AND(hmr_Demand=0,tblTasks[[#This Row],[Status]]="Demand"),"",IF(Calculations_Calc!$Y$2=1,tblTasks[[#This Row],[Hours Per Day]],1))</f>
        <v>1</v>
      </c>
      <c r="W107" s="290">
        <f ca="1">IF(OR(tblTasks[[#This Row],[End Date]]&lt;rngBwDStart,tblTasks[[#This Row],[Start Date]]&gt;rngBwDEnd),0,(MAX(tblTasks[[#This Row],[Start Date]],rngBwDStart)))</f>
        <v>0</v>
      </c>
      <c r="X107" s="290">
        <f ca="1">IF(OR(tblTasks[[#This Row],[End Date]]&lt;rngBwDStart,tblTasks[[#This Row],[Start Date]]&gt;rngBwDEnd),0,(MIN(tblTasks[[#This Row],[End Date]],rngBwDEnd)))</f>
        <v>0</v>
      </c>
      <c r="Y107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07" s="291">
        <f ca="1">tblTasks[[#This Row],[BWD Duration]]*tblTasks[[#This Row],[Hours Per Day]]</f>
        <v>0</v>
      </c>
      <c r="AA107" s="289" t="str">
        <f>VLOOKUP(tblTasks[[#This Row],[Project Name]],tblProjects[[PROJECT NAME]:[CLIENT]],3,FALSE)</f>
        <v>Customer Name 10</v>
      </c>
      <c r="AB107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107" s="292">
        <f>tblTasks[[#This Row],[Total Hours]]*tblTasks[[#This Row],[COST PER HOUR]]</f>
        <v>13500</v>
      </c>
    </row>
    <row r="108" spans="5:29" ht="20.100000000000001" customHeight="1">
      <c r="E108" s="251">
        <f>ROW()-ROW(tblTasks[[#Headers],[SNO]])</f>
        <v>97</v>
      </c>
      <c r="F108" s="261" t="s">
        <v>3</v>
      </c>
      <c r="G108" s="256" t="s">
        <v>424</v>
      </c>
      <c r="H108" s="255" t="s">
        <v>173</v>
      </c>
      <c r="I108" s="255" t="s">
        <v>34</v>
      </c>
      <c r="J108" s="259" t="s">
        <v>43</v>
      </c>
      <c r="K108" s="259" t="s">
        <v>63</v>
      </c>
      <c r="L108" s="259" t="s">
        <v>251</v>
      </c>
      <c r="M108" s="269">
        <v>44026</v>
      </c>
      <c r="N108" s="269">
        <v>44036</v>
      </c>
      <c r="O108" s="270">
        <v>10</v>
      </c>
      <c r="P108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9</v>
      </c>
      <c r="Q108" s="263">
        <f>tblTasks[[#This Row],[Hours Per Day]]*tblTasks[[#This Row],[Duration]]</f>
        <v>90</v>
      </c>
      <c r="R108" s="264">
        <v>1</v>
      </c>
      <c r="S108" s="259" t="s">
        <v>6</v>
      </c>
      <c r="T108" s="261"/>
      <c r="U108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08" s="292">
        <f>IF(AND(hmr_Demand=0,tblTasks[[#This Row],[Status]]="Demand"),"",IF(Calculations_Calc!$Y$2=1,tblTasks[[#This Row],[Hours Per Day]],1))</f>
        <v>1</v>
      </c>
      <c r="W108" s="290">
        <f ca="1">IF(OR(tblTasks[[#This Row],[End Date]]&lt;rngBwDStart,tblTasks[[#This Row],[Start Date]]&gt;rngBwDEnd),0,(MAX(tblTasks[[#This Row],[Start Date]],rngBwDStart)))</f>
        <v>0</v>
      </c>
      <c r="X108" s="290">
        <f ca="1">IF(OR(tblTasks[[#This Row],[End Date]]&lt;rngBwDStart,tblTasks[[#This Row],[Start Date]]&gt;rngBwDEnd),0,(MIN(tblTasks[[#This Row],[End Date]],rngBwDEnd)))</f>
        <v>0</v>
      </c>
      <c r="Y108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08" s="291">
        <f ca="1">tblTasks[[#This Row],[BWD Duration]]*tblTasks[[#This Row],[Hours Per Day]]</f>
        <v>0</v>
      </c>
      <c r="AA108" s="289" t="str">
        <f>VLOOKUP(tblTasks[[#This Row],[Project Name]],tblProjects[[PROJECT NAME]:[CLIENT]],3,FALSE)</f>
        <v>Customer Name 10</v>
      </c>
      <c r="AB108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108" s="292">
        <f>tblTasks[[#This Row],[Total Hours]]*tblTasks[[#This Row],[COST PER HOUR]]</f>
        <v>18000</v>
      </c>
    </row>
    <row r="109" spans="5:29" ht="20.100000000000001" customHeight="1">
      <c r="E109" s="251">
        <f>ROW()-ROW(tblTasks[[#Headers],[SNO]])</f>
        <v>98</v>
      </c>
      <c r="F109" s="261" t="s">
        <v>19</v>
      </c>
      <c r="G109" s="256" t="s">
        <v>59</v>
      </c>
      <c r="H109" s="255" t="s">
        <v>173</v>
      </c>
      <c r="I109" s="255" t="s">
        <v>34</v>
      </c>
      <c r="J109" s="259" t="s">
        <v>44</v>
      </c>
      <c r="K109" s="259" t="s">
        <v>61</v>
      </c>
      <c r="L109" s="259" t="s">
        <v>251</v>
      </c>
      <c r="M109" s="269">
        <v>44046</v>
      </c>
      <c r="N109" s="269">
        <v>44071</v>
      </c>
      <c r="O109" s="270">
        <v>1</v>
      </c>
      <c r="P109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20</v>
      </c>
      <c r="Q109" s="263">
        <f>tblTasks[[#This Row],[Hours Per Day]]*tblTasks[[#This Row],[Duration]]</f>
        <v>20</v>
      </c>
      <c r="R109" s="264">
        <v>0.02</v>
      </c>
      <c r="S109" s="259" t="s">
        <v>30</v>
      </c>
      <c r="T109" s="261"/>
      <c r="U109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09" s="292">
        <f>IF(AND(hmr_Demand=0,tblTasks[[#This Row],[Status]]="Demand"),"",IF(Calculations_Calc!$Y$2=1,tblTasks[[#This Row],[Hours Per Day]],1))</f>
        <v>1</v>
      </c>
      <c r="W109" s="290">
        <f ca="1">IF(OR(tblTasks[[#This Row],[End Date]]&lt;rngBwDStart,tblTasks[[#This Row],[Start Date]]&gt;rngBwDEnd),0,(MAX(tblTasks[[#This Row],[Start Date]],rngBwDStart)))</f>
        <v>0</v>
      </c>
      <c r="X109" s="290">
        <f ca="1">IF(OR(tblTasks[[#This Row],[End Date]]&lt;rngBwDStart,tblTasks[[#This Row],[Start Date]]&gt;rngBwDEnd),0,(MIN(tblTasks[[#This Row],[End Date]],rngBwDEnd)))</f>
        <v>0</v>
      </c>
      <c r="Y109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09" s="291">
        <f ca="1">tblTasks[[#This Row],[BWD Duration]]*tblTasks[[#This Row],[Hours Per Day]]</f>
        <v>0</v>
      </c>
      <c r="AA109" s="289" t="str">
        <f>VLOOKUP(tblTasks[[#This Row],[Project Name]],tblProjects[[PROJECT NAME]:[CLIENT]],3,FALSE)</f>
        <v>Customer Name 10</v>
      </c>
      <c r="AB109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109" s="292">
        <f>tblTasks[[#This Row],[Total Hours]]*tblTasks[[#This Row],[COST PER HOUR]]</f>
        <v>4000</v>
      </c>
    </row>
    <row r="110" spans="5:29" ht="20.100000000000001" customHeight="1">
      <c r="E110" s="251">
        <f>ROW()-ROW(tblTasks[[#Headers],[SNO]])</f>
        <v>99</v>
      </c>
      <c r="F110" s="261" t="s">
        <v>5</v>
      </c>
      <c r="G110" s="256" t="s">
        <v>51</v>
      </c>
      <c r="H110" s="255" t="s">
        <v>173</v>
      </c>
      <c r="I110" s="255" t="s">
        <v>35</v>
      </c>
      <c r="J110" s="259" t="s">
        <v>43</v>
      </c>
      <c r="K110" s="259" t="s">
        <v>63</v>
      </c>
      <c r="L110" s="259" t="s">
        <v>247</v>
      </c>
      <c r="M110" s="269">
        <v>44066</v>
      </c>
      <c r="N110" s="269">
        <v>44091</v>
      </c>
      <c r="O110" s="270">
        <v>2</v>
      </c>
      <c r="P110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18</v>
      </c>
      <c r="Q110" s="263">
        <f>tblTasks[[#This Row],[Hours Per Day]]*tblTasks[[#This Row],[Duration]]</f>
        <v>36</v>
      </c>
      <c r="R110" s="264">
        <v>0.84</v>
      </c>
      <c r="S110" s="259" t="s">
        <v>30</v>
      </c>
      <c r="T110" s="261"/>
      <c r="U110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10" s="292">
        <f>IF(AND(hmr_Demand=0,tblTasks[[#This Row],[Status]]="Demand"),"",IF(Calculations_Calc!$Y$2=1,tblTasks[[#This Row],[Hours Per Day]],1))</f>
        <v>1</v>
      </c>
      <c r="W110" s="290">
        <f ca="1">IF(OR(tblTasks[[#This Row],[End Date]]&lt;rngBwDStart,tblTasks[[#This Row],[Start Date]]&gt;rngBwDEnd),0,(MAX(tblTasks[[#This Row],[Start Date]],rngBwDStart)))</f>
        <v>0</v>
      </c>
      <c r="X110" s="290">
        <f ca="1">IF(OR(tblTasks[[#This Row],[End Date]]&lt;rngBwDStart,tblTasks[[#This Row],[Start Date]]&gt;rngBwDEnd),0,(MIN(tblTasks[[#This Row],[End Date]],rngBwDEnd)))</f>
        <v>0</v>
      </c>
      <c r="Y110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10" s="291">
        <f ca="1">tblTasks[[#This Row],[BWD Duration]]*tblTasks[[#This Row],[Hours Per Day]]</f>
        <v>0</v>
      </c>
      <c r="AA110" s="289" t="str">
        <f>VLOOKUP(tblTasks[[#This Row],[Project Name]],tblProjects[[PROJECT NAME]:[CLIENT]],3,FALSE)</f>
        <v>Customer Name 10</v>
      </c>
      <c r="AB110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110" s="292">
        <f>tblTasks[[#This Row],[Total Hours]]*tblTasks[[#This Row],[COST PER HOUR]]</f>
        <v>14400</v>
      </c>
    </row>
    <row r="111" spans="5:29" ht="20.100000000000001" customHeight="1">
      <c r="E111" s="251">
        <f>ROW()-ROW(tblTasks[[#Headers],[SNO]])</f>
        <v>100</v>
      </c>
      <c r="F111" s="261" t="s">
        <v>17</v>
      </c>
      <c r="G111" s="256" t="s">
        <v>52</v>
      </c>
      <c r="H111" s="255" t="s">
        <v>173</v>
      </c>
      <c r="I111" s="255" t="s">
        <v>34</v>
      </c>
      <c r="J111" s="259" t="s">
        <v>43</v>
      </c>
      <c r="K111" s="259" t="s">
        <v>63</v>
      </c>
      <c r="L111" s="259" t="s">
        <v>258</v>
      </c>
      <c r="M111" s="269">
        <v>44071</v>
      </c>
      <c r="N111" s="269">
        <v>44076</v>
      </c>
      <c r="O111" s="270">
        <v>5</v>
      </c>
      <c r="P111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3</v>
      </c>
      <c r="Q111" s="263">
        <f>tblTasks[[#This Row],[Hours Per Day]]*tblTasks[[#This Row],[Duration]]</f>
        <v>15</v>
      </c>
      <c r="R111" s="264">
        <v>0.37</v>
      </c>
      <c r="S111" s="259" t="s">
        <v>30</v>
      </c>
      <c r="T111" s="261"/>
      <c r="U111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11" s="292">
        <f>IF(AND(hmr_Demand=0,tblTasks[[#This Row],[Status]]="Demand"),"",IF(Calculations_Calc!$Y$2=1,tblTasks[[#This Row],[Hours Per Day]],1))</f>
        <v>1</v>
      </c>
      <c r="W111" s="290">
        <f ca="1">IF(OR(tblTasks[[#This Row],[End Date]]&lt;rngBwDStart,tblTasks[[#This Row],[Start Date]]&gt;rngBwDEnd),0,(MAX(tblTasks[[#This Row],[Start Date]],rngBwDStart)))</f>
        <v>0</v>
      </c>
      <c r="X111" s="290">
        <f ca="1">IF(OR(tblTasks[[#This Row],[End Date]]&lt;rngBwDStart,tblTasks[[#This Row],[Start Date]]&gt;rngBwDEnd),0,(MIN(tblTasks[[#This Row],[End Date]],rngBwDEnd)))</f>
        <v>0</v>
      </c>
      <c r="Y111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11" s="291">
        <f ca="1">tblTasks[[#This Row],[BWD Duration]]*tblTasks[[#This Row],[Hours Per Day]]</f>
        <v>0</v>
      </c>
      <c r="AA111" s="289" t="str">
        <f>VLOOKUP(tblTasks[[#This Row],[Project Name]],tblProjects[[PROJECT NAME]:[CLIENT]],3,FALSE)</f>
        <v>Customer Name 10</v>
      </c>
      <c r="AB111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111" s="292">
        <f>tblTasks[[#This Row],[Total Hours]]*tblTasks[[#This Row],[COST PER HOUR]]</f>
        <v>4500</v>
      </c>
    </row>
    <row r="112" spans="5:29" ht="20.100000000000001" customHeight="1">
      <c r="E112" s="251">
        <f>ROW()-ROW(tblTasks[[#Headers],[SNO]])</f>
        <v>101</v>
      </c>
      <c r="F112" s="261" t="s">
        <v>22</v>
      </c>
      <c r="G112" s="256" t="s">
        <v>52</v>
      </c>
      <c r="H112" s="255" t="s">
        <v>173</v>
      </c>
      <c r="I112" s="255" t="s">
        <v>35</v>
      </c>
      <c r="J112" s="259" t="s">
        <v>43</v>
      </c>
      <c r="K112" s="259" t="s">
        <v>61</v>
      </c>
      <c r="L112" s="259" t="s">
        <v>245</v>
      </c>
      <c r="M112" s="269">
        <v>44091</v>
      </c>
      <c r="N112" s="269">
        <v>44096</v>
      </c>
      <c r="O112" s="270">
        <v>0.5</v>
      </c>
      <c r="P112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112" s="263">
        <f>tblTasks[[#This Row],[Hours Per Day]]*tblTasks[[#This Row],[Duration]]</f>
        <v>2</v>
      </c>
      <c r="R112" s="264">
        <v>0</v>
      </c>
      <c r="S112" s="259" t="s">
        <v>89</v>
      </c>
      <c r="T112" s="261"/>
      <c r="U112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12" s="292">
        <f>IF(AND(hmr_Demand=0,tblTasks[[#This Row],[Status]]="Demand"),"",IF(Calculations_Calc!$Y$2=1,tblTasks[[#This Row],[Hours Per Day]],1))</f>
        <v>1</v>
      </c>
      <c r="W112" s="290">
        <f ca="1">IF(OR(tblTasks[[#This Row],[End Date]]&lt;rngBwDStart,tblTasks[[#This Row],[Start Date]]&gt;rngBwDEnd),0,(MAX(tblTasks[[#This Row],[Start Date]],rngBwDStart)))</f>
        <v>0</v>
      </c>
      <c r="X112" s="290">
        <f ca="1">IF(OR(tblTasks[[#This Row],[End Date]]&lt;rngBwDStart,tblTasks[[#This Row],[Start Date]]&gt;rngBwDEnd),0,(MIN(tblTasks[[#This Row],[End Date]],rngBwDEnd)))</f>
        <v>0</v>
      </c>
      <c r="Y112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12" s="291">
        <f ca="1">tblTasks[[#This Row],[BWD Duration]]*tblTasks[[#This Row],[Hours Per Day]]</f>
        <v>0</v>
      </c>
      <c r="AA112" s="289" t="str">
        <f>VLOOKUP(tblTasks[[#This Row],[Project Name]],tblProjects[[PROJECT NAME]:[CLIENT]],3,FALSE)</f>
        <v>Customer Name 10</v>
      </c>
      <c r="AB112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112" s="292">
        <f>tblTasks[[#This Row],[Total Hours]]*tblTasks[[#This Row],[COST PER HOUR]]</f>
        <v>600</v>
      </c>
    </row>
    <row r="113" spans="5:29" ht="20.100000000000001" customHeight="1">
      <c r="E113" s="251">
        <f>ROW()-ROW(tblTasks[[#Headers],[SNO]])</f>
        <v>102</v>
      </c>
      <c r="F113" s="261" t="s">
        <v>4</v>
      </c>
      <c r="G113" s="256" t="s">
        <v>52</v>
      </c>
      <c r="H113" s="255" t="s">
        <v>173</v>
      </c>
      <c r="I113" s="255" t="s">
        <v>35</v>
      </c>
      <c r="J113" s="259" t="s">
        <v>44</v>
      </c>
      <c r="K113" s="259" t="s">
        <v>62</v>
      </c>
      <c r="L113" s="259" t="s">
        <v>247</v>
      </c>
      <c r="M113" s="269">
        <v>44111</v>
      </c>
      <c r="N113" s="269">
        <v>44121</v>
      </c>
      <c r="O113" s="270">
        <v>0.5</v>
      </c>
      <c r="P113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8</v>
      </c>
      <c r="Q113" s="263">
        <f>tblTasks[[#This Row],[Hours Per Day]]*tblTasks[[#This Row],[Duration]]</f>
        <v>4</v>
      </c>
      <c r="R113" s="264">
        <v>0</v>
      </c>
      <c r="S113" s="259" t="s">
        <v>89</v>
      </c>
      <c r="T113" s="261"/>
      <c r="U113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13" s="292">
        <f>IF(AND(hmr_Demand=0,tblTasks[[#This Row],[Status]]="Demand"),"",IF(Calculations_Calc!$Y$2=1,tblTasks[[#This Row],[Hours Per Day]],1))</f>
        <v>1</v>
      </c>
      <c r="W113" s="290">
        <f ca="1">IF(OR(tblTasks[[#This Row],[End Date]]&lt;rngBwDStart,tblTasks[[#This Row],[Start Date]]&gt;rngBwDEnd),0,(MAX(tblTasks[[#This Row],[Start Date]],rngBwDStart)))</f>
        <v>0</v>
      </c>
      <c r="X113" s="290">
        <f ca="1">IF(OR(tblTasks[[#This Row],[End Date]]&lt;rngBwDStart,tblTasks[[#This Row],[Start Date]]&gt;rngBwDEnd),0,(MIN(tblTasks[[#This Row],[End Date]],rngBwDEnd)))</f>
        <v>0</v>
      </c>
      <c r="Y113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13" s="291">
        <f ca="1">tblTasks[[#This Row],[BWD Duration]]*tblTasks[[#This Row],[Hours Per Day]]</f>
        <v>0</v>
      </c>
      <c r="AA113" s="289" t="str">
        <f>VLOOKUP(tblTasks[[#This Row],[Project Name]],tblProjects[[PROJECT NAME]:[CLIENT]],3,FALSE)</f>
        <v>Customer Name 10</v>
      </c>
      <c r="AB113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113" s="292">
        <f>tblTasks[[#This Row],[Total Hours]]*tblTasks[[#This Row],[COST PER HOUR]]</f>
        <v>1600</v>
      </c>
    </row>
    <row r="114" spans="5:29" ht="20.100000000000001" customHeight="1">
      <c r="E114" s="251">
        <f>ROW()-ROW(tblTasks[[#Headers],[SNO]])</f>
        <v>103</v>
      </c>
      <c r="F114" s="261" t="s">
        <v>20</v>
      </c>
      <c r="G114" s="256" t="s">
        <v>52</v>
      </c>
      <c r="H114" s="255" t="s">
        <v>173</v>
      </c>
      <c r="I114" s="255" t="s">
        <v>33</v>
      </c>
      <c r="J114" s="259" t="s">
        <v>43</v>
      </c>
      <c r="K114" s="259" t="s">
        <v>63</v>
      </c>
      <c r="L114" s="259" t="s">
        <v>253</v>
      </c>
      <c r="M114" s="269">
        <v>44131</v>
      </c>
      <c r="N114" s="269">
        <v>44136</v>
      </c>
      <c r="O114" s="270">
        <v>2.5</v>
      </c>
      <c r="P114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114" s="263">
        <f>tblTasks[[#This Row],[Hours Per Day]]*tblTasks[[#This Row],[Duration]]</f>
        <v>10</v>
      </c>
      <c r="R114" s="264">
        <v>0</v>
      </c>
      <c r="S114" s="259" t="s">
        <v>89</v>
      </c>
      <c r="T114" s="261"/>
      <c r="U114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14" s="292">
        <f>IF(AND(hmr_Demand=0,tblTasks[[#This Row],[Status]]="Demand"),"",IF(Calculations_Calc!$Y$2=1,tblTasks[[#This Row],[Hours Per Day]],1))</f>
        <v>1</v>
      </c>
      <c r="W114" s="290">
        <f ca="1">IF(OR(tblTasks[[#This Row],[End Date]]&lt;rngBwDStart,tblTasks[[#This Row],[Start Date]]&gt;rngBwDEnd),0,(MAX(tblTasks[[#This Row],[Start Date]],rngBwDStart)))</f>
        <v>0</v>
      </c>
      <c r="X114" s="290">
        <f ca="1">IF(OR(tblTasks[[#This Row],[End Date]]&lt;rngBwDStart,tblTasks[[#This Row],[Start Date]]&gt;rngBwDEnd),0,(MIN(tblTasks[[#This Row],[End Date]],rngBwDEnd)))</f>
        <v>0</v>
      </c>
      <c r="Y114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14" s="291">
        <f ca="1">tblTasks[[#This Row],[BWD Duration]]*tblTasks[[#This Row],[Hours Per Day]]</f>
        <v>0</v>
      </c>
      <c r="AA114" s="289" t="str">
        <f>VLOOKUP(tblTasks[[#This Row],[Project Name]],tblProjects[[PROJECT NAME]:[CLIENT]],3,FALSE)</f>
        <v>Customer Name 10</v>
      </c>
      <c r="AB114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114" s="292">
        <f>tblTasks[[#This Row],[Total Hours]]*tblTasks[[#This Row],[COST PER HOUR]]</f>
        <v>5000</v>
      </c>
    </row>
    <row r="115" spans="5:29" ht="20.100000000000001" customHeight="1">
      <c r="E115" s="251">
        <f>ROW()-ROW(tblTasks[[#Headers],[SNO]])</f>
        <v>104</v>
      </c>
      <c r="F115" s="261" t="s">
        <v>18</v>
      </c>
      <c r="G115" s="256" t="s">
        <v>52</v>
      </c>
      <c r="H115" s="255" t="s">
        <v>173</v>
      </c>
      <c r="I115" s="255" t="s">
        <v>35</v>
      </c>
      <c r="J115" s="259" t="s">
        <v>43</v>
      </c>
      <c r="K115" s="259" t="s">
        <v>61</v>
      </c>
      <c r="L115" s="259" t="s">
        <v>251</v>
      </c>
      <c r="M115" s="269">
        <v>44136</v>
      </c>
      <c r="N115" s="269">
        <v>44141</v>
      </c>
      <c r="O115" s="270">
        <v>2.5</v>
      </c>
      <c r="P115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5</v>
      </c>
      <c r="Q115" s="263">
        <f>tblTasks[[#This Row],[Hours Per Day]]*tblTasks[[#This Row],[Duration]]</f>
        <v>12.5</v>
      </c>
      <c r="R115" s="264">
        <v>0</v>
      </c>
      <c r="S115" s="259" t="s">
        <v>89</v>
      </c>
      <c r="T115" s="261"/>
      <c r="U115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15" s="292">
        <f>IF(AND(hmr_Demand=0,tblTasks[[#This Row],[Status]]="Demand"),"",IF(Calculations_Calc!$Y$2=1,tblTasks[[#This Row],[Hours Per Day]],1))</f>
        <v>1</v>
      </c>
      <c r="W115" s="290">
        <f ca="1">IF(OR(tblTasks[[#This Row],[End Date]]&lt;rngBwDStart,tblTasks[[#This Row],[Start Date]]&gt;rngBwDEnd),0,(MAX(tblTasks[[#This Row],[Start Date]],rngBwDStart)))</f>
        <v>0</v>
      </c>
      <c r="X115" s="290">
        <f ca="1">IF(OR(tblTasks[[#This Row],[End Date]]&lt;rngBwDStart,tblTasks[[#This Row],[Start Date]]&gt;rngBwDEnd),0,(MIN(tblTasks[[#This Row],[End Date]],rngBwDEnd)))</f>
        <v>0</v>
      </c>
      <c r="Y115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15" s="291">
        <f ca="1">tblTasks[[#This Row],[BWD Duration]]*tblTasks[[#This Row],[Hours Per Day]]</f>
        <v>0</v>
      </c>
      <c r="AA115" s="289" t="str">
        <f>VLOOKUP(tblTasks[[#This Row],[Project Name]],tblProjects[[PROJECT NAME]:[CLIENT]],3,FALSE)</f>
        <v>Customer Name 10</v>
      </c>
      <c r="AB115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115" s="292">
        <f>tblTasks[[#This Row],[Total Hours]]*tblTasks[[#This Row],[COST PER HOUR]]</f>
        <v>2500</v>
      </c>
    </row>
    <row r="116" spans="5:29" ht="20.100000000000001" customHeight="1">
      <c r="E116" s="251">
        <f>ROW()-ROW(tblTasks[[#Headers],[SNO]])</f>
        <v>105</v>
      </c>
      <c r="F116" s="261" t="s">
        <v>20</v>
      </c>
      <c r="G116" s="256" t="s">
        <v>52</v>
      </c>
      <c r="H116" s="255" t="s">
        <v>173</v>
      </c>
      <c r="I116" s="255" t="s">
        <v>33</v>
      </c>
      <c r="J116" s="259" t="s">
        <v>44</v>
      </c>
      <c r="K116" s="259" t="s">
        <v>62</v>
      </c>
      <c r="L116" s="259" t="s">
        <v>244</v>
      </c>
      <c r="M116" s="269">
        <v>44156</v>
      </c>
      <c r="N116" s="269">
        <v>44161</v>
      </c>
      <c r="O116" s="270">
        <v>1</v>
      </c>
      <c r="P116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116" s="263">
        <f>tblTasks[[#This Row],[Hours Per Day]]*tblTasks[[#This Row],[Duration]]</f>
        <v>4</v>
      </c>
      <c r="R116" s="264">
        <v>0</v>
      </c>
      <c r="S116" s="259" t="s">
        <v>89</v>
      </c>
      <c r="T116" s="261"/>
      <c r="U116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16" s="292">
        <f>IF(AND(hmr_Demand=0,tblTasks[[#This Row],[Status]]="Demand"),"",IF(Calculations_Calc!$Y$2=1,tblTasks[[#This Row],[Hours Per Day]],1))</f>
        <v>1</v>
      </c>
      <c r="W116" s="290">
        <f ca="1">IF(OR(tblTasks[[#This Row],[End Date]]&lt;rngBwDStart,tblTasks[[#This Row],[Start Date]]&gt;rngBwDEnd),0,(MAX(tblTasks[[#This Row],[Start Date]],rngBwDStart)))</f>
        <v>0</v>
      </c>
      <c r="X116" s="290">
        <f ca="1">IF(OR(tblTasks[[#This Row],[End Date]]&lt;rngBwDStart,tblTasks[[#This Row],[Start Date]]&gt;rngBwDEnd),0,(MIN(tblTasks[[#This Row],[End Date]],rngBwDEnd)))</f>
        <v>0</v>
      </c>
      <c r="Y116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16" s="291">
        <f ca="1">tblTasks[[#This Row],[BWD Duration]]*tblTasks[[#This Row],[Hours Per Day]]</f>
        <v>0</v>
      </c>
      <c r="AA116" s="289" t="str">
        <f>VLOOKUP(tblTasks[[#This Row],[Project Name]],tblProjects[[PROJECT NAME]:[CLIENT]],3,FALSE)</f>
        <v>Customer Name 10</v>
      </c>
      <c r="AB116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116" s="292">
        <f>tblTasks[[#This Row],[Total Hours]]*tblTasks[[#This Row],[COST PER HOUR]]</f>
        <v>800</v>
      </c>
    </row>
    <row r="117" spans="5:29" ht="20.100000000000001" customHeight="1">
      <c r="E117" s="251">
        <f>ROW()-ROW(tblTasks[[#Headers],[SNO]])</f>
        <v>106</v>
      </c>
      <c r="F117" s="261" t="s">
        <v>23</v>
      </c>
      <c r="G117" s="256" t="s">
        <v>52</v>
      </c>
      <c r="H117" s="255" t="s">
        <v>173</v>
      </c>
      <c r="I117" s="255" t="s">
        <v>34</v>
      </c>
      <c r="J117" s="259" t="s">
        <v>45</v>
      </c>
      <c r="K117" s="259" t="s">
        <v>63</v>
      </c>
      <c r="L117" s="259" t="s">
        <v>253</v>
      </c>
      <c r="M117" s="269">
        <v>44166</v>
      </c>
      <c r="N117" s="269">
        <v>44191</v>
      </c>
      <c r="O117" s="270">
        <v>1</v>
      </c>
      <c r="P117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19</v>
      </c>
      <c r="Q117" s="263">
        <f>tblTasks[[#This Row],[Hours Per Day]]*tblTasks[[#This Row],[Duration]]</f>
        <v>19</v>
      </c>
      <c r="R117" s="264">
        <v>0</v>
      </c>
      <c r="S117" s="259" t="s">
        <v>89</v>
      </c>
      <c r="T117" s="261"/>
      <c r="U117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17" s="292">
        <f>IF(AND(hmr_Demand=0,tblTasks[[#This Row],[Status]]="Demand"),"",IF(Calculations_Calc!$Y$2=1,tblTasks[[#This Row],[Hours Per Day]],1))</f>
        <v>1</v>
      </c>
      <c r="W117" s="290">
        <f ca="1">IF(OR(tblTasks[[#This Row],[End Date]]&lt;rngBwDStart,tblTasks[[#This Row],[Start Date]]&gt;rngBwDEnd),0,(MAX(tblTasks[[#This Row],[Start Date]],rngBwDStart)))</f>
        <v>0</v>
      </c>
      <c r="X117" s="290">
        <f ca="1">IF(OR(tblTasks[[#This Row],[End Date]]&lt;rngBwDStart,tblTasks[[#This Row],[Start Date]]&gt;rngBwDEnd),0,(MIN(tblTasks[[#This Row],[End Date]],rngBwDEnd)))</f>
        <v>0</v>
      </c>
      <c r="Y117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17" s="291">
        <f ca="1">tblTasks[[#This Row],[BWD Duration]]*tblTasks[[#This Row],[Hours Per Day]]</f>
        <v>0</v>
      </c>
      <c r="AA117" s="289" t="str">
        <f>VLOOKUP(tblTasks[[#This Row],[Project Name]],tblProjects[[PROJECT NAME]:[CLIENT]],3,FALSE)</f>
        <v>Customer Name 10</v>
      </c>
      <c r="AB117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117" s="292">
        <f>tblTasks[[#This Row],[Total Hours]]*tblTasks[[#This Row],[COST PER HOUR]]</f>
        <v>9500</v>
      </c>
    </row>
    <row r="118" spans="5:29" ht="20.100000000000001" customHeight="1">
      <c r="E118" s="251">
        <f>ROW()-ROW(tblTasks[[#Headers],[SNO]])</f>
        <v>107</v>
      </c>
      <c r="F118" s="261" t="s">
        <v>3</v>
      </c>
      <c r="G118" s="256" t="s">
        <v>52</v>
      </c>
      <c r="H118" s="255" t="s">
        <v>173</v>
      </c>
      <c r="I118" s="255" t="s">
        <v>33</v>
      </c>
      <c r="J118" s="259" t="s">
        <v>44</v>
      </c>
      <c r="K118" s="259" t="s">
        <v>61</v>
      </c>
      <c r="L118" s="259" t="s">
        <v>249</v>
      </c>
      <c r="M118" s="269">
        <v>44186</v>
      </c>
      <c r="N118" s="269">
        <v>44191</v>
      </c>
      <c r="O118" s="270">
        <v>0.5</v>
      </c>
      <c r="P118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5</v>
      </c>
      <c r="Q118" s="263">
        <f>tblTasks[[#This Row],[Hours Per Day]]*tblTasks[[#This Row],[Duration]]</f>
        <v>2.5</v>
      </c>
      <c r="R118" s="264">
        <v>0</v>
      </c>
      <c r="S118" s="259" t="s">
        <v>89</v>
      </c>
      <c r="T118" s="261"/>
      <c r="U118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18" s="292">
        <f>IF(AND(hmr_Demand=0,tblTasks[[#This Row],[Status]]="Demand"),"",IF(Calculations_Calc!$Y$2=1,tblTasks[[#This Row],[Hours Per Day]],1))</f>
        <v>1</v>
      </c>
      <c r="W118" s="290">
        <f ca="1">IF(OR(tblTasks[[#This Row],[End Date]]&lt;rngBwDStart,tblTasks[[#This Row],[Start Date]]&gt;rngBwDEnd),0,(MAX(tblTasks[[#This Row],[Start Date]],rngBwDStart)))</f>
        <v>0</v>
      </c>
      <c r="X118" s="290">
        <f ca="1">IF(OR(tblTasks[[#This Row],[End Date]]&lt;rngBwDStart,tblTasks[[#This Row],[Start Date]]&gt;rngBwDEnd),0,(MIN(tblTasks[[#This Row],[End Date]],rngBwDEnd)))</f>
        <v>0</v>
      </c>
      <c r="Y118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18" s="291">
        <f ca="1">tblTasks[[#This Row],[BWD Duration]]*tblTasks[[#This Row],[Hours Per Day]]</f>
        <v>0</v>
      </c>
      <c r="AA118" s="289" t="str">
        <f>VLOOKUP(tblTasks[[#This Row],[Project Name]],tblProjects[[PROJECT NAME]:[CLIENT]],3,FALSE)</f>
        <v>Customer Name 10</v>
      </c>
      <c r="AB118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118" s="292">
        <f>tblTasks[[#This Row],[Total Hours]]*tblTasks[[#This Row],[COST PER HOUR]]</f>
        <v>750</v>
      </c>
    </row>
    <row r="119" spans="5:29" ht="20.100000000000001" customHeight="1">
      <c r="E119" s="251">
        <f>ROW()-ROW(tblTasks[[#Headers],[SNO]])</f>
        <v>108</v>
      </c>
      <c r="F119" s="261" t="s">
        <v>16</v>
      </c>
      <c r="G119" s="256" t="s">
        <v>52</v>
      </c>
      <c r="H119" s="255" t="s">
        <v>174</v>
      </c>
      <c r="I119" s="255" t="s">
        <v>33</v>
      </c>
      <c r="J119" s="259" t="s">
        <v>45</v>
      </c>
      <c r="K119" s="259" t="s">
        <v>62</v>
      </c>
      <c r="L119" s="259" t="s">
        <v>244</v>
      </c>
      <c r="M119" s="269">
        <v>44011</v>
      </c>
      <c r="N119" s="269">
        <v>44031</v>
      </c>
      <c r="O119" s="270">
        <v>1.5</v>
      </c>
      <c r="P119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119" s="263">
        <f>tblTasks[[#This Row],[Hours Per Day]]*tblTasks[[#This Row],[Duration]]</f>
        <v>22.5</v>
      </c>
      <c r="R119" s="264">
        <v>1</v>
      </c>
      <c r="S119" s="259" t="s">
        <v>6</v>
      </c>
      <c r="T119" s="261"/>
      <c r="U119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19" s="292">
        <f>IF(AND(hmr_Demand=0,tblTasks[[#This Row],[Status]]="Demand"),"",IF(Calculations_Calc!$Y$2=1,tblTasks[[#This Row],[Hours Per Day]],1))</f>
        <v>1</v>
      </c>
      <c r="W119" s="290">
        <f ca="1">IF(OR(tblTasks[[#This Row],[End Date]]&lt;rngBwDStart,tblTasks[[#This Row],[Start Date]]&gt;rngBwDEnd),0,(MAX(tblTasks[[#This Row],[Start Date]],rngBwDStart)))</f>
        <v>0</v>
      </c>
      <c r="X119" s="290">
        <f ca="1">IF(OR(tblTasks[[#This Row],[End Date]]&lt;rngBwDStart,tblTasks[[#This Row],[Start Date]]&gt;rngBwDEnd),0,(MIN(tblTasks[[#This Row],[End Date]],rngBwDEnd)))</f>
        <v>0</v>
      </c>
      <c r="Y119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19" s="291">
        <f ca="1">tblTasks[[#This Row],[BWD Duration]]*tblTasks[[#This Row],[Hours Per Day]]</f>
        <v>0</v>
      </c>
      <c r="AA119" s="289" t="str">
        <f>VLOOKUP(tblTasks[[#This Row],[Project Name]],tblProjects[[PROJECT NAME]:[CLIENT]],3,FALSE)</f>
        <v>Customer Name 11</v>
      </c>
      <c r="AB119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119" s="292">
        <f>tblTasks[[#This Row],[Total Hours]]*tblTasks[[#This Row],[COST PER HOUR]]</f>
        <v>4500</v>
      </c>
    </row>
    <row r="120" spans="5:29" ht="20.100000000000001" customHeight="1">
      <c r="E120" s="251">
        <f>ROW()-ROW(tblTasks[[#Headers],[SNO]])</f>
        <v>109</v>
      </c>
      <c r="F120" s="261" t="s">
        <v>18</v>
      </c>
      <c r="G120" s="256" t="s">
        <v>52</v>
      </c>
      <c r="H120" s="255" t="s">
        <v>174</v>
      </c>
      <c r="I120" s="255" t="s">
        <v>35</v>
      </c>
      <c r="J120" s="259" t="s">
        <v>43</v>
      </c>
      <c r="K120" s="259" t="s">
        <v>63</v>
      </c>
      <c r="L120" s="259" t="s">
        <v>248</v>
      </c>
      <c r="M120" s="269">
        <v>44031</v>
      </c>
      <c r="N120" s="269">
        <v>44051</v>
      </c>
      <c r="O120" s="270">
        <v>1.5</v>
      </c>
      <c r="P120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14</v>
      </c>
      <c r="Q120" s="263">
        <f>tblTasks[[#This Row],[Hours Per Day]]*tblTasks[[#This Row],[Duration]]</f>
        <v>21</v>
      </c>
      <c r="R120" s="264">
        <v>1</v>
      </c>
      <c r="S120" s="259" t="s">
        <v>6</v>
      </c>
      <c r="T120" s="261"/>
      <c r="U120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20" s="292">
        <f>IF(AND(hmr_Demand=0,tblTasks[[#This Row],[Status]]="Demand"),"",IF(Calculations_Calc!$Y$2=1,tblTasks[[#This Row],[Hours Per Day]],1))</f>
        <v>1</v>
      </c>
      <c r="W120" s="290">
        <f ca="1">IF(OR(tblTasks[[#This Row],[End Date]]&lt;rngBwDStart,tblTasks[[#This Row],[Start Date]]&gt;rngBwDEnd),0,(MAX(tblTasks[[#This Row],[Start Date]],rngBwDStart)))</f>
        <v>0</v>
      </c>
      <c r="X120" s="290">
        <f ca="1">IF(OR(tblTasks[[#This Row],[End Date]]&lt;rngBwDStart,tblTasks[[#This Row],[Start Date]]&gt;rngBwDEnd),0,(MIN(tblTasks[[#This Row],[End Date]],rngBwDEnd)))</f>
        <v>0</v>
      </c>
      <c r="Y120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20" s="291">
        <f ca="1">tblTasks[[#This Row],[BWD Duration]]*tblTasks[[#This Row],[Hours Per Day]]</f>
        <v>0</v>
      </c>
      <c r="AA120" s="289" t="str">
        <f>VLOOKUP(tblTasks[[#This Row],[Project Name]],tblProjects[[PROJECT NAME]:[CLIENT]],3,FALSE)</f>
        <v>Customer Name 11</v>
      </c>
      <c r="AB120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120" s="292">
        <f>tblTasks[[#This Row],[Total Hours]]*tblTasks[[#This Row],[COST PER HOUR]]</f>
        <v>4200</v>
      </c>
    </row>
    <row r="121" spans="5:29" ht="20.100000000000001" customHeight="1">
      <c r="E121" s="251">
        <f>ROW()-ROW(tblTasks[[#Headers],[SNO]])</f>
        <v>110</v>
      </c>
      <c r="F121" s="261" t="s">
        <v>4</v>
      </c>
      <c r="G121" s="256" t="s">
        <v>52</v>
      </c>
      <c r="H121" s="255" t="s">
        <v>174</v>
      </c>
      <c r="I121" s="255" t="s">
        <v>34</v>
      </c>
      <c r="J121" s="259" t="s">
        <v>45</v>
      </c>
      <c r="K121" s="259" t="s">
        <v>61</v>
      </c>
      <c r="L121" s="259" t="s">
        <v>249</v>
      </c>
      <c r="M121" s="269">
        <v>44036</v>
      </c>
      <c r="N121" s="269">
        <v>44041</v>
      </c>
      <c r="O121" s="270">
        <v>2</v>
      </c>
      <c r="P121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121" s="263">
        <f>tblTasks[[#This Row],[Hours Per Day]]*tblTasks[[#This Row],[Duration]]</f>
        <v>8</v>
      </c>
      <c r="R121" s="264">
        <v>1</v>
      </c>
      <c r="S121" s="259" t="s">
        <v>6</v>
      </c>
      <c r="T121" s="261"/>
      <c r="U121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21" s="292">
        <f>IF(AND(hmr_Demand=0,tblTasks[[#This Row],[Status]]="Demand"),"",IF(Calculations_Calc!$Y$2=1,tblTasks[[#This Row],[Hours Per Day]],1))</f>
        <v>1</v>
      </c>
      <c r="W121" s="290">
        <f ca="1">IF(OR(tblTasks[[#This Row],[End Date]]&lt;rngBwDStart,tblTasks[[#This Row],[Start Date]]&gt;rngBwDEnd),0,(MAX(tblTasks[[#This Row],[Start Date]],rngBwDStart)))</f>
        <v>0</v>
      </c>
      <c r="X121" s="290">
        <f ca="1">IF(OR(tblTasks[[#This Row],[End Date]]&lt;rngBwDStart,tblTasks[[#This Row],[Start Date]]&gt;rngBwDEnd),0,(MIN(tblTasks[[#This Row],[End Date]],rngBwDEnd)))</f>
        <v>0</v>
      </c>
      <c r="Y121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21" s="291">
        <f ca="1">tblTasks[[#This Row],[BWD Duration]]*tblTasks[[#This Row],[Hours Per Day]]</f>
        <v>0</v>
      </c>
      <c r="AA121" s="289" t="str">
        <f>VLOOKUP(tblTasks[[#This Row],[Project Name]],tblProjects[[PROJECT NAME]:[CLIENT]],3,FALSE)</f>
        <v>Customer Name 11</v>
      </c>
      <c r="AB121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121" s="292">
        <f>tblTasks[[#This Row],[Total Hours]]*tblTasks[[#This Row],[COST PER HOUR]]</f>
        <v>2400</v>
      </c>
    </row>
    <row r="122" spans="5:29" ht="20.100000000000001" customHeight="1">
      <c r="E122" s="251">
        <f>ROW()-ROW(tblTasks[[#Headers],[SNO]])</f>
        <v>111</v>
      </c>
      <c r="F122" s="261" t="s">
        <v>15</v>
      </c>
      <c r="G122" s="256" t="s">
        <v>52</v>
      </c>
      <c r="H122" s="255" t="s">
        <v>174</v>
      </c>
      <c r="I122" s="255" t="s">
        <v>34</v>
      </c>
      <c r="J122" s="259" t="s">
        <v>43</v>
      </c>
      <c r="K122" s="259" t="s">
        <v>62</v>
      </c>
      <c r="L122" s="259" t="s">
        <v>247</v>
      </c>
      <c r="M122" s="269">
        <v>44046</v>
      </c>
      <c r="N122" s="269">
        <v>44071</v>
      </c>
      <c r="O122" s="270">
        <v>2</v>
      </c>
      <c r="P122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20</v>
      </c>
      <c r="Q122" s="263">
        <f>tblTasks[[#This Row],[Hours Per Day]]*tblTasks[[#This Row],[Duration]]</f>
        <v>40</v>
      </c>
      <c r="R122" s="264">
        <v>0.52</v>
      </c>
      <c r="S122" s="259" t="s">
        <v>30</v>
      </c>
      <c r="T122" s="261"/>
      <c r="U122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22" s="292">
        <f>IF(AND(hmr_Demand=0,tblTasks[[#This Row],[Status]]="Demand"),"",IF(Calculations_Calc!$Y$2=1,tblTasks[[#This Row],[Hours Per Day]],1))</f>
        <v>1</v>
      </c>
      <c r="W122" s="290">
        <f ca="1">IF(OR(tblTasks[[#This Row],[End Date]]&lt;rngBwDStart,tblTasks[[#This Row],[Start Date]]&gt;rngBwDEnd),0,(MAX(tblTasks[[#This Row],[Start Date]],rngBwDStart)))</f>
        <v>0</v>
      </c>
      <c r="X122" s="290">
        <f ca="1">IF(OR(tblTasks[[#This Row],[End Date]]&lt;rngBwDStart,tblTasks[[#This Row],[Start Date]]&gt;rngBwDEnd),0,(MIN(tblTasks[[#This Row],[End Date]],rngBwDEnd)))</f>
        <v>0</v>
      </c>
      <c r="Y122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22" s="291">
        <f ca="1">tblTasks[[#This Row],[BWD Duration]]*tblTasks[[#This Row],[Hours Per Day]]</f>
        <v>0</v>
      </c>
      <c r="AA122" s="289" t="str">
        <f>VLOOKUP(tblTasks[[#This Row],[Project Name]],tblProjects[[PROJECT NAME]:[CLIENT]],3,FALSE)</f>
        <v>Customer Name 11</v>
      </c>
      <c r="AB122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122" s="292">
        <f>tblTasks[[#This Row],[Total Hours]]*tblTasks[[#This Row],[COST PER HOUR]]</f>
        <v>16000</v>
      </c>
    </row>
    <row r="123" spans="5:29" ht="20.100000000000001" customHeight="1">
      <c r="E123" s="251">
        <f>ROW()-ROW(tblTasks[[#Headers],[SNO]])</f>
        <v>112</v>
      </c>
      <c r="F123" s="261" t="s">
        <v>16</v>
      </c>
      <c r="G123" s="256" t="s">
        <v>52</v>
      </c>
      <c r="H123" s="255" t="s">
        <v>174</v>
      </c>
      <c r="I123" s="255" t="s">
        <v>33</v>
      </c>
      <c r="J123" s="259" t="s">
        <v>45</v>
      </c>
      <c r="K123" s="259" t="s">
        <v>63</v>
      </c>
      <c r="L123" s="259" t="s">
        <v>257</v>
      </c>
      <c r="M123" s="269">
        <v>44056</v>
      </c>
      <c r="N123" s="269">
        <v>44076</v>
      </c>
      <c r="O123" s="270">
        <v>2.5</v>
      </c>
      <c r="P123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123" s="263">
        <f>tblTasks[[#This Row],[Hours Per Day]]*tblTasks[[#This Row],[Duration]]</f>
        <v>37.5</v>
      </c>
      <c r="R123" s="264">
        <v>0.43</v>
      </c>
      <c r="S123" s="259" t="s">
        <v>30</v>
      </c>
      <c r="T123" s="261"/>
      <c r="U123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23" s="292">
        <f>IF(AND(hmr_Demand=0,tblTasks[[#This Row],[Status]]="Demand"),"",IF(Calculations_Calc!$Y$2=1,tblTasks[[#This Row],[Hours Per Day]],1))</f>
        <v>1</v>
      </c>
      <c r="W123" s="290">
        <f ca="1">IF(OR(tblTasks[[#This Row],[End Date]]&lt;rngBwDStart,tblTasks[[#This Row],[Start Date]]&gt;rngBwDEnd),0,(MAX(tblTasks[[#This Row],[Start Date]],rngBwDStart)))</f>
        <v>0</v>
      </c>
      <c r="X123" s="290">
        <f ca="1">IF(OR(tblTasks[[#This Row],[End Date]]&lt;rngBwDStart,tblTasks[[#This Row],[Start Date]]&gt;rngBwDEnd),0,(MIN(tblTasks[[#This Row],[End Date]],rngBwDEnd)))</f>
        <v>0</v>
      </c>
      <c r="Y123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23" s="291">
        <f ca="1">tblTasks[[#This Row],[BWD Duration]]*tblTasks[[#This Row],[Hours Per Day]]</f>
        <v>0</v>
      </c>
      <c r="AA123" s="289" t="str">
        <f>VLOOKUP(tblTasks[[#This Row],[Project Name]],tblProjects[[PROJECT NAME]:[CLIENT]],3,FALSE)</f>
        <v>Customer Name 11</v>
      </c>
      <c r="AB123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123" s="292">
        <f>tblTasks[[#This Row],[Total Hours]]*tblTasks[[#This Row],[COST PER HOUR]]</f>
        <v>18750</v>
      </c>
    </row>
    <row r="124" spans="5:29" ht="20.100000000000001" customHeight="1">
      <c r="E124" s="251">
        <f>ROW()-ROW(tblTasks[[#Headers],[SNO]])</f>
        <v>113</v>
      </c>
      <c r="F124" s="261" t="s">
        <v>15</v>
      </c>
      <c r="G124" s="256" t="s">
        <v>52</v>
      </c>
      <c r="H124" s="255" t="s">
        <v>174</v>
      </c>
      <c r="I124" s="255" t="s">
        <v>34</v>
      </c>
      <c r="J124" s="259" t="s">
        <v>45</v>
      </c>
      <c r="K124" s="259" t="s">
        <v>61</v>
      </c>
      <c r="L124" s="259" t="s">
        <v>252</v>
      </c>
      <c r="M124" s="269">
        <v>44076</v>
      </c>
      <c r="N124" s="269">
        <v>44086</v>
      </c>
      <c r="O124" s="270">
        <v>2.5</v>
      </c>
      <c r="P124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8</v>
      </c>
      <c r="Q124" s="263">
        <f>tblTasks[[#This Row],[Hours Per Day]]*tblTasks[[#This Row],[Duration]]</f>
        <v>20</v>
      </c>
      <c r="R124" s="264">
        <v>0</v>
      </c>
      <c r="S124" s="259" t="s">
        <v>89</v>
      </c>
      <c r="T124" s="261"/>
      <c r="U124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24" s="292">
        <f>IF(AND(hmr_Demand=0,tblTasks[[#This Row],[Status]]="Demand"),"",IF(Calculations_Calc!$Y$2=1,tblTasks[[#This Row],[Hours Per Day]],1))</f>
        <v>1</v>
      </c>
      <c r="W124" s="290">
        <f ca="1">IF(OR(tblTasks[[#This Row],[End Date]]&lt;rngBwDStart,tblTasks[[#This Row],[Start Date]]&gt;rngBwDEnd),0,(MAX(tblTasks[[#This Row],[Start Date]],rngBwDStart)))</f>
        <v>0</v>
      </c>
      <c r="X124" s="290">
        <f ca="1">IF(OR(tblTasks[[#This Row],[End Date]]&lt;rngBwDStart,tblTasks[[#This Row],[Start Date]]&gt;rngBwDEnd),0,(MIN(tblTasks[[#This Row],[End Date]],rngBwDEnd)))</f>
        <v>0</v>
      </c>
      <c r="Y124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24" s="291">
        <f ca="1">tblTasks[[#This Row],[BWD Duration]]*tblTasks[[#This Row],[Hours Per Day]]</f>
        <v>0</v>
      </c>
      <c r="AA124" s="289" t="str">
        <f>VLOOKUP(tblTasks[[#This Row],[Project Name]],tblProjects[[PROJECT NAME]:[CLIENT]],3,FALSE)</f>
        <v>Customer Name 11</v>
      </c>
      <c r="AB124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124" s="292">
        <f>tblTasks[[#This Row],[Total Hours]]*tblTasks[[#This Row],[COST PER HOUR]]</f>
        <v>6000</v>
      </c>
    </row>
    <row r="125" spans="5:29" ht="20.100000000000001" customHeight="1">
      <c r="E125" s="251">
        <f>ROW()-ROW(tblTasks[[#Headers],[SNO]])</f>
        <v>114</v>
      </c>
      <c r="F125" s="261" t="s">
        <v>19</v>
      </c>
      <c r="G125" s="256" t="s">
        <v>52</v>
      </c>
      <c r="H125" s="255" t="s">
        <v>174</v>
      </c>
      <c r="I125" s="255" t="s">
        <v>34</v>
      </c>
      <c r="J125" s="259" t="s">
        <v>44</v>
      </c>
      <c r="K125" s="259" t="s">
        <v>61</v>
      </c>
      <c r="L125" s="259" t="s">
        <v>257</v>
      </c>
      <c r="M125" s="269">
        <v>44096</v>
      </c>
      <c r="N125" s="269">
        <v>44106</v>
      </c>
      <c r="O125" s="270">
        <v>2</v>
      </c>
      <c r="P125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9</v>
      </c>
      <c r="Q125" s="263">
        <f>tblTasks[[#This Row],[Hours Per Day]]*tblTasks[[#This Row],[Duration]]</f>
        <v>18</v>
      </c>
      <c r="R125" s="264">
        <v>0</v>
      </c>
      <c r="S125" s="259" t="s">
        <v>89</v>
      </c>
      <c r="T125" s="261"/>
      <c r="U125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25" s="292">
        <f>IF(AND(hmr_Demand=0,tblTasks[[#This Row],[Status]]="Demand"),"",IF(Calculations_Calc!$Y$2=1,tblTasks[[#This Row],[Hours Per Day]],1))</f>
        <v>1</v>
      </c>
      <c r="W125" s="290">
        <f ca="1">IF(OR(tblTasks[[#This Row],[End Date]]&lt;rngBwDStart,tblTasks[[#This Row],[Start Date]]&gt;rngBwDEnd),0,(MAX(tblTasks[[#This Row],[Start Date]],rngBwDStart)))</f>
        <v>0</v>
      </c>
      <c r="X125" s="290">
        <f ca="1">IF(OR(tblTasks[[#This Row],[End Date]]&lt;rngBwDStart,tblTasks[[#This Row],[Start Date]]&gt;rngBwDEnd),0,(MIN(tblTasks[[#This Row],[End Date]],rngBwDEnd)))</f>
        <v>0</v>
      </c>
      <c r="Y125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25" s="291">
        <f ca="1">tblTasks[[#This Row],[BWD Duration]]*tblTasks[[#This Row],[Hours Per Day]]</f>
        <v>0</v>
      </c>
      <c r="AA125" s="289" t="str">
        <f>VLOOKUP(tblTasks[[#This Row],[Project Name]],tblProjects[[PROJECT NAME]:[CLIENT]],3,FALSE)</f>
        <v>Customer Name 11</v>
      </c>
      <c r="AB125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125" s="292">
        <f>tblTasks[[#This Row],[Total Hours]]*tblTasks[[#This Row],[COST PER HOUR]]</f>
        <v>9000</v>
      </c>
    </row>
    <row r="126" spans="5:29" ht="20.100000000000001" customHeight="1">
      <c r="E126" s="251">
        <f>ROW()-ROW(tblTasks[[#Headers],[SNO]])</f>
        <v>115</v>
      </c>
      <c r="F126" s="261" t="s">
        <v>21</v>
      </c>
      <c r="G126" s="256" t="s">
        <v>52</v>
      </c>
      <c r="H126" s="255" t="s">
        <v>174</v>
      </c>
      <c r="I126" s="255" t="s">
        <v>34</v>
      </c>
      <c r="J126" s="259" t="s">
        <v>45</v>
      </c>
      <c r="K126" s="259" t="s">
        <v>63</v>
      </c>
      <c r="L126" s="259" t="s">
        <v>256</v>
      </c>
      <c r="M126" s="269">
        <v>44101</v>
      </c>
      <c r="N126" s="269">
        <v>44106</v>
      </c>
      <c r="O126" s="270">
        <v>2</v>
      </c>
      <c r="P126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5</v>
      </c>
      <c r="Q126" s="263">
        <f>tblTasks[[#This Row],[Hours Per Day]]*tblTasks[[#This Row],[Duration]]</f>
        <v>10</v>
      </c>
      <c r="R126" s="264">
        <v>0</v>
      </c>
      <c r="S126" s="259" t="s">
        <v>89</v>
      </c>
      <c r="T126" s="261"/>
      <c r="U126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26" s="292">
        <f>IF(AND(hmr_Demand=0,tblTasks[[#This Row],[Status]]="Demand"),"",IF(Calculations_Calc!$Y$2=1,tblTasks[[#This Row],[Hours Per Day]],1))</f>
        <v>1</v>
      </c>
      <c r="W126" s="290">
        <f ca="1">IF(OR(tblTasks[[#This Row],[End Date]]&lt;rngBwDStart,tblTasks[[#This Row],[Start Date]]&gt;rngBwDEnd),0,(MAX(tblTasks[[#This Row],[Start Date]],rngBwDStart)))</f>
        <v>0</v>
      </c>
      <c r="X126" s="290">
        <f ca="1">IF(OR(tblTasks[[#This Row],[End Date]]&lt;rngBwDStart,tblTasks[[#This Row],[Start Date]]&gt;rngBwDEnd),0,(MIN(tblTasks[[#This Row],[End Date]],rngBwDEnd)))</f>
        <v>0</v>
      </c>
      <c r="Y126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26" s="291">
        <f ca="1">tblTasks[[#This Row],[BWD Duration]]*tblTasks[[#This Row],[Hours Per Day]]</f>
        <v>0</v>
      </c>
      <c r="AA126" s="289" t="str">
        <f>VLOOKUP(tblTasks[[#This Row],[Project Name]],tblProjects[[PROJECT NAME]:[CLIENT]],3,FALSE)</f>
        <v>Customer Name 11</v>
      </c>
      <c r="AB126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126" s="292">
        <f>tblTasks[[#This Row],[Total Hours]]*tblTasks[[#This Row],[COST PER HOUR]]</f>
        <v>3000</v>
      </c>
    </row>
    <row r="127" spans="5:29" ht="20.100000000000001" customHeight="1">
      <c r="E127" s="251">
        <f>ROW()-ROW(tblTasks[[#Headers],[SNO]])</f>
        <v>116</v>
      </c>
      <c r="F127" s="261" t="s">
        <v>17</v>
      </c>
      <c r="G127" s="256" t="s">
        <v>52</v>
      </c>
      <c r="H127" s="255" t="s">
        <v>175</v>
      </c>
      <c r="I127" s="255" t="s">
        <v>34</v>
      </c>
      <c r="J127" s="259" t="s">
        <v>43</v>
      </c>
      <c r="K127" s="259" t="s">
        <v>61</v>
      </c>
      <c r="L127" s="259" t="s">
        <v>249</v>
      </c>
      <c r="M127" s="269">
        <v>44041</v>
      </c>
      <c r="N127" s="269">
        <v>44051</v>
      </c>
      <c r="O127" s="270">
        <v>0.5</v>
      </c>
      <c r="P127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8</v>
      </c>
      <c r="Q127" s="263">
        <f>tblTasks[[#This Row],[Hours Per Day]]*tblTasks[[#This Row],[Duration]]</f>
        <v>4</v>
      </c>
      <c r="R127" s="264">
        <v>1</v>
      </c>
      <c r="S127" s="259" t="s">
        <v>6</v>
      </c>
      <c r="T127" s="261"/>
      <c r="U127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27" s="292">
        <f>IF(AND(hmr_Demand=0,tblTasks[[#This Row],[Status]]="Demand"),"",IF(Calculations_Calc!$Y$2=1,tblTasks[[#This Row],[Hours Per Day]],1))</f>
        <v>1</v>
      </c>
      <c r="W127" s="290">
        <f ca="1">IF(OR(tblTasks[[#This Row],[End Date]]&lt;rngBwDStart,tblTasks[[#This Row],[Start Date]]&gt;rngBwDEnd),0,(MAX(tblTasks[[#This Row],[Start Date]],rngBwDStart)))</f>
        <v>0</v>
      </c>
      <c r="X127" s="290">
        <f ca="1">IF(OR(tblTasks[[#This Row],[End Date]]&lt;rngBwDStart,tblTasks[[#This Row],[Start Date]]&gt;rngBwDEnd),0,(MIN(tblTasks[[#This Row],[End Date]],rngBwDEnd)))</f>
        <v>0</v>
      </c>
      <c r="Y127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27" s="291">
        <f ca="1">tblTasks[[#This Row],[BWD Duration]]*tblTasks[[#This Row],[Hours Per Day]]</f>
        <v>0</v>
      </c>
      <c r="AA127" s="289" t="str">
        <f>VLOOKUP(tblTasks[[#This Row],[Project Name]],tblProjects[[PROJECT NAME]:[CLIENT]],3,FALSE)</f>
        <v>Customer Name 12</v>
      </c>
      <c r="AB127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127" s="292">
        <f>tblTasks[[#This Row],[Total Hours]]*tblTasks[[#This Row],[COST PER HOUR]]</f>
        <v>1200</v>
      </c>
    </row>
    <row r="128" spans="5:29" ht="20.100000000000001" customHeight="1">
      <c r="E128" s="251">
        <f>ROW()-ROW(tblTasks[[#Headers],[SNO]])</f>
        <v>117</v>
      </c>
      <c r="F128" s="261" t="s">
        <v>5</v>
      </c>
      <c r="G128" s="256" t="s">
        <v>52</v>
      </c>
      <c r="H128" s="255" t="s">
        <v>175</v>
      </c>
      <c r="I128" s="255" t="s">
        <v>33</v>
      </c>
      <c r="J128" s="259" t="s">
        <v>45</v>
      </c>
      <c r="K128" s="259" t="s">
        <v>62</v>
      </c>
      <c r="L128" s="259" t="s">
        <v>255</v>
      </c>
      <c r="M128" s="269">
        <v>44046</v>
      </c>
      <c r="N128" s="269">
        <v>44076</v>
      </c>
      <c r="O128" s="270">
        <v>1</v>
      </c>
      <c r="P128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22</v>
      </c>
      <c r="Q128" s="263">
        <f>tblTasks[[#This Row],[Hours Per Day]]*tblTasks[[#This Row],[Duration]]</f>
        <v>22</v>
      </c>
      <c r="R128" s="264">
        <v>0.46</v>
      </c>
      <c r="S128" s="259" t="s">
        <v>30</v>
      </c>
      <c r="T128" s="261"/>
      <c r="U128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28" s="292">
        <f>IF(AND(hmr_Demand=0,tblTasks[[#This Row],[Status]]="Demand"),"",IF(Calculations_Calc!$Y$2=1,tblTasks[[#This Row],[Hours Per Day]],1))</f>
        <v>1</v>
      </c>
      <c r="W128" s="290">
        <f ca="1">IF(OR(tblTasks[[#This Row],[End Date]]&lt;rngBwDStart,tblTasks[[#This Row],[Start Date]]&gt;rngBwDEnd),0,(MAX(tblTasks[[#This Row],[Start Date]],rngBwDStart)))</f>
        <v>0</v>
      </c>
      <c r="X128" s="290">
        <f ca="1">IF(OR(tblTasks[[#This Row],[End Date]]&lt;rngBwDStart,tblTasks[[#This Row],[Start Date]]&gt;rngBwDEnd),0,(MIN(tblTasks[[#This Row],[End Date]],rngBwDEnd)))</f>
        <v>0</v>
      </c>
      <c r="Y128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28" s="291">
        <f ca="1">tblTasks[[#This Row],[BWD Duration]]*tblTasks[[#This Row],[Hours Per Day]]</f>
        <v>0</v>
      </c>
      <c r="AA128" s="289" t="str">
        <f>VLOOKUP(tblTasks[[#This Row],[Project Name]],tblProjects[[PROJECT NAME]:[CLIENT]],3,FALSE)</f>
        <v>Customer Name 12</v>
      </c>
      <c r="AB128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128" s="292">
        <f>tblTasks[[#This Row],[Total Hours]]*tblTasks[[#This Row],[COST PER HOUR]]</f>
        <v>4400</v>
      </c>
    </row>
    <row r="129" spans="5:29" ht="20.100000000000001" customHeight="1">
      <c r="E129" s="251">
        <f>ROW()-ROW(tblTasks[[#Headers],[SNO]])</f>
        <v>118</v>
      </c>
      <c r="F129" s="261" t="s">
        <v>3</v>
      </c>
      <c r="G129" s="256" t="s">
        <v>52</v>
      </c>
      <c r="H129" s="255" t="s">
        <v>175</v>
      </c>
      <c r="I129" s="255" t="s">
        <v>34</v>
      </c>
      <c r="J129" s="259" t="s">
        <v>43</v>
      </c>
      <c r="K129" s="259" t="s">
        <v>63</v>
      </c>
      <c r="L129" s="259" t="s">
        <v>256</v>
      </c>
      <c r="M129" s="269">
        <v>44061</v>
      </c>
      <c r="N129" s="269">
        <v>44091</v>
      </c>
      <c r="O129" s="270">
        <v>1.5</v>
      </c>
      <c r="P129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22</v>
      </c>
      <c r="Q129" s="263">
        <f>tblTasks[[#This Row],[Hours Per Day]]*tblTasks[[#This Row],[Duration]]</f>
        <v>33</v>
      </c>
      <c r="R129" s="264">
        <v>0.45</v>
      </c>
      <c r="S129" s="259" t="s">
        <v>30</v>
      </c>
      <c r="T129" s="261"/>
      <c r="U129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29" s="292">
        <f>IF(AND(hmr_Demand=0,tblTasks[[#This Row],[Status]]="Demand"),"",IF(Calculations_Calc!$Y$2=1,tblTasks[[#This Row],[Hours Per Day]],1))</f>
        <v>1</v>
      </c>
      <c r="W129" s="290">
        <f ca="1">IF(OR(tblTasks[[#This Row],[End Date]]&lt;rngBwDStart,tblTasks[[#This Row],[Start Date]]&gt;rngBwDEnd),0,(MAX(tblTasks[[#This Row],[Start Date]],rngBwDStart)))</f>
        <v>0</v>
      </c>
      <c r="X129" s="290">
        <f ca="1">IF(OR(tblTasks[[#This Row],[End Date]]&lt;rngBwDStart,tblTasks[[#This Row],[Start Date]]&gt;rngBwDEnd),0,(MIN(tblTasks[[#This Row],[End Date]],rngBwDEnd)))</f>
        <v>0</v>
      </c>
      <c r="Y129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29" s="291">
        <f ca="1">tblTasks[[#This Row],[BWD Duration]]*tblTasks[[#This Row],[Hours Per Day]]</f>
        <v>0</v>
      </c>
      <c r="AA129" s="289" t="str">
        <f>VLOOKUP(tblTasks[[#This Row],[Project Name]],tblProjects[[PROJECT NAME]:[CLIENT]],3,FALSE)</f>
        <v>Customer Name 12</v>
      </c>
      <c r="AB129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129" s="292">
        <f>tblTasks[[#This Row],[Total Hours]]*tblTasks[[#This Row],[COST PER HOUR]]</f>
        <v>9900</v>
      </c>
    </row>
    <row r="130" spans="5:29" ht="20.100000000000001" customHeight="1">
      <c r="E130" s="251">
        <f>ROW()-ROW(tblTasks[[#Headers],[SNO]])</f>
        <v>119</v>
      </c>
      <c r="F130" s="261" t="s">
        <v>19</v>
      </c>
      <c r="G130" s="256" t="s">
        <v>52</v>
      </c>
      <c r="H130" s="255" t="s">
        <v>175</v>
      </c>
      <c r="I130" s="255" t="s">
        <v>34</v>
      </c>
      <c r="J130" s="259" t="s">
        <v>44</v>
      </c>
      <c r="K130" s="259" t="s">
        <v>61</v>
      </c>
      <c r="L130" s="259" t="s">
        <v>255</v>
      </c>
      <c r="M130" s="269">
        <v>44066</v>
      </c>
      <c r="N130" s="269">
        <v>44076</v>
      </c>
      <c r="O130" s="270">
        <v>1.5</v>
      </c>
      <c r="P130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8</v>
      </c>
      <c r="Q130" s="263">
        <f>tblTasks[[#This Row],[Hours Per Day]]*tblTasks[[#This Row],[Duration]]</f>
        <v>12</v>
      </c>
      <c r="R130" s="264">
        <v>0.28999999999999998</v>
      </c>
      <c r="S130" s="259" t="s">
        <v>30</v>
      </c>
      <c r="T130" s="261"/>
      <c r="U130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30" s="292">
        <f>IF(AND(hmr_Demand=0,tblTasks[[#This Row],[Status]]="Demand"),"",IF(Calculations_Calc!$Y$2=1,tblTasks[[#This Row],[Hours Per Day]],1))</f>
        <v>1</v>
      </c>
      <c r="W130" s="290">
        <f ca="1">IF(OR(tblTasks[[#This Row],[End Date]]&lt;rngBwDStart,tblTasks[[#This Row],[Start Date]]&gt;rngBwDEnd),0,(MAX(tblTasks[[#This Row],[Start Date]],rngBwDStart)))</f>
        <v>0</v>
      </c>
      <c r="X130" s="290">
        <f ca="1">IF(OR(tblTasks[[#This Row],[End Date]]&lt;rngBwDStart,tblTasks[[#This Row],[Start Date]]&gt;rngBwDEnd),0,(MIN(tblTasks[[#This Row],[End Date]],rngBwDEnd)))</f>
        <v>0</v>
      </c>
      <c r="Y130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30" s="291">
        <f ca="1">tblTasks[[#This Row],[BWD Duration]]*tblTasks[[#This Row],[Hours Per Day]]</f>
        <v>0</v>
      </c>
      <c r="AA130" s="289" t="str">
        <f>VLOOKUP(tblTasks[[#This Row],[Project Name]],tblProjects[[PROJECT NAME]:[CLIENT]],3,FALSE)</f>
        <v>Customer Name 12</v>
      </c>
      <c r="AB130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130" s="292">
        <f>tblTasks[[#This Row],[Total Hours]]*tblTasks[[#This Row],[COST PER HOUR]]</f>
        <v>2400</v>
      </c>
    </row>
    <row r="131" spans="5:29" ht="20.100000000000001" customHeight="1">
      <c r="E131" s="251">
        <f>ROW()-ROW(tblTasks[[#Headers],[SNO]])</f>
        <v>120</v>
      </c>
      <c r="F131" s="261" t="s">
        <v>5</v>
      </c>
      <c r="G131" s="256" t="s">
        <v>52</v>
      </c>
      <c r="H131" s="255" t="s">
        <v>175</v>
      </c>
      <c r="I131" s="255" t="s">
        <v>35</v>
      </c>
      <c r="J131" s="259" t="s">
        <v>43</v>
      </c>
      <c r="K131" s="259" t="s">
        <v>63</v>
      </c>
      <c r="L131" s="259" t="s">
        <v>249</v>
      </c>
      <c r="M131" s="269">
        <v>44086</v>
      </c>
      <c r="N131" s="269">
        <v>44116</v>
      </c>
      <c r="O131" s="270">
        <v>2.5</v>
      </c>
      <c r="P131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21</v>
      </c>
      <c r="Q131" s="263">
        <f>tblTasks[[#This Row],[Hours Per Day]]*tblTasks[[#This Row],[Duration]]</f>
        <v>52.5</v>
      </c>
      <c r="R131" s="264">
        <v>0</v>
      </c>
      <c r="S131" s="259" t="s">
        <v>89</v>
      </c>
      <c r="T131" s="261"/>
      <c r="U131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31" s="292">
        <f>IF(AND(hmr_Demand=0,tblTasks[[#This Row],[Status]]="Demand"),"",IF(Calculations_Calc!$Y$2=1,tblTasks[[#This Row],[Hours Per Day]],1))</f>
        <v>1</v>
      </c>
      <c r="W131" s="290">
        <f ca="1">IF(OR(tblTasks[[#This Row],[End Date]]&lt;rngBwDStart,tblTasks[[#This Row],[Start Date]]&gt;rngBwDEnd),0,(MAX(tblTasks[[#This Row],[Start Date]],rngBwDStart)))</f>
        <v>0</v>
      </c>
      <c r="X131" s="290">
        <f ca="1">IF(OR(tblTasks[[#This Row],[End Date]]&lt;rngBwDStart,tblTasks[[#This Row],[Start Date]]&gt;rngBwDEnd),0,(MIN(tblTasks[[#This Row],[End Date]],rngBwDEnd)))</f>
        <v>0</v>
      </c>
      <c r="Y131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31" s="291">
        <f ca="1">tblTasks[[#This Row],[BWD Duration]]*tblTasks[[#This Row],[Hours Per Day]]</f>
        <v>0</v>
      </c>
      <c r="AA131" s="289" t="str">
        <f>VLOOKUP(tblTasks[[#This Row],[Project Name]],tblProjects[[PROJECT NAME]:[CLIENT]],3,FALSE)</f>
        <v>Customer Name 12</v>
      </c>
      <c r="AB131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131" s="292">
        <f>tblTasks[[#This Row],[Total Hours]]*tblTasks[[#This Row],[COST PER HOUR]]</f>
        <v>15750</v>
      </c>
    </row>
    <row r="132" spans="5:29" ht="20.100000000000001" customHeight="1">
      <c r="E132" s="251">
        <f>ROW()-ROW(tblTasks[[#Headers],[SNO]])</f>
        <v>121</v>
      </c>
      <c r="F132" s="261" t="s">
        <v>17</v>
      </c>
      <c r="G132" s="256" t="s">
        <v>52</v>
      </c>
      <c r="H132" s="255" t="s">
        <v>175</v>
      </c>
      <c r="I132" s="255" t="s">
        <v>34</v>
      </c>
      <c r="J132" s="259" t="s">
        <v>43</v>
      </c>
      <c r="K132" s="259" t="s">
        <v>63</v>
      </c>
      <c r="L132" s="259" t="s">
        <v>248</v>
      </c>
      <c r="M132" s="269">
        <v>44101</v>
      </c>
      <c r="N132" s="269">
        <v>44121</v>
      </c>
      <c r="O132" s="270">
        <v>0.5</v>
      </c>
      <c r="P132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132" s="263">
        <f>tblTasks[[#This Row],[Hours Per Day]]*tblTasks[[#This Row],[Duration]]</f>
        <v>7.5</v>
      </c>
      <c r="R132" s="264">
        <v>0</v>
      </c>
      <c r="S132" s="259" t="s">
        <v>89</v>
      </c>
      <c r="T132" s="261"/>
      <c r="U132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32" s="292">
        <f>IF(AND(hmr_Demand=0,tblTasks[[#This Row],[Status]]="Demand"),"",IF(Calculations_Calc!$Y$2=1,tblTasks[[#This Row],[Hours Per Day]],1))</f>
        <v>1</v>
      </c>
      <c r="W132" s="290">
        <f ca="1">IF(OR(tblTasks[[#This Row],[End Date]]&lt;rngBwDStart,tblTasks[[#This Row],[Start Date]]&gt;rngBwDEnd),0,(MAX(tblTasks[[#This Row],[Start Date]],rngBwDStart)))</f>
        <v>0</v>
      </c>
      <c r="X132" s="290">
        <f ca="1">IF(OR(tblTasks[[#This Row],[End Date]]&lt;rngBwDStart,tblTasks[[#This Row],[Start Date]]&gt;rngBwDEnd),0,(MIN(tblTasks[[#This Row],[End Date]],rngBwDEnd)))</f>
        <v>0</v>
      </c>
      <c r="Y132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32" s="291">
        <f ca="1">tblTasks[[#This Row],[BWD Duration]]*tblTasks[[#This Row],[Hours Per Day]]</f>
        <v>0</v>
      </c>
      <c r="AA132" s="289" t="str">
        <f>VLOOKUP(tblTasks[[#This Row],[Project Name]],tblProjects[[PROJECT NAME]:[CLIENT]],3,FALSE)</f>
        <v>Customer Name 12</v>
      </c>
      <c r="AB132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132" s="292">
        <f>tblTasks[[#This Row],[Total Hours]]*tblTasks[[#This Row],[COST PER HOUR]]</f>
        <v>1500</v>
      </c>
    </row>
    <row r="133" spans="5:29" ht="20.100000000000001" customHeight="1">
      <c r="E133" s="251">
        <f>ROW()-ROW(tblTasks[[#Headers],[SNO]])</f>
        <v>122</v>
      </c>
      <c r="F133" s="261" t="s">
        <v>22</v>
      </c>
      <c r="G133" s="256" t="s">
        <v>52</v>
      </c>
      <c r="H133" s="255" t="s">
        <v>175</v>
      </c>
      <c r="I133" s="255" t="s">
        <v>35</v>
      </c>
      <c r="J133" s="259" t="s">
        <v>43</v>
      </c>
      <c r="K133" s="259" t="s">
        <v>61</v>
      </c>
      <c r="L133" s="259" t="s">
        <v>251</v>
      </c>
      <c r="M133" s="269">
        <v>44116</v>
      </c>
      <c r="N133" s="269">
        <v>44136</v>
      </c>
      <c r="O133" s="270">
        <v>2</v>
      </c>
      <c r="P133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133" s="263">
        <f>tblTasks[[#This Row],[Hours Per Day]]*tblTasks[[#This Row],[Duration]]</f>
        <v>30</v>
      </c>
      <c r="R133" s="264">
        <v>0</v>
      </c>
      <c r="S133" s="259" t="s">
        <v>89</v>
      </c>
      <c r="T133" s="261"/>
      <c r="U133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33" s="292">
        <f>IF(AND(hmr_Demand=0,tblTasks[[#This Row],[Status]]="Demand"),"",IF(Calculations_Calc!$Y$2=1,tblTasks[[#This Row],[Hours Per Day]],1))</f>
        <v>1</v>
      </c>
      <c r="W133" s="290">
        <f ca="1">IF(OR(tblTasks[[#This Row],[End Date]]&lt;rngBwDStart,tblTasks[[#This Row],[Start Date]]&gt;rngBwDEnd),0,(MAX(tblTasks[[#This Row],[Start Date]],rngBwDStart)))</f>
        <v>0</v>
      </c>
      <c r="X133" s="290">
        <f ca="1">IF(OR(tblTasks[[#This Row],[End Date]]&lt;rngBwDStart,tblTasks[[#This Row],[Start Date]]&gt;rngBwDEnd),0,(MIN(tblTasks[[#This Row],[End Date]],rngBwDEnd)))</f>
        <v>0</v>
      </c>
      <c r="Y133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33" s="291">
        <f ca="1">tblTasks[[#This Row],[BWD Duration]]*tblTasks[[#This Row],[Hours Per Day]]</f>
        <v>0</v>
      </c>
      <c r="AA133" s="289" t="str">
        <f>VLOOKUP(tblTasks[[#This Row],[Project Name]],tblProjects[[PROJECT NAME]:[CLIENT]],3,FALSE)</f>
        <v>Customer Name 12</v>
      </c>
      <c r="AB133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133" s="292">
        <f>tblTasks[[#This Row],[Total Hours]]*tblTasks[[#This Row],[COST PER HOUR]]</f>
        <v>6000</v>
      </c>
    </row>
    <row r="134" spans="5:29" ht="20.100000000000001" customHeight="1">
      <c r="E134" s="251">
        <f>ROW()-ROW(tblTasks[[#Headers],[SNO]])</f>
        <v>123</v>
      </c>
      <c r="F134" s="261" t="s">
        <v>4</v>
      </c>
      <c r="G134" s="256" t="s">
        <v>52</v>
      </c>
      <c r="H134" s="255" t="s">
        <v>175</v>
      </c>
      <c r="I134" s="255" t="s">
        <v>35</v>
      </c>
      <c r="J134" s="259" t="s">
        <v>44</v>
      </c>
      <c r="K134" s="259" t="s">
        <v>62</v>
      </c>
      <c r="L134" s="259" t="s">
        <v>245</v>
      </c>
      <c r="M134" s="269">
        <v>44131</v>
      </c>
      <c r="N134" s="269">
        <v>44136</v>
      </c>
      <c r="O134" s="270">
        <v>0.5</v>
      </c>
      <c r="P134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134" s="263">
        <f>tblTasks[[#This Row],[Hours Per Day]]*tblTasks[[#This Row],[Duration]]</f>
        <v>2</v>
      </c>
      <c r="R134" s="264">
        <v>0</v>
      </c>
      <c r="S134" s="259" t="s">
        <v>89</v>
      </c>
      <c r="T134" s="261"/>
      <c r="U134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34" s="292">
        <f>IF(AND(hmr_Demand=0,tblTasks[[#This Row],[Status]]="Demand"),"",IF(Calculations_Calc!$Y$2=1,tblTasks[[#This Row],[Hours Per Day]],1))</f>
        <v>1</v>
      </c>
      <c r="W134" s="290">
        <f ca="1">IF(OR(tblTasks[[#This Row],[End Date]]&lt;rngBwDStart,tblTasks[[#This Row],[Start Date]]&gt;rngBwDEnd),0,(MAX(tblTasks[[#This Row],[Start Date]],rngBwDStart)))</f>
        <v>0</v>
      </c>
      <c r="X134" s="290">
        <f ca="1">IF(OR(tblTasks[[#This Row],[End Date]]&lt;rngBwDStart,tblTasks[[#This Row],[Start Date]]&gt;rngBwDEnd),0,(MIN(tblTasks[[#This Row],[End Date]],rngBwDEnd)))</f>
        <v>0</v>
      </c>
      <c r="Y134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34" s="291">
        <f ca="1">tblTasks[[#This Row],[BWD Duration]]*tblTasks[[#This Row],[Hours Per Day]]</f>
        <v>0</v>
      </c>
      <c r="AA134" s="289" t="str">
        <f>VLOOKUP(tblTasks[[#This Row],[Project Name]],tblProjects[[PROJECT NAME]:[CLIENT]],3,FALSE)</f>
        <v>Customer Name 12</v>
      </c>
      <c r="AB134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134" s="292">
        <f>tblTasks[[#This Row],[Total Hours]]*tblTasks[[#This Row],[COST PER HOUR]]</f>
        <v>600</v>
      </c>
    </row>
    <row r="135" spans="5:29" ht="20.100000000000001" customHeight="1">
      <c r="E135" s="251">
        <f>ROW()-ROW(tblTasks[[#Headers],[SNO]])</f>
        <v>124</v>
      </c>
      <c r="F135" s="261" t="s">
        <v>20</v>
      </c>
      <c r="G135" s="256" t="s">
        <v>52</v>
      </c>
      <c r="H135" s="255" t="s">
        <v>175</v>
      </c>
      <c r="I135" s="255" t="s">
        <v>33</v>
      </c>
      <c r="J135" s="259" t="s">
        <v>43</v>
      </c>
      <c r="K135" s="259" t="s">
        <v>63</v>
      </c>
      <c r="L135" s="259" t="s">
        <v>246</v>
      </c>
      <c r="M135" s="269">
        <v>44141</v>
      </c>
      <c r="N135" s="269">
        <v>44151</v>
      </c>
      <c r="O135" s="270">
        <v>2.5</v>
      </c>
      <c r="P135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7</v>
      </c>
      <c r="Q135" s="263">
        <f>tblTasks[[#This Row],[Hours Per Day]]*tblTasks[[#This Row],[Duration]]</f>
        <v>17.5</v>
      </c>
      <c r="R135" s="264">
        <v>0</v>
      </c>
      <c r="S135" s="259" t="s">
        <v>10</v>
      </c>
      <c r="T135" s="261"/>
      <c r="U135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35" s="292">
        <f>IF(AND(hmr_Demand=0,tblTasks[[#This Row],[Status]]="Demand"),"",IF(Calculations_Calc!$Y$2=1,tblTasks[[#This Row],[Hours Per Day]],1))</f>
        <v>1</v>
      </c>
      <c r="W135" s="290">
        <f ca="1">IF(OR(tblTasks[[#This Row],[End Date]]&lt;rngBwDStart,tblTasks[[#This Row],[Start Date]]&gt;rngBwDEnd),0,(MAX(tblTasks[[#This Row],[Start Date]],rngBwDStart)))</f>
        <v>0</v>
      </c>
      <c r="X135" s="290">
        <f ca="1">IF(OR(tblTasks[[#This Row],[End Date]]&lt;rngBwDStart,tblTasks[[#This Row],[Start Date]]&gt;rngBwDEnd),0,(MIN(tblTasks[[#This Row],[End Date]],rngBwDEnd)))</f>
        <v>0</v>
      </c>
      <c r="Y135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35" s="291">
        <f ca="1">tblTasks[[#This Row],[BWD Duration]]*tblTasks[[#This Row],[Hours Per Day]]</f>
        <v>0</v>
      </c>
      <c r="AA135" s="289" t="str">
        <f>VLOOKUP(tblTasks[[#This Row],[Project Name]],tblProjects[[PROJECT NAME]:[CLIENT]],3,FALSE)</f>
        <v>Customer Name 12</v>
      </c>
      <c r="AB135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135" s="292">
        <f>tblTasks[[#This Row],[Total Hours]]*tblTasks[[#This Row],[COST PER HOUR]]</f>
        <v>8750</v>
      </c>
    </row>
    <row r="136" spans="5:29" ht="20.100000000000001" customHeight="1">
      <c r="E136" s="251">
        <f>ROW()-ROW(tblTasks[[#Headers],[SNO]])</f>
        <v>125</v>
      </c>
      <c r="F136" s="261" t="s">
        <v>18</v>
      </c>
      <c r="G136" s="256" t="s">
        <v>53</v>
      </c>
      <c r="H136" s="255" t="s">
        <v>175</v>
      </c>
      <c r="I136" s="255" t="s">
        <v>35</v>
      </c>
      <c r="J136" s="259" t="s">
        <v>43</v>
      </c>
      <c r="K136" s="259" t="s">
        <v>61</v>
      </c>
      <c r="L136" s="259" t="s">
        <v>244</v>
      </c>
      <c r="M136" s="269">
        <v>44156</v>
      </c>
      <c r="N136" s="269">
        <v>44166</v>
      </c>
      <c r="O136" s="270">
        <v>2.5</v>
      </c>
      <c r="P136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7</v>
      </c>
      <c r="Q136" s="263">
        <f>tblTasks[[#This Row],[Hours Per Day]]*tblTasks[[#This Row],[Duration]]</f>
        <v>17.5</v>
      </c>
      <c r="R136" s="264">
        <v>0</v>
      </c>
      <c r="S136" s="259" t="s">
        <v>89</v>
      </c>
      <c r="T136" s="261"/>
      <c r="U136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36" s="292">
        <f>IF(AND(hmr_Demand=0,tblTasks[[#This Row],[Status]]="Demand"),"",IF(Calculations_Calc!$Y$2=1,tblTasks[[#This Row],[Hours Per Day]],1))</f>
        <v>1</v>
      </c>
      <c r="W136" s="290">
        <f ca="1">IF(OR(tblTasks[[#This Row],[End Date]]&lt;rngBwDStart,tblTasks[[#This Row],[Start Date]]&gt;rngBwDEnd),0,(MAX(tblTasks[[#This Row],[Start Date]],rngBwDStart)))</f>
        <v>0</v>
      </c>
      <c r="X136" s="290">
        <f ca="1">IF(OR(tblTasks[[#This Row],[End Date]]&lt;rngBwDStart,tblTasks[[#This Row],[Start Date]]&gt;rngBwDEnd),0,(MIN(tblTasks[[#This Row],[End Date]],rngBwDEnd)))</f>
        <v>0</v>
      </c>
      <c r="Y136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36" s="291">
        <f ca="1">tblTasks[[#This Row],[BWD Duration]]*tblTasks[[#This Row],[Hours Per Day]]</f>
        <v>0</v>
      </c>
      <c r="AA136" s="289" t="str">
        <f>VLOOKUP(tblTasks[[#This Row],[Project Name]],tblProjects[[PROJECT NAME]:[CLIENT]],3,FALSE)</f>
        <v>Customer Name 12</v>
      </c>
      <c r="AB136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136" s="292">
        <f>tblTasks[[#This Row],[Total Hours]]*tblTasks[[#This Row],[COST PER HOUR]]</f>
        <v>3500</v>
      </c>
    </row>
    <row r="137" spans="5:29" ht="20.100000000000001" customHeight="1">
      <c r="E137" s="251">
        <f>ROW()-ROW(tblTasks[[#Headers],[SNO]])</f>
        <v>126</v>
      </c>
      <c r="F137" s="261" t="s">
        <v>20</v>
      </c>
      <c r="G137" s="256" t="s">
        <v>52</v>
      </c>
      <c r="H137" s="255" t="s">
        <v>175</v>
      </c>
      <c r="I137" s="255" t="s">
        <v>33</v>
      </c>
      <c r="J137" s="259" t="s">
        <v>44</v>
      </c>
      <c r="K137" s="259" t="s">
        <v>62</v>
      </c>
      <c r="L137" s="259" t="s">
        <v>248</v>
      </c>
      <c r="M137" s="269">
        <v>44161</v>
      </c>
      <c r="N137" s="269">
        <v>44176</v>
      </c>
      <c r="O137" s="270">
        <v>1.5</v>
      </c>
      <c r="P137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12</v>
      </c>
      <c r="Q137" s="263">
        <f>tblTasks[[#This Row],[Hours Per Day]]*tblTasks[[#This Row],[Duration]]</f>
        <v>18</v>
      </c>
      <c r="R137" s="264">
        <v>0</v>
      </c>
      <c r="S137" s="259" t="s">
        <v>89</v>
      </c>
      <c r="T137" s="261"/>
      <c r="U137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37" s="292">
        <f>IF(AND(hmr_Demand=0,tblTasks[[#This Row],[Status]]="Demand"),"",IF(Calculations_Calc!$Y$2=1,tblTasks[[#This Row],[Hours Per Day]],1))</f>
        <v>1</v>
      </c>
      <c r="W137" s="290">
        <f ca="1">IF(OR(tblTasks[[#This Row],[End Date]]&lt;rngBwDStart,tblTasks[[#This Row],[Start Date]]&gt;rngBwDEnd),0,(MAX(tblTasks[[#This Row],[Start Date]],rngBwDStart)))</f>
        <v>0</v>
      </c>
      <c r="X137" s="290">
        <f ca="1">IF(OR(tblTasks[[#This Row],[End Date]]&lt;rngBwDStart,tblTasks[[#This Row],[Start Date]]&gt;rngBwDEnd),0,(MIN(tblTasks[[#This Row],[End Date]],rngBwDEnd)))</f>
        <v>0</v>
      </c>
      <c r="Y137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37" s="291">
        <f ca="1">tblTasks[[#This Row],[BWD Duration]]*tblTasks[[#This Row],[Hours Per Day]]</f>
        <v>0</v>
      </c>
      <c r="AA137" s="289" t="str">
        <f>VLOOKUP(tblTasks[[#This Row],[Project Name]],tblProjects[[PROJECT NAME]:[CLIENT]],3,FALSE)</f>
        <v>Customer Name 12</v>
      </c>
      <c r="AB137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137" s="292">
        <f>tblTasks[[#This Row],[Total Hours]]*tblTasks[[#This Row],[COST PER HOUR]]</f>
        <v>3600</v>
      </c>
    </row>
    <row r="138" spans="5:29" ht="20.100000000000001" customHeight="1">
      <c r="E138" s="251">
        <f>ROW()-ROW(tblTasks[[#Headers],[SNO]])</f>
        <v>127</v>
      </c>
      <c r="F138" s="261" t="s">
        <v>23</v>
      </c>
      <c r="G138" s="256" t="s">
        <v>52</v>
      </c>
      <c r="H138" s="255" t="s">
        <v>175</v>
      </c>
      <c r="I138" s="255" t="s">
        <v>34</v>
      </c>
      <c r="J138" s="259" t="s">
        <v>45</v>
      </c>
      <c r="K138" s="259" t="s">
        <v>63</v>
      </c>
      <c r="L138" s="259" t="s">
        <v>248</v>
      </c>
      <c r="M138" s="269">
        <v>44166</v>
      </c>
      <c r="N138" s="269">
        <v>44171</v>
      </c>
      <c r="O138" s="270">
        <v>1.5</v>
      </c>
      <c r="P138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138" s="263">
        <f>tblTasks[[#This Row],[Hours Per Day]]*tblTasks[[#This Row],[Duration]]</f>
        <v>6</v>
      </c>
      <c r="R138" s="264">
        <v>0</v>
      </c>
      <c r="S138" s="259" t="s">
        <v>89</v>
      </c>
      <c r="T138" s="261"/>
      <c r="U138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38" s="292">
        <f>IF(AND(hmr_Demand=0,tblTasks[[#This Row],[Status]]="Demand"),"",IF(Calculations_Calc!$Y$2=1,tblTasks[[#This Row],[Hours Per Day]],1))</f>
        <v>1</v>
      </c>
      <c r="W138" s="290">
        <f ca="1">IF(OR(tblTasks[[#This Row],[End Date]]&lt;rngBwDStart,tblTasks[[#This Row],[Start Date]]&gt;rngBwDEnd),0,(MAX(tblTasks[[#This Row],[Start Date]],rngBwDStart)))</f>
        <v>0</v>
      </c>
      <c r="X138" s="290">
        <f ca="1">IF(OR(tblTasks[[#This Row],[End Date]]&lt;rngBwDStart,tblTasks[[#This Row],[Start Date]]&gt;rngBwDEnd),0,(MIN(tblTasks[[#This Row],[End Date]],rngBwDEnd)))</f>
        <v>0</v>
      </c>
      <c r="Y138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38" s="291">
        <f ca="1">tblTasks[[#This Row],[BWD Duration]]*tblTasks[[#This Row],[Hours Per Day]]</f>
        <v>0</v>
      </c>
      <c r="AA138" s="289" t="str">
        <f>VLOOKUP(tblTasks[[#This Row],[Project Name]],tblProjects[[PROJECT NAME]:[CLIENT]],3,FALSE)</f>
        <v>Customer Name 12</v>
      </c>
      <c r="AB138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138" s="292">
        <f>tblTasks[[#This Row],[Total Hours]]*tblTasks[[#This Row],[COST PER HOUR]]</f>
        <v>1200</v>
      </c>
    </row>
    <row r="139" spans="5:29" ht="20.100000000000001" customHeight="1">
      <c r="E139" s="251">
        <f>ROW()-ROW(tblTasks[[#Headers],[SNO]])</f>
        <v>128</v>
      </c>
      <c r="F139" s="261" t="s">
        <v>3</v>
      </c>
      <c r="G139" s="256" t="s">
        <v>53</v>
      </c>
      <c r="H139" s="255" t="s">
        <v>176</v>
      </c>
      <c r="I139" s="255" t="s">
        <v>33</v>
      </c>
      <c r="J139" s="259" t="s">
        <v>44</v>
      </c>
      <c r="K139" s="259" t="s">
        <v>61</v>
      </c>
      <c r="L139" s="259" t="s">
        <v>249</v>
      </c>
      <c r="M139" s="269">
        <v>44071</v>
      </c>
      <c r="N139" s="269">
        <v>44086</v>
      </c>
      <c r="O139" s="270">
        <v>1.5</v>
      </c>
      <c r="P139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10</v>
      </c>
      <c r="Q139" s="263">
        <f>tblTasks[[#This Row],[Hours Per Day]]*tblTasks[[#This Row],[Duration]]</f>
        <v>15</v>
      </c>
      <c r="R139" s="264">
        <v>0.28000000000000003</v>
      </c>
      <c r="S139" s="259" t="s">
        <v>30</v>
      </c>
      <c r="T139" s="261"/>
      <c r="U139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39" s="292">
        <f>IF(AND(hmr_Demand=0,tblTasks[[#This Row],[Status]]="Demand"),"",IF(Calculations_Calc!$Y$2=1,tblTasks[[#This Row],[Hours Per Day]],1))</f>
        <v>1</v>
      </c>
      <c r="W139" s="290">
        <f ca="1">IF(OR(tblTasks[[#This Row],[End Date]]&lt;rngBwDStart,tblTasks[[#This Row],[Start Date]]&gt;rngBwDEnd),0,(MAX(tblTasks[[#This Row],[Start Date]],rngBwDStart)))</f>
        <v>0</v>
      </c>
      <c r="X139" s="290">
        <f ca="1">IF(OR(tblTasks[[#This Row],[End Date]]&lt;rngBwDStart,tblTasks[[#This Row],[Start Date]]&gt;rngBwDEnd),0,(MIN(tblTasks[[#This Row],[End Date]],rngBwDEnd)))</f>
        <v>0</v>
      </c>
      <c r="Y139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39" s="291">
        <f ca="1">tblTasks[[#This Row],[BWD Duration]]*tblTasks[[#This Row],[Hours Per Day]]</f>
        <v>0</v>
      </c>
      <c r="AA139" s="289" t="str">
        <f>VLOOKUP(tblTasks[[#This Row],[Project Name]],tblProjects[[PROJECT NAME]:[CLIENT]],3,FALSE)</f>
        <v>Customer Name 13</v>
      </c>
      <c r="AB139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139" s="292">
        <f>tblTasks[[#This Row],[Total Hours]]*tblTasks[[#This Row],[COST PER HOUR]]</f>
        <v>3750</v>
      </c>
    </row>
    <row r="140" spans="5:29" ht="20.100000000000001" customHeight="1">
      <c r="E140" s="251">
        <f>ROW()-ROW(tblTasks[[#Headers],[SNO]])</f>
        <v>129</v>
      </c>
      <c r="F140" s="261" t="s">
        <v>16</v>
      </c>
      <c r="G140" s="256" t="s">
        <v>51</v>
      </c>
      <c r="H140" s="255" t="s">
        <v>176</v>
      </c>
      <c r="I140" s="255" t="s">
        <v>33</v>
      </c>
      <c r="J140" s="259" t="s">
        <v>45</v>
      </c>
      <c r="K140" s="259" t="s">
        <v>62</v>
      </c>
      <c r="L140" s="259" t="s">
        <v>244</v>
      </c>
      <c r="M140" s="269">
        <v>44091</v>
      </c>
      <c r="N140" s="269">
        <v>44096</v>
      </c>
      <c r="O140" s="270">
        <v>0.5</v>
      </c>
      <c r="P140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140" s="263">
        <f>tblTasks[[#This Row],[Hours Per Day]]*tblTasks[[#This Row],[Duration]]</f>
        <v>2</v>
      </c>
      <c r="R140" s="264">
        <v>0</v>
      </c>
      <c r="S140" s="259" t="s">
        <v>89</v>
      </c>
      <c r="T140" s="261"/>
      <c r="U140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40" s="292">
        <f>IF(AND(hmr_Demand=0,tblTasks[[#This Row],[Status]]="Demand"),"",IF(Calculations_Calc!$Y$2=1,tblTasks[[#This Row],[Hours Per Day]],1))</f>
        <v>1</v>
      </c>
      <c r="W140" s="290">
        <f ca="1">IF(OR(tblTasks[[#This Row],[End Date]]&lt;rngBwDStart,tblTasks[[#This Row],[Start Date]]&gt;rngBwDEnd),0,(MAX(tblTasks[[#This Row],[Start Date]],rngBwDStart)))</f>
        <v>0</v>
      </c>
      <c r="X140" s="290">
        <f ca="1">IF(OR(tblTasks[[#This Row],[End Date]]&lt;rngBwDStart,tblTasks[[#This Row],[Start Date]]&gt;rngBwDEnd),0,(MIN(tblTasks[[#This Row],[End Date]],rngBwDEnd)))</f>
        <v>0</v>
      </c>
      <c r="Y140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40" s="291">
        <f ca="1">tblTasks[[#This Row],[BWD Duration]]*tblTasks[[#This Row],[Hours Per Day]]</f>
        <v>0</v>
      </c>
      <c r="AA140" s="289" t="str">
        <f>VLOOKUP(tblTasks[[#This Row],[Project Name]],tblProjects[[PROJECT NAME]:[CLIENT]],3,FALSE)</f>
        <v>Customer Name 13</v>
      </c>
      <c r="AB140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140" s="292">
        <f>tblTasks[[#This Row],[Total Hours]]*tblTasks[[#This Row],[COST PER HOUR]]</f>
        <v>500</v>
      </c>
    </row>
    <row r="141" spans="5:29" ht="20.100000000000001" customHeight="1">
      <c r="E141" s="251">
        <f>ROW()-ROW(tblTasks[[#Headers],[SNO]])</f>
        <v>130</v>
      </c>
      <c r="F141" s="261" t="s">
        <v>18</v>
      </c>
      <c r="G141" s="256" t="s">
        <v>59</v>
      </c>
      <c r="H141" s="255" t="s">
        <v>176</v>
      </c>
      <c r="I141" s="255" t="s">
        <v>35</v>
      </c>
      <c r="J141" s="259" t="s">
        <v>43</v>
      </c>
      <c r="K141" s="259" t="s">
        <v>63</v>
      </c>
      <c r="L141" s="259" t="s">
        <v>257</v>
      </c>
      <c r="M141" s="269">
        <v>44096</v>
      </c>
      <c r="N141" s="269">
        <v>44101</v>
      </c>
      <c r="O141" s="270">
        <v>2</v>
      </c>
      <c r="P141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141" s="263">
        <f>tblTasks[[#This Row],[Hours Per Day]]*tblTasks[[#This Row],[Duration]]</f>
        <v>8</v>
      </c>
      <c r="R141" s="264">
        <v>0</v>
      </c>
      <c r="S141" s="259" t="s">
        <v>89</v>
      </c>
      <c r="T141" s="261"/>
      <c r="U141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41" s="292">
        <f>IF(AND(hmr_Demand=0,tblTasks[[#This Row],[Status]]="Demand"),"",IF(Calculations_Calc!$Y$2=1,tblTasks[[#This Row],[Hours Per Day]],1))</f>
        <v>1</v>
      </c>
      <c r="W141" s="290">
        <f ca="1">IF(OR(tblTasks[[#This Row],[End Date]]&lt;rngBwDStart,tblTasks[[#This Row],[Start Date]]&gt;rngBwDEnd),0,(MAX(tblTasks[[#This Row],[Start Date]],rngBwDStart)))</f>
        <v>0</v>
      </c>
      <c r="X141" s="290">
        <f ca="1">IF(OR(tblTasks[[#This Row],[End Date]]&lt;rngBwDStart,tblTasks[[#This Row],[Start Date]]&gt;rngBwDEnd),0,(MIN(tblTasks[[#This Row],[End Date]],rngBwDEnd)))</f>
        <v>0</v>
      </c>
      <c r="Y141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41" s="291">
        <f ca="1">tblTasks[[#This Row],[BWD Duration]]*tblTasks[[#This Row],[Hours Per Day]]</f>
        <v>0</v>
      </c>
      <c r="AA141" s="289" t="str">
        <f>VLOOKUP(tblTasks[[#This Row],[Project Name]],tblProjects[[PROJECT NAME]:[CLIENT]],3,FALSE)</f>
        <v>Customer Name 13</v>
      </c>
      <c r="AB141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141" s="292">
        <f>tblTasks[[#This Row],[Total Hours]]*tblTasks[[#This Row],[COST PER HOUR]]</f>
        <v>2000</v>
      </c>
    </row>
    <row r="142" spans="5:29" ht="20.100000000000001" customHeight="1">
      <c r="E142" s="251">
        <f>ROW()-ROW(tblTasks[[#Headers],[SNO]])</f>
        <v>131</v>
      </c>
      <c r="F142" s="261" t="s">
        <v>4</v>
      </c>
      <c r="G142" s="256" t="s">
        <v>424</v>
      </c>
      <c r="H142" s="255" t="s">
        <v>176</v>
      </c>
      <c r="I142" s="255" t="s">
        <v>34</v>
      </c>
      <c r="J142" s="259" t="s">
        <v>45</v>
      </c>
      <c r="K142" s="259" t="s">
        <v>61</v>
      </c>
      <c r="L142" s="259" t="s">
        <v>257</v>
      </c>
      <c r="M142" s="269">
        <v>44106</v>
      </c>
      <c r="N142" s="269">
        <v>44121</v>
      </c>
      <c r="O142" s="270">
        <v>1</v>
      </c>
      <c r="P142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10</v>
      </c>
      <c r="Q142" s="263">
        <f>tblTasks[[#This Row],[Hours Per Day]]*tblTasks[[#This Row],[Duration]]</f>
        <v>10</v>
      </c>
      <c r="R142" s="264">
        <v>0</v>
      </c>
      <c r="S142" s="259" t="s">
        <v>89</v>
      </c>
      <c r="T142" s="261"/>
      <c r="U142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42" s="292">
        <f>IF(AND(hmr_Demand=0,tblTasks[[#This Row],[Status]]="Demand"),"",IF(Calculations_Calc!$Y$2=1,tblTasks[[#This Row],[Hours Per Day]],1))</f>
        <v>1</v>
      </c>
      <c r="W142" s="290">
        <f ca="1">IF(OR(tblTasks[[#This Row],[End Date]]&lt;rngBwDStart,tblTasks[[#This Row],[Start Date]]&gt;rngBwDEnd),0,(MAX(tblTasks[[#This Row],[Start Date]],rngBwDStart)))</f>
        <v>0</v>
      </c>
      <c r="X142" s="290">
        <f ca="1">IF(OR(tblTasks[[#This Row],[End Date]]&lt;rngBwDStart,tblTasks[[#This Row],[Start Date]]&gt;rngBwDEnd),0,(MIN(tblTasks[[#This Row],[End Date]],rngBwDEnd)))</f>
        <v>0</v>
      </c>
      <c r="Y142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42" s="291">
        <f ca="1">tblTasks[[#This Row],[BWD Duration]]*tblTasks[[#This Row],[Hours Per Day]]</f>
        <v>0</v>
      </c>
      <c r="AA142" s="289" t="str">
        <f>VLOOKUP(tblTasks[[#This Row],[Project Name]],tblProjects[[PROJECT NAME]:[CLIENT]],3,FALSE)</f>
        <v>Customer Name 13</v>
      </c>
      <c r="AB142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142" s="292">
        <f>tblTasks[[#This Row],[Total Hours]]*tblTasks[[#This Row],[COST PER HOUR]]</f>
        <v>2500</v>
      </c>
    </row>
    <row r="143" spans="5:29" ht="20.100000000000001" customHeight="1">
      <c r="E143" s="251">
        <f>ROW()-ROW(tblTasks[[#Headers],[SNO]])</f>
        <v>132</v>
      </c>
      <c r="F143" s="261" t="s">
        <v>15</v>
      </c>
      <c r="G143" s="256" t="s">
        <v>424</v>
      </c>
      <c r="H143" s="255" t="s">
        <v>176</v>
      </c>
      <c r="I143" s="255" t="s">
        <v>34</v>
      </c>
      <c r="J143" s="259" t="s">
        <v>43</v>
      </c>
      <c r="K143" s="259" t="s">
        <v>62</v>
      </c>
      <c r="L143" s="259" t="s">
        <v>251</v>
      </c>
      <c r="M143" s="269">
        <v>44126</v>
      </c>
      <c r="N143" s="269">
        <v>44141</v>
      </c>
      <c r="O143" s="270">
        <v>1.5</v>
      </c>
      <c r="P143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12</v>
      </c>
      <c r="Q143" s="263">
        <f>tblTasks[[#This Row],[Hours Per Day]]*tblTasks[[#This Row],[Duration]]</f>
        <v>18</v>
      </c>
      <c r="R143" s="264">
        <v>0</v>
      </c>
      <c r="S143" s="259" t="s">
        <v>89</v>
      </c>
      <c r="T143" s="261"/>
      <c r="U143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43" s="292">
        <f>IF(AND(hmr_Demand=0,tblTasks[[#This Row],[Status]]="Demand"),"",IF(Calculations_Calc!$Y$2=1,tblTasks[[#This Row],[Hours Per Day]],1))</f>
        <v>1</v>
      </c>
      <c r="W143" s="290">
        <f ca="1">IF(OR(tblTasks[[#This Row],[End Date]]&lt;rngBwDStart,tblTasks[[#This Row],[Start Date]]&gt;rngBwDEnd),0,(MAX(tblTasks[[#This Row],[Start Date]],rngBwDStart)))</f>
        <v>0</v>
      </c>
      <c r="X143" s="290">
        <f ca="1">IF(OR(tblTasks[[#This Row],[End Date]]&lt;rngBwDStart,tblTasks[[#This Row],[Start Date]]&gt;rngBwDEnd),0,(MIN(tblTasks[[#This Row],[End Date]],rngBwDEnd)))</f>
        <v>0</v>
      </c>
      <c r="Y143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43" s="291">
        <f ca="1">tblTasks[[#This Row],[BWD Duration]]*tblTasks[[#This Row],[Hours Per Day]]</f>
        <v>0</v>
      </c>
      <c r="AA143" s="289" t="str">
        <f>VLOOKUP(tblTasks[[#This Row],[Project Name]],tblProjects[[PROJECT NAME]:[CLIENT]],3,FALSE)</f>
        <v>Customer Name 13</v>
      </c>
      <c r="AB143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143" s="292">
        <f>tblTasks[[#This Row],[Total Hours]]*tblTasks[[#This Row],[COST PER HOUR]]</f>
        <v>4500</v>
      </c>
    </row>
    <row r="144" spans="5:29" ht="20.100000000000001" customHeight="1">
      <c r="E144" s="251">
        <f>ROW()-ROW(tblTasks[[#Headers],[SNO]])</f>
        <v>133</v>
      </c>
      <c r="F144" s="261" t="s">
        <v>16</v>
      </c>
      <c r="G144" s="256" t="s">
        <v>51</v>
      </c>
      <c r="H144" s="255" t="s">
        <v>176</v>
      </c>
      <c r="I144" s="255" t="s">
        <v>33</v>
      </c>
      <c r="J144" s="259" t="s">
        <v>45</v>
      </c>
      <c r="K144" s="259" t="s">
        <v>63</v>
      </c>
      <c r="L144" s="259" t="s">
        <v>247</v>
      </c>
      <c r="M144" s="269">
        <v>44131</v>
      </c>
      <c r="N144" s="269">
        <v>44136</v>
      </c>
      <c r="O144" s="270">
        <v>2</v>
      </c>
      <c r="P144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144" s="263">
        <f>tblTasks[[#This Row],[Hours Per Day]]*tblTasks[[#This Row],[Duration]]</f>
        <v>8</v>
      </c>
      <c r="R144" s="264">
        <v>0</v>
      </c>
      <c r="S144" s="259" t="s">
        <v>89</v>
      </c>
      <c r="T144" s="261"/>
      <c r="U144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44" s="292">
        <f>IF(AND(hmr_Demand=0,tblTasks[[#This Row],[Status]]="Demand"),"",IF(Calculations_Calc!$Y$2=1,tblTasks[[#This Row],[Hours Per Day]],1))</f>
        <v>1</v>
      </c>
      <c r="W144" s="290">
        <f ca="1">IF(OR(tblTasks[[#This Row],[End Date]]&lt;rngBwDStart,tblTasks[[#This Row],[Start Date]]&gt;rngBwDEnd),0,(MAX(tblTasks[[#This Row],[Start Date]],rngBwDStart)))</f>
        <v>0</v>
      </c>
      <c r="X144" s="290">
        <f ca="1">IF(OR(tblTasks[[#This Row],[End Date]]&lt;rngBwDStart,tblTasks[[#This Row],[Start Date]]&gt;rngBwDEnd),0,(MIN(tblTasks[[#This Row],[End Date]],rngBwDEnd)))</f>
        <v>0</v>
      </c>
      <c r="Y144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44" s="291">
        <f ca="1">tblTasks[[#This Row],[BWD Duration]]*tblTasks[[#This Row],[Hours Per Day]]</f>
        <v>0</v>
      </c>
      <c r="AA144" s="289" t="str">
        <f>VLOOKUP(tblTasks[[#This Row],[Project Name]],tblProjects[[PROJECT NAME]:[CLIENT]],3,FALSE)</f>
        <v>Customer Name 13</v>
      </c>
      <c r="AB144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144" s="292">
        <f>tblTasks[[#This Row],[Total Hours]]*tblTasks[[#This Row],[COST PER HOUR]]</f>
        <v>2000</v>
      </c>
    </row>
    <row r="145" spans="5:29" ht="20.100000000000001" customHeight="1">
      <c r="E145" s="251">
        <f>ROW()-ROW(tblTasks[[#Headers],[SNO]])</f>
        <v>134</v>
      </c>
      <c r="F145" s="261" t="s">
        <v>15</v>
      </c>
      <c r="G145" s="256" t="s">
        <v>51</v>
      </c>
      <c r="H145" s="255" t="s">
        <v>176</v>
      </c>
      <c r="I145" s="255" t="s">
        <v>34</v>
      </c>
      <c r="J145" s="259" t="s">
        <v>45</v>
      </c>
      <c r="K145" s="259" t="s">
        <v>61</v>
      </c>
      <c r="L145" s="259" t="s">
        <v>246</v>
      </c>
      <c r="M145" s="269">
        <v>44151</v>
      </c>
      <c r="N145" s="269">
        <v>44181</v>
      </c>
      <c r="O145" s="270">
        <v>1</v>
      </c>
      <c r="P145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22</v>
      </c>
      <c r="Q145" s="263">
        <f>tblTasks[[#This Row],[Hours Per Day]]*tblTasks[[#This Row],[Duration]]</f>
        <v>22</v>
      </c>
      <c r="R145" s="264">
        <v>0</v>
      </c>
      <c r="S145" s="259" t="s">
        <v>29</v>
      </c>
      <c r="T145" s="261"/>
      <c r="U145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45" s="292">
        <f>IF(AND(hmr_Demand=0,tblTasks[[#This Row],[Status]]="Demand"),"",IF(Calculations_Calc!$Y$2=1,tblTasks[[#This Row],[Hours Per Day]],1))</f>
        <v>1</v>
      </c>
      <c r="W145" s="290">
        <f ca="1">IF(OR(tblTasks[[#This Row],[End Date]]&lt;rngBwDStart,tblTasks[[#This Row],[Start Date]]&gt;rngBwDEnd),0,(MAX(tblTasks[[#This Row],[Start Date]],rngBwDStart)))</f>
        <v>0</v>
      </c>
      <c r="X145" s="290">
        <f ca="1">IF(OR(tblTasks[[#This Row],[End Date]]&lt;rngBwDStart,tblTasks[[#This Row],[Start Date]]&gt;rngBwDEnd),0,(MIN(tblTasks[[#This Row],[End Date]],rngBwDEnd)))</f>
        <v>0</v>
      </c>
      <c r="Y145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45" s="291">
        <f ca="1">tblTasks[[#This Row],[BWD Duration]]*tblTasks[[#This Row],[Hours Per Day]]</f>
        <v>0</v>
      </c>
      <c r="AA145" s="289" t="str">
        <f>VLOOKUP(tblTasks[[#This Row],[Project Name]],tblProjects[[PROJECT NAME]:[CLIENT]],3,FALSE)</f>
        <v>Customer Name 13</v>
      </c>
      <c r="AB145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145" s="292">
        <f>tblTasks[[#This Row],[Total Hours]]*tblTasks[[#This Row],[COST PER HOUR]]</f>
        <v>5500</v>
      </c>
    </row>
    <row r="146" spans="5:29" ht="20.100000000000001" customHeight="1">
      <c r="E146" s="251">
        <f>ROW()-ROW(tblTasks[[#Headers],[SNO]])</f>
        <v>135</v>
      </c>
      <c r="F146" s="261" t="s">
        <v>19</v>
      </c>
      <c r="G146" s="256" t="s">
        <v>59</v>
      </c>
      <c r="H146" s="255" t="s">
        <v>176</v>
      </c>
      <c r="I146" s="255" t="s">
        <v>34</v>
      </c>
      <c r="J146" s="259" t="s">
        <v>44</v>
      </c>
      <c r="K146" s="259" t="s">
        <v>61</v>
      </c>
      <c r="L146" s="259" t="s">
        <v>251</v>
      </c>
      <c r="M146" s="269">
        <v>44171</v>
      </c>
      <c r="N146" s="269">
        <v>44191</v>
      </c>
      <c r="O146" s="270">
        <v>2</v>
      </c>
      <c r="P146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146" s="263">
        <f>tblTasks[[#This Row],[Hours Per Day]]*tblTasks[[#This Row],[Duration]]</f>
        <v>30</v>
      </c>
      <c r="R146" s="264">
        <v>0</v>
      </c>
      <c r="S146" s="259" t="s">
        <v>89</v>
      </c>
      <c r="T146" s="261"/>
      <c r="U146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46" s="292">
        <f>IF(AND(hmr_Demand=0,tblTasks[[#This Row],[Status]]="Demand"),"",IF(Calculations_Calc!$Y$2=1,tblTasks[[#This Row],[Hours Per Day]],1))</f>
        <v>1</v>
      </c>
      <c r="W146" s="290">
        <f ca="1">IF(OR(tblTasks[[#This Row],[End Date]]&lt;rngBwDStart,tblTasks[[#This Row],[Start Date]]&gt;rngBwDEnd),0,(MAX(tblTasks[[#This Row],[Start Date]],rngBwDStart)))</f>
        <v>0</v>
      </c>
      <c r="X146" s="290">
        <f ca="1">IF(OR(tblTasks[[#This Row],[End Date]]&lt;rngBwDStart,tblTasks[[#This Row],[Start Date]]&gt;rngBwDEnd),0,(MIN(tblTasks[[#This Row],[End Date]],rngBwDEnd)))</f>
        <v>0</v>
      </c>
      <c r="Y146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46" s="291">
        <f ca="1">tblTasks[[#This Row],[BWD Duration]]*tblTasks[[#This Row],[Hours Per Day]]</f>
        <v>0</v>
      </c>
      <c r="AA146" s="289" t="str">
        <f>VLOOKUP(tblTasks[[#This Row],[Project Name]],tblProjects[[PROJECT NAME]:[CLIENT]],3,FALSE)</f>
        <v>Customer Name 13</v>
      </c>
      <c r="AB146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146" s="292">
        <f>tblTasks[[#This Row],[Total Hours]]*tblTasks[[#This Row],[COST PER HOUR]]</f>
        <v>7500</v>
      </c>
    </row>
    <row r="147" spans="5:29" ht="20.100000000000001" customHeight="1">
      <c r="E147" s="251">
        <f>ROW()-ROW(tblTasks[[#Headers],[SNO]])</f>
        <v>136</v>
      </c>
      <c r="F147" s="261" t="s">
        <v>21</v>
      </c>
      <c r="G147" s="256" t="s">
        <v>51</v>
      </c>
      <c r="H147" s="255" t="s">
        <v>176</v>
      </c>
      <c r="I147" s="255" t="s">
        <v>34</v>
      </c>
      <c r="J147" s="259" t="s">
        <v>45</v>
      </c>
      <c r="K147" s="259" t="s">
        <v>63</v>
      </c>
      <c r="L147" s="259" t="s">
        <v>256</v>
      </c>
      <c r="M147" s="269">
        <v>44176</v>
      </c>
      <c r="N147" s="269">
        <v>44196</v>
      </c>
      <c r="O147" s="270">
        <v>1</v>
      </c>
      <c r="P147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14</v>
      </c>
      <c r="Q147" s="263">
        <f>tblTasks[[#This Row],[Hours Per Day]]*tblTasks[[#This Row],[Duration]]</f>
        <v>14</v>
      </c>
      <c r="R147" s="264">
        <v>0</v>
      </c>
      <c r="S147" s="259" t="s">
        <v>89</v>
      </c>
      <c r="T147" s="261"/>
      <c r="U147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47" s="292">
        <f>IF(AND(hmr_Demand=0,tblTasks[[#This Row],[Status]]="Demand"),"",IF(Calculations_Calc!$Y$2=1,tblTasks[[#This Row],[Hours Per Day]],1))</f>
        <v>1</v>
      </c>
      <c r="W147" s="290">
        <f ca="1">IF(OR(tblTasks[[#This Row],[End Date]]&lt;rngBwDStart,tblTasks[[#This Row],[Start Date]]&gt;rngBwDEnd),0,(MAX(tblTasks[[#This Row],[Start Date]],rngBwDStart)))</f>
        <v>0</v>
      </c>
      <c r="X147" s="290">
        <f ca="1">IF(OR(tblTasks[[#This Row],[End Date]]&lt;rngBwDStart,tblTasks[[#This Row],[Start Date]]&gt;rngBwDEnd),0,(MIN(tblTasks[[#This Row],[End Date]],rngBwDEnd)))</f>
        <v>0</v>
      </c>
      <c r="Y147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47" s="291">
        <f ca="1">tblTasks[[#This Row],[BWD Duration]]*tblTasks[[#This Row],[Hours Per Day]]</f>
        <v>0</v>
      </c>
      <c r="AA147" s="289" t="str">
        <f>VLOOKUP(tblTasks[[#This Row],[Project Name]],tblProjects[[PROJECT NAME]:[CLIENT]],3,FALSE)</f>
        <v>Customer Name 13</v>
      </c>
      <c r="AB147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147" s="292">
        <f>tblTasks[[#This Row],[Total Hours]]*tblTasks[[#This Row],[COST PER HOUR]]</f>
        <v>3500</v>
      </c>
    </row>
    <row r="148" spans="5:29" ht="20.100000000000001" customHeight="1">
      <c r="E148" s="251">
        <f>ROW()-ROW(tblTasks[[#Headers],[SNO]])</f>
        <v>137</v>
      </c>
      <c r="F148" s="261" t="s">
        <v>17</v>
      </c>
      <c r="G148" s="256" t="s">
        <v>54</v>
      </c>
      <c r="H148" s="255" t="s">
        <v>177</v>
      </c>
      <c r="I148" s="255" t="s">
        <v>34</v>
      </c>
      <c r="J148" s="259" t="s">
        <v>43</v>
      </c>
      <c r="K148" s="259" t="s">
        <v>61</v>
      </c>
      <c r="L148" s="259" t="s">
        <v>249</v>
      </c>
      <c r="M148" s="269">
        <v>44101</v>
      </c>
      <c r="N148" s="269">
        <v>44126</v>
      </c>
      <c r="O148" s="270">
        <v>5</v>
      </c>
      <c r="P148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19</v>
      </c>
      <c r="Q148" s="263">
        <f>tblTasks[[#This Row],[Hours Per Day]]*tblTasks[[#This Row],[Duration]]</f>
        <v>95</v>
      </c>
      <c r="R148" s="264">
        <v>0</v>
      </c>
      <c r="S148" s="259" t="s">
        <v>169</v>
      </c>
      <c r="T148" s="261"/>
      <c r="U148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48" s="292">
        <f>IF(AND(hmr_Demand=0,tblTasks[[#This Row],[Status]]="Demand"),"",IF(Calculations_Calc!$Y$2=1,tblTasks[[#This Row],[Hours Per Day]],1))</f>
        <v>1</v>
      </c>
      <c r="W148" s="290">
        <f ca="1">IF(OR(tblTasks[[#This Row],[End Date]]&lt;rngBwDStart,tblTasks[[#This Row],[Start Date]]&gt;rngBwDEnd),0,(MAX(tblTasks[[#This Row],[Start Date]],rngBwDStart)))</f>
        <v>0</v>
      </c>
      <c r="X148" s="290">
        <f ca="1">IF(OR(tblTasks[[#This Row],[End Date]]&lt;rngBwDStart,tblTasks[[#This Row],[Start Date]]&gt;rngBwDEnd),0,(MIN(tblTasks[[#This Row],[End Date]],rngBwDEnd)))</f>
        <v>0</v>
      </c>
      <c r="Y148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48" s="291">
        <f ca="1">tblTasks[[#This Row],[BWD Duration]]*tblTasks[[#This Row],[Hours Per Day]]</f>
        <v>0</v>
      </c>
      <c r="AA148" s="289" t="str">
        <f>VLOOKUP(tblTasks[[#This Row],[Project Name]],tblProjects[[PROJECT NAME]:[CLIENT]],3,FALSE)</f>
        <v>Customer Name 14</v>
      </c>
      <c r="AB148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148" s="292">
        <f>tblTasks[[#This Row],[Total Hours]]*tblTasks[[#This Row],[COST PER HOUR]]</f>
        <v>28500</v>
      </c>
    </row>
    <row r="149" spans="5:29" ht="20.100000000000001" customHeight="1">
      <c r="E149" s="251">
        <f>ROW()-ROW(tblTasks[[#Headers],[SNO]])</f>
        <v>138</v>
      </c>
      <c r="F149" s="261" t="s">
        <v>5</v>
      </c>
      <c r="G149" s="256" t="s">
        <v>54</v>
      </c>
      <c r="H149" s="255" t="s">
        <v>177</v>
      </c>
      <c r="I149" s="255" t="s">
        <v>33</v>
      </c>
      <c r="J149" s="259" t="s">
        <v>45</v>
      </c>
      <c r="K149" s="259" t="s">
        <v>62</v>
      </c>
      <c r="L149" s="259" t="s">
        <v>250</v>
      </c>
      <c r="M149" s="269">
        <v>44111</v>
      </c>
      <c r="N149" s="269">
        <v>44126</v>
      </c>
      <c r="O149" s="270">
        <v>2</v>
      </c>
      <c r="P149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12</v>
      </c>
      <c r="Q149" s="263">
        <f>tblTasks[[#This Row],[Hours Per Day]]*tblTasks[[#This Row],[Duration]]</f>
        <v>24</v>
      </c>
      <c r="R149" s="264">
        <v>0</v>
      </c>
      <c r="S149" s="259" t="s">
        <v>169</v>
      </c>
      <c r="T149" s="261"/>
      <c r="U149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49" s="292">
        <f>IF(AND(hmr_Demand=0,tblTasks[[#This Row],[Status]]="Demand"),"",IF(Calculations_Calc!$Y$2=1,tblTasks[[#This Row],[Hours Per Day]],1))</f>
        <v>1</v>
      </c>
      <c r="W149" s="290">
        <f ca="1">IF(OR(tblTasks[[#This Row],[End Date]]&lt;rngBwDStart,tblTasks[[#This Row],[Start Date]]&gt;rngBwDEnd),0,(MAX(tblTasks[[#This Row],[Start Date]],rngBwDStart)))</f>
        <v>0</v>
      </c>
      <c r="X149" s="290">
        <f ca="1">IF(OR(tblTasks[[#This Row],[End Date]]&lt;rngBwDStart,tblTasks[[#This Row],[Start Date]]&gt;rngBwDEnd),0,(MIN(tblTasks[[#This Row],[End Date]],rngBwDEnd)))</f>
        <v>0</v>
      </c>
      <c r="Y149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49" s="291">
        <f ca="1">tblTasks[[#This Row],[BWD Duration]]*tblTasks[[#This Row],[Hours Per Day]]</f>
        <v>0</v>
      </c>
      <c r="AA149" s="289" t="str">
        <f>VLOOKUP(tblTasks[[#This Row],[Project Name]],tblProjects[[PROJECT NAME]:[CLIENT]],3,FALSE)</f>
        <v>Customer Name 14</v>
      </c>
      <c r="AB149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149" s="292">
        <f>tblTasks[[#This Row],[Total Hours]]*tblTasks[[#This Row],[COST PER HOUR]]</f>
        <v>12000</v>
      </c>
    </row>
    <row r="150" spans="5:29" ht="20.100000000000001" customHeight="1">
      <c r="E150" s="251">
        <f>ROW()-ROW(tblTasks[[#Headers],[SNO]])</f>
        <v>139</v>
      </c>
      <c r="F150" s="261" t="s">
        <v>3</v>
      </c>
      <c r="G150" s="256" t="s">
        <v>424</v>
      </c>
      <c r="H150" s="255" t="s">
        <v>177</v>
      </c>
      <c r="I150" s="255" t="s">
        <v>34</v>
      </c>
      <c r="J150" s="259" t="s">
        <v>43</v>
      </c>
      <c r="K150" s="259" t="s">
        <v>63</v>
      </c>
      <c r="L150" s="259" t="s">
        <v>258</v>
      </c>
      <c r="M150" s="269">
        <v>44126</v>
      </c>
      <c r="N150" s="269">
        <v>44156</v>
      </c>
      <c r="O150" s="270">
        <v>3</v>
      </c>
      <c r="P150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21</v>
      </c>
      <c r="Q150" s="263">
        <f>tblTasks[[#This Row],[Hours Per Day]]*tblTasks[[#This Row],[Duration]]</f>
        <v>63</v>
      </c>
      <c r="R150" s="264">
        <v>0</v>
      </c>
      <c r="S150" s="259" t="s">
        <v>169</v>
      </c>
      <c r="T150" s="261"/>
      <c r="U150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50" s="292">
        <f>IF(AND(hmr_Demand=0,tblTasks[[#This Row],[Status]]="Demand"),"",IF(Calculations_Calc!$Y$2=1,tblTasks[[#This Row],[Hours Per Day]],1))</f>
        <v>1</v>
      </c>
      <c r="W150" s="290">
        <f ca="1">IF(OR(tblTasks[[#This Row],[End Date]]&lt;rngBwDStart,tblTasks[[#This Row],[Start Date]]&gt;rngBwDEnd),0,(MAX(tblTasks[[#This Row],[Start Date]],rngBwDStart)))</f>
        <v>0</v>
      </c>
      <c r="X150" s="290">
        <f ca="1">IF(OR(tblTasks[[#This Row],[End Date]]&lt;rngBwDStart,tblTasks[[#This Row],[Start Date]]&gt;rngBwDEnd),0,(MIN(tblTasks[[#This Row],[End Date]],rngBwDEnd)))</f>
        <v>0</v>
      </c>
      <c r="Y150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50" s="291">
        <f ca="1">tblTasks[[#This Row],[BWD Duration]]*tblTasks[[#This Row],[Hours Per Day]]</f>
        <v>0</v>
      </c>
      <c r="AA150" s="289" t="str">
        <f>VLOOKUP(tblTasks[[#This Row],[Project Name]],tblProjects[[PROJECT NAME]:[CLIENT]],3,FALSE)</f>
        <v>Customer Name 14</v>
      </c>
      <c r="AB150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150" s="292">
        <f>tblTasks[[#This Row],[Total Hours]]*tblTasks[[#This Row],[COST PER HOUR]]</f>
        <v>18900</v>
      </c>
    </row>
    <row r="151" spans="5:29" ht="20.100000000000001" customHeight="1">
      <c r="E151" s="251">
        <f>ROW()-ROW(tblTasks[[#Headers],[SNO]])</f>
        <v>140</v>
      </c>
      <c r="F151" s="261" t="s">
        <v>19</v>
      </c>
      <c r="G151" s="256" t="s">
        <v>59</v>
      </c>
      <c r="H151" s="255" t="s">
        <v>177</v>
      </c>
      <c r="I151" s="255" t="s">
        <v>34</v>
      </c>
      <c r="J151" s="259" t="s">
        <v>44</v>
      </c>
      <c r="K151" s="259" t="s">
        <v>61</v>
      </c>
      <c r="L151" s="259" t="s">
        <v>248</v>
      </c>
      <c r="M151" s="269">
        <v>44141</v>
      </c>
      <c r="N151" s="269">
        <v>44156</v>
      </c>
      <c r="O151" s="270">
        <v>2.5</v>
      </c>
      <c r="P151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11</v>
      </c>
      <c r="Q151" s="263">
        <f>tblTasks[[#This Row],[Hours Per Day]]*tblTasks[[#This Row],[Duration]]</f>
        <v>27.5</v>
      </c>
      <c r="R151" s="264">
        <v>0</v>
      </c>
      <c r="S151" s="259" t="s">
        <v>169</v>
      </c>
      <c r="T151" s="261"/>
      <c r="U151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51" s="292">
        <f>IF(AND(hmr_Demand=0,tblTasks[[#This Row],[Status]]="Demand"),"",IF(Calculations_Calc!$Y$2=1,tblTasks[[#This Row],[Hours Per Day]],1))</f>
        <v>1</v>
      </c>
      <c r="W151" s="290">
        <f ca="1">IF(OR(tblTasks[[#This Row],[End Date]]&lt;rngBwDStart,tblTasks[[#This Row],[Start Date]]&gt;rngBwDEnd),0,(MAX(tblTasks[[#This Row],[Start Date]],rngBwDStart)))</f>
        <v>0</v>
      </c>
      <c r="X151" s="290">
        <f ca="1">IF(OR(tblTasks[[#This Row],[End Date]]&lt;rngBwDStart,tblTasks[[#This Row],[Start Date]]&gt;rngBwDEnd),0,(MIN(tblTasks[[#This Row],[End Date]],rngBwDEnd)))</f>
        <v>0</v>
      </c>
      <c r="Y151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51" s="291">
        <f ca="1">tblTasks[[#This Row],[BWD Duration]]*tblTasks[[#This Row],[Hours Per Day]]</f>
        <v>0</v>
      </c>
      <c r="AA151" s="289" t="str">
        <f>VLOOKUP(tblTasks[[#This Row],[Project Name]],tblProjects[[PROJECT NAME]:[CLIENT]],3,FALSE)</f>
        <v>Customer Name 14</v>
      </c>
      <c r="AB151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151" s="292">
        <f>tblTasks[[#This Row],[Total Hours]]*tblTasks[[#This Row],[COST PER HOUR]]</f>
        <v>5500</v>
      </c>
    </row>
    <row r="152" spans="5:29" ht="20.100000000000001" customHeight="1">
      <c r="E152" s="251">
        <f>ROW()-ROW(tblTasks[[#Headers],[SNO]])</f>
        <v>141</v>
      </c>
      <c r="F152" s="261" t="s">
        <v>5</v>
      </c>
      <c r="G152" s="256" t="s">
        <v>51</v>
      </c>
      <c r="H152" s="255" t="s">
        <v>177</v>
      </c>
      <c r="I152" s="255" t="s">
        <v>35</v>
      </c>
      <c r="J152" s="259" t="s">
        <v>43</v>
      </c>
      <c r="K152" s="259" t="s">
        <v>63</v>
      </c>
      <c r="L152" s="259" t="s">
        <v>258</v>
      </c>
      <c r="M152" s="269">
        <v>44156</v>
      </c>
      <c r="N152" s="269">
        <v>44186</v>
      </c>
      <c r="O152" s="270">
        <v>3</v>
      </c>
      <c r="P152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21</v>
      </c>
      <c r="Q152" s="263">
        <f>tblTasks[[#This Row],[Hours Per Day]]*tblTasks[[#This Row],[Duration]]</f>
        <v>63</v>
      </c>
      <c r="R152" s="264">
        <v>0</v>
      </c>
      <c r="S152" s="259" t="s">
        <v>169</v>
      </c>
      <c r="T152" s="261"/>
      <c r="U152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52" s="292">
        <f>IF(AND(hmr_Demand=0,tblTasks[[#This Row],[Status]]="Demand"),"",IF(Calculations_Calc!$Y$2=1,tblTasks[[#This Row],[Hours Per Day]],1))</f>
        <v>1</v>
      </c>
      <c r="W152" s="290">
        <f ca="1">IF(OR(tblTasks[[#This Row],[End Date]]&lt;rngBwDStart,tblTasks[[#This Row],[Start Date]]&gt;rngBwDEnd),0,(MAX(tblTasks[[#This Row],[Start Date]],rngBwDStart)))</f>
        <v>0</v>
      </c>
      <c r="X152" s="290">
        <f ca="1">IF(OR(tblTasks[[#This Row],[End Date]]&lt;rngBwDStart,tblTasks[[#This Row],[Start Date]]&gt;rngBwDEnd),0,(MIN(tblTasks[[#This Row],[End Date]],rngBwDEnd)))</f>
        <v>0</v>
      </c>
      <c r="Y152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52" s="291">
        <f ca="1">tblTasks[[#This Row],[BWD Duration]]*tblTasks[[#This Row],[Hours Per Day]]</f>
        <v>0</v>
      </c>
      <c r="AA152" s="289" t="str">
        <f>VLOOKUP(tblTasks[[#This Row],[Project Name]],tblProjects[[PROJECT NAME]:[CLIENT]],3,FALSE)</f>
        <v>Customer Name 14</v>
      </c>
      <c r="AB152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152" s="292">
        <f>tblTasks[[#This Row],[Total Hours]]*tblTasks[[#This Row],[COST PER HOUR]]</f>
        <v>18900</v>
      </c>
    </row>
    <row r="153" spans="5:29" ht="20.100000000000001" customHeight="1">
      <c r="E153" s="251">
        <f>ROW()-ROW(tblTasks[[#Headers],[SNO]])</f>
        <v>142</v>
      </c>
      <c r="F153" s="261" t="s">
        <v>17</v>
      </c>
      <c r="G153" s="256" t="s">
        <v>52</v>
      </c>
      <c r="H153" s="255" t="s">
        <v>177</v>
      </c>
      <c r="I153" s="255" t="s">
        <v>34</v>
      </c>
      <c r="J153" s="259" t="s">
        <v>43</v>
      </c>
      <c r="K153" s="259" t="s">
        <v>63</v>
      </c>
      <c r="L153" s="259" t="s">
        <v>258</v>
      </c>
      <c r="M153" s="269">
        <v>44166</v>
      </c>
      <c r="N153" s="269">
        <v>44181</v>
      </c>
      <c r="O153" s="270">
        <v>3</v>
      </c>
      <c r="P153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12</v>
      </c>
      <c r="Q153" s="263">
        <f>tblTasks[[#This Row],[Hours Per Day]]*tblTasks[[#This Row],[Duration]]</f>
        <v>36</v>
      </c>
      <c r="R153" s="264">
        <v>0</v>
      </c>
      <c r="S153" s="259" t="s">
        <v>169</v>
      </c>
      <c r="T153" s="261"/>
      <c r="U153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53" s="292">
        <f>IF(AND(hmr_Demand=0,tblTasks[[#This Row],[Status]]="Demand"),"",IF(Calculations_Calc!$Y$2=1,tblTasks[[#This Row],[Hours Per Day]],1))</f>
        <v>1</v>
      </c>
      <c r="W153" s="290">
        <f ca="1">IF(OR(tblTasks[[#This Row],[End Date]]&lt;rngBwDStart,tblTasks[[#This Row],[Start Date]]&gt;rngBwDEnd),0,(MAX(tblTasks[[#This Row],[Start Date]],rngBwDStart)))</f>
        <v>0</v>
      </c>
      <c r="X153" s="290">
        <f ca="1">IF(OR(tblTasks[[#This Row],[End Date]]&lt;rngBwDStart,tblTasks[[#This Row],[Start Date]]&gt;rngBwDEnd),0,(MIN(tblTasks[[#This Row],[End Date]],rngBwDEnd)))</f>
        <v>0</v>
      </c>
      <c r="Y153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53" s="291">
        <f ca="1">tblTasks[[#This Row],[BWD Duration]]*tblTasks[[#This Row],[Hours Per Day]]</f>
        <v>0</v>
      </c>
      <c r="AA153" s="289" t="str">
        <f>VLOOKUP(tblTasks[[#This Row],[Project Name]],tblProjects[[PROJECT NAME]:[CLIENT]],3,FALSE)</f>
        <v>Customer Name 14</v>
      </c>
      <c r="AB153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153" s="292">
        <f>tblTasks[[#This Row],[Total Hours]]*tblTasks[[#This Row],[COST PER HOUR]]</f>
        <v>10800</v>
      </c>
    </row>
    <row r="154" spans="5:29" ht="20.100000000000001" customHeight="1">
      <c r="E154" s="251">
        <f>ROW()-ROW(tblTasks[[#Headers],[SNO]])</f>
        <v>143</v>
      </c>
      <c r="F154" s="261" t="s">
        <v>22</v>
      </c>
      <c r="G154" s="256" t="s">
        <v>59</v>
      </c>
      <c r="H154" s="255" t="s">
        <v>177</v>
      </c>
      <c r="I154" s="255" t="s">
        <v>35</v>
      </c>
      <c r="J154" s="259" t="s">
        <v>43</v>
      </c>
      <c r="K154" s="259" t="s">
        <v>61</v>
      </c>
      <c r="L154" s="259" t="s">
        <v>251</v>
      </c>
      <c r="M154" s="269">
        <v>44171</v>
      </c>
      <c r="N154" s="269">
        <v>44201</v>
      </c>
      <c r="O154" s="270">
        <v>2.5</v>
      </c>
      <c r="P154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22</v>
      </c>
      <c r="Q154" s="263">
        <f>tblTasks[[#This Row],[Hours Per Day]]*tblTasks[[#This Row],[Duration]]</f>
        <v>55</v>
      </c>
      <c r="R154" s="264">
        <v>0</v>
      </c>
      <c r="S154" s="259" t="s">
        <v>169</v>
      </c>
      <c r="T154" s="261"/>
      <c r="U154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54" s="292">
        <f>IF(AND(hmr_Demand=0,tblTasks[[#This Row],[Status]]="Demand"),"",IF(Calculations_Calc!$Y$2=1,tblTasks[[#This Row],[Hours Per Day]],1))</f>
        <v>1</v>
      </c>
      <c r="W154" s="290">
        <f ca="1">IF(OR(tblTasks[[#This Row],[End Date]]&lt;rngBwDStart,tblTasks[[#This Row],[Start Date]]&gt;rngBwDEnd),0,(MAX(tblTasks[[#This Row],[Start Date]],rngBwDStart)))</f>
        <v>0</v>
      </c>
      <c r="X154" s="290">
        <f ca="1">IF(OR(tblTasks[[#This Row],[End Date]]&lt;rngBwDStart,tblTasks[[#This Row],[Start Date]]&gt;rngBwDEnd),0,(MIN(tblTasks[[#This Row],[End Date]],rngBwDEnd)))</f>
        <v>0</v>
      </c>
      <c r="Y154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54" s="291">
        <f ca="1">tblTasks[[#This Row],[BWD Duration]]*tblTasks[[#This Row],[Hours Per Day]]</f>
        <v>0</v>
      </c>
      <c r="AA154" s="289" t="str">
        <f>VLOOKUP(tblTasks[[#This Row],[Project Name]],tblProjects[[PROJECT NAME]:[CLIENT]],3,FALSE)</f>
        <v>Customer Name 14</v>
      </c>
      <c r="AB154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154" s="292">
        <f>tblTasks[[#This Row],[Total Hours]]*tblTasks[[#This Row],[COST PER HOUR]]</f>
        <v>11000</v>
      </c>
    </row>
    <row r="155" spans="5:29" ht="20.100000000000001" customHeight="1">
      <c r="E155" s="251">
        <f>ROW()-ROW(tblTasks[[#Headers],[SNO]])</f>
        <v>144</v>
      </c>
      <c r="F155" s="261" t="s">
        <v>4</v>
      </c>
      <c r="G155" s="256" t="s">
        <v>52</v>
      </c>
      <c r="H155" s="255" t="s">
        <v>177</v>
      </c>
      <c r="I155" s="255" t="s">
        <v>35</v>
      </c>
      <c r="J155" s="259" t="s">
        <v>44</v>
      </c>
      <c r="K155" s="259" t="s">
        <v>62</v>
      </c>
      <c r="L155" s="259" t="s">
        <v>248</v>
      </c>
      <c r="M155" s="269">
        <v>44181</v>
      </c>
      <c r="N155" s="269">
        <v>44186</v>
      </c>
      <c r="O155" s="270">
        <v>2.5</v>
      </c>
      <c r="P155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155" s="263">
        <f>tblTasks[[#This Row],[Hours Per Day]]*tblTasks[[#This Row],[Duration]]</f>
        <v>10</v>
      </c>
      <c r="R155" s="264">
        <v>0</v>
      </c>
      <c r="S155" s="259" t="s">
        <v>169</v>
      </c>
      <c r="T155" s="261"/>
      <c r="U155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55" s="292">
        <f>IF(AND(hmr_Demand=0,tblTasks[[#This Row],[Status]]="Demand"),"",IF(Calculations_Calc!$Y$2=1,tblTasks[[#This Row],[Hours Per Day]],1))</f>
        <v>1</v>
      </c>
      <c r="W155" s="290">
        <f ca="1">IF(OR(tblTasks[[#This Row],[End Date]]&lt;rngBwDStart,tblTasks[[#This Row],[Start Date]]&gt;rngBwDEnd),0,(MAX(tblTasks[[#This Row],[Start Date]],rngBwDStart)))</f>
        <v>0</v>
      </c>
      <c r="X155" s="290">
        <f ca="1">IF(OR(tblTasks[[#This Row],[End Date]]&lt;rngBwDStart,tblTasks[[#This Row],[Start Date]]&gt;rngBwDEnd),0,(MIN(tblTasks[[#This Row],[End Date]],rngBwDEnd)))</f>
        <v>0</v>
      </c>
      <c r="Y155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55" s="291">
        <f ca="1">tblTasks[[#This Row],[BWD Duration]]*tblTasks[[#This Row],[Hours Per Day]]</f>
        <v>0</v>
      </c>
      <c r="AA155" s="289" t="str">
        <f>VLOOKUP(tblTasks[[#This Row],[Project Name]],tblProjects[[PROJECT NAME]:[CLIENT]],3,FALSE)</f>
        <v>Customer Name 14</v>
      </c>
      <c r="AB155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155" s="292">
        <f>tblTasks[[#This Row],[Total Hours]]*tblTasks[[#This Row],[COST PER HOUR]]</f>
        <v>2000</v>
      </c>
    </row>
    <row r="156" spans="5:29" ht="20.100000000000001" customHeight="1">
      <c r="E156" s="251">
        <f>ROW()-ROW(tblTasks[[#Headers],[SNO]])</f>
        <v>145</v>
      </c>
      <c r="F156" s="261" t="s">
        <v>20</v>
      </c>
      <c r="G156" s="256" t="s">
        <v>59</v>
      </c>
      <c r="H156" s="255" t="s">
        <v>177</v>
      </c>
      <c r="I156" s="255" t="s">
        <v>33</v>
      </c>
      <c r="J156" s="259" t="s">
        <v>43</v>
      </c>
      <c r="K156" s="259" t="s">
        <v>63</v>
      </c>
      <c r="L156" s="259" t="s">
        <v>253</v>
      </c>
      <c r="M156" s="269">
        <v>44201</v>
      </c>
      <c r="N156" s="269">
        <v>44221</v>
      </c>
      <c r="O156" s="270">
        <v>2</v>
      </c>
      <c r="P156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14</v>
      </c>
      <c r="Q156" s="263">
        <f>tblTasks[[#This Row],[Hours Per Day]]*tblTasks[[#This Row],[Duration]]</f>
        <v>28</v>
      </c>
      <c r="R156" s="264">
        <v>0</v>
      </c>
      <c r="S156" s="259" t="s">
        <v>169</v>
      </c>
      <c r="T156" s="261"/>
      <c r="U156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56" s="292">
        <f>IF(AND(hmr_Demand=0,tblTasks[[#This Row],[Status]]="Demand"),"",IF(Calculations_Calc!$Y$2=1,tblTasks[[#This Row],[Hours Per Day]],1))</f>
        <v>1</v>
      </c>
      <c r="W156" s="290">
        <f ca="1">IF(OR(tblTasks[[#This Row],[End Date]]&lt;rngBwDStart,tblTasks[[#This Row],[Start Date]]&gt;rngBwDEnd),0,(MAX(tblTasks[[#This Row],[Start Date]],rngBwDStart)))</f>
        <v>0</v>
      </c>
      <c r="X156" s="290">
        <f ca="1">IF(OR(tblTasks[[#This Row],[End Date]]&lt;rngBwDStart,tblTasks[[#This Row],[Start Date]]&gt;rngBwDEnd),0,(MIN(tblTasks[[#This Row],[End Date]],rngBwDEnd)))</f>
        <v>0</v>
      </c>
      <c r="Y156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56" s="291">
        <f ca="1">tblTasks[[#This Row],[BWD Duration]]*tblTasks[[#This Row],[Hours Per Day]]</f>
        <v>0</v>
      </c>
      <c r="AA156" s="289" t="str">
        <f>VLOOKUP(tblTasks[[#This Row],[Project Name]],tblProjects[[PROJECT NAME]:[CLIENT]],3,FALSE)</f>
        <v>Customer Name 14</v>
      </c>
      <c r="AB156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156" s="292">
        <f>tblTasks[[#This Row],[Total Hours]]*tblTasks[[#This Row],[COST PER HOUR]]</f>
        <v>14000</v>
      </c>
    </row>
    <row r="157" spans="5:29" ht="20.100000000000001" customHeight="1">
      <c r="E157" s="251">
        <f>ROW()-ROW(tblTasks[[#Headers],[SNO]])</f>
        <v>146</v>
      </c>
      <c r="F157" s="261" t="s">
        <v>18</v>
      </c>
      <c r="G157" s="256" t="s">
        <v>53</v>
      </c>
      <c r="H157" s="255" t="s">
        <v>178</v>
      </c>
      <c r="I157" s="255" t="s">
        <v>35</v>
      </c>
      <c r="J157" s="259" t="s">
        <v>43</v>
      </c>
      <c r="K157" s="259" t="s">
        <v>61</v>
      </c>
      <c r="L157" s="259" t="s">
        <v>248</v>
      </c>
      <c r="M157" s="269">
        <v>44085</v>
      </c>
      <c r="N157" s="269">
        <v>44105</v>
      </c>
      <c r="O157" s="270">
        <v>0.5</v>
      </c>
      <c r="P157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157" s="263">
        <f>tblTasks[[#This Row],[Hours Per Day]]*tblTasks[[#This Row],[Duration]]</f>
        <v>7.5</v>
      </c>
      <c r="R157" s="264">
        <v>0</v>
      </c>
      <c r="S157" s="259" t="s">
        <v>169</v>
      </c>
      <c r="T157" s="261"/>
      <c r="U157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57" s="292">
        <f>IF(AND(hmr_Demand=0,tblTasks[[#This Row],[Status]]="Demand"),"",IF(Calculations_Calc!$Y$2=1,tblTasks[[#This Row],[Hours Per Day]],1))</f>
        <v>1</v>
      </c>
      <c r="W157" s="290">
        <f ca="1">IF(OR(tblTasks[[#This Row],[End Date]]&lt;rngBwDStart,tblTasks[[#This Row],[Start Date]]&gt;rngBwDEnd),0,(MAX(tblTasks[[#This Row],[Start Date]],rngBwDStart)))</f>
        <v>0</v>
      </c>
      <c r="X157" s="290">
        <f ca="1">IF(OR(tblTasks[[#This Row],[End Date]]&lt;rngBwDStart,tblTasks[[#This Row],[Start Date]]&gt;rngBwDEnd),0,(MIN(tblTasks[[#This Row],[End Date]],rngBwDEnd)))</f>
        <v>0</v>
      </c>
      <c r="Y157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57" s="291">
        <f ca="1">tblTasks[[#This Row],[BWD Duration]]*tblTasks[[#This Row],[Hours Per Day]]</f>
        <v>0</v>
      </c>
      <c r="AA157" s="289" t="str">
        <f>VLOOKUP(tblTasks[[#This Row],[Project Name]],tblProjects[[PROJECT NAME]:[CLIENT]],3,FALSE)</f>
        <v>Customer Name 15</v>
      </c>
      <c r="AB157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157" s="292">
        <f>tblTasks[[#This Row],[Total Hours]]*tblTasks[[#This Row],[COST PER HOUR]]</f>
        <v>1875</v>
      </c>
    </row>
    <row r="158" spans="5:29" ht="20.100000000000001" customHeight="1">
      <c r="E158" s="251">
        <f>ROW()-ROW(tblTasks[[#Headers],[SNO]])</f>
        <v>147</v>
      </c>
      <c r="F158" s="261" t="s">
        <v>20</v>
      </c>
      <c r="G158" s="256" t="s">
        <v>52</v>
      </c>
      <c r="H158" s="255" t="s">
        <v>178</v>
      </c>
      <c r="I158" s="255" t="s">
        <v>33</v>
      </c>
      <c r="J158" s="259" t="s">
        <v>44</v>
      </c>
      <c r="K158" s="259" t="s">
        <v>62</v>
      </c>
      <c r="L158" s="259" t="s">
        <v>257</v>
      </c>
      <c r="M158" s="269">
        <v>44100</v>
      </c>
      <c r="N158" s="269">
        <v>44105</v>
      </c>
      <c r="O158" s="270">
        <v>1</v>
      </c>
      <c r="P158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158" s="263">
        <f>tblTasks[[#This Row],[Hours Per Day]]*tblTasks[[#This Row],[Duration]]</f>
        <v>4</v>
      </c>
      <c r="R158" s="264">
        <v>0</v>
      </c>
      <c r="S158" s="259" t="s">
        <v>169</v>
      </c>
      <c r="T158" s="261"/>
      <c r="U158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58" s="292">
        <f>IF(AND(hmr_Demand=0,tblTasks[[#This Row],[Status]]="Demand"),"",IF(Calculations_Calc!$Y$2=1,tblTasks[[#This Row],[Hours Per Day]],1))</f>
        <v>1</v>
      </c>
      <c r="W158" s="290">
        <f ca="1">IF(OR(tblTasks[[#This Row],[End Date]]&lt;rngBwDStart,tblTasks[[#This Row],[Start Date]]&gt;rngBwDEnd),0,(MAX(tblTasks[[#This Row],[Start Date]],rngBwDStart)))</f>
        <v>0</v>
      </c>
      <c r="X158" s="290">
        <f ca="1">IF(OR(tblTasks[[#This Row],[End Date]]&lt;rngBwDStart,tblTasks[[#This Row],[Start Date]]&gt;rngBwDEnd),0,(MIN(tblTasks[[#This Row],[End Date]],rngBwDEnd)))</f>
        <v>0</v>
      </c>
      <c r="Y158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58" s="291">
        <f ca="1">tblTasks[[#This Row],[BWD Duration]]*tblTasks[[#This Row],[Hours Per Day]]</f>
        <v>0</v>
      </c>
      <c r="AA158" s="289" t="str">
        <f>VLOOKUP(tblTasks[[#This Row],[Project Name]],tblProjects[[PROJECT NAME]:[CLIENT]],3,FALSE)</f>
        <v>Customer Name 15</v>
      </c>
      <c r="AB158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158" s="292">
        <f>tblTasks[[#This Row],[Total Hours]]*tblTasks[[#This Row],[COST PER HOUR]]</f>
        <v>1000</v>
      </c>
    </row>
    <row r="159" spans="5:29" ht="20.100000000000001" customHeight="1">
      <c r="E159" s="251">
        <f>ROW()-ROW(tblTasks[[#Headers],[SNO]])</f>
        <v>148</v>
      </c>
      <c r="F159" s="261" t="s">
        <v>23</v>
      </c>
      <c r="G159" s="256" t="s">
        <v>52</v>
      </c>
      <c r="H159" s="255" t="s">
        <v>178</v>
      </c>
      <c r="I159" s="255" t="s">
        <v>34</v>
      </c>
      <c r="J159" s="259" t="s">
        <v>45</v>
      </c>
      <c r="K159" s="259" t="s">
        <v>63</v>
      </c>
      <c r="L159" s="259" t="s">
        <v>246</v>
      </c>
      <c r="M159" s="269">
        <v>44105</v>
      </c>
      <c r="N159" s="269">
        <v>44125</v>
      </c>
      <c r="O159" s="270">
        <v>1</v>
      </c>
      <c r="P159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159" s="263">
        <f>tblTasks[[#This Row],[Hours Per Day]]*tblTasks[[#This Row],[Duration]]</f>
        <v>15</v>
      </c>
      <c r="R159" s="264">
        <v>0</v>
      </c>
      <c r="S159" s="259" t="s">
        <v>169</v>
      </c>
      <c r="T159" s="261"/>
      <c r="U159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59" s="292">
        <f>IF(AND(hmr_Demand=0,tblTasks[[#This Row],[Status]]="Demand"),"",IF(Calculations_Calc!$Y$2=1,tblTasks[[#This Row],[Hours Per Day]],1))</f>
        <v>1</v>
      </c>
      <c r="W159" s="290">
        <f ca="1">IF(OR(tblTasks[[#This Row],[End Date]]&lt;rngBwDStart,tblTasks[[#This Row],[Start Date]]&gt;rngBwDEnd),0,(MAX(tblTasks[[#This Row],[Start Date]],rngBwDStart)))</f>
        <v>0</v>
      </c>
      <c r="X159" s="290">
        <f ca="1">IF(OR(tblTasks[[#This Row],[End Date]]&lt;rngBwDStart,tblTasks[[#This Row],[Start Date]]&gt;rngBwDEnd),0,(MIN(tblTasks[[#This Row],[End Date]],rngBwDEnd)))</f>
        <v>0</v>
      </c>
      <c r="Y159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59" s="291">
        <f ca="1">tblTasks[[#This Row],[BWD Duration]]*tblTasks[[#This Row],[Hours Per Day]]</f>
        <v>0</v>
      </c>
      <c r="AA159" s="289" t="str">
        <f>VLOOKUP(tblTasks[[#This Row],[Project Name]],tblProjects[[PROJECT NAME]:[CLIENT]],3,FALSE)</f>
        <v>Customer Name 15</v>
      </c>
      <c r="AB159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159" s="292">
        <f>tblTasks[[#This Row],[Total Hours]]*tblTasks[[#This Row],[COST PER HOUR]]</f>
        <v>3750</v>
      </c>
    </row>
    <row r="160" spans="5:29" ht="20.100000000000001" customHeight="1">
      <c r="E160" s="251">
        <f>ROW()-ROW(tblTasks[[#Headers],[SNO]])</f>
        <v>149</v>
      </c>
      <c r="F160" s="261" t="s">
        <v>3</v>
      </c>
      <c r="G160" s="256" t="s">
        <v>52</v>
      </c>
      <c r="H160" s="255" t="s">
        <v>178</v>
      </c>
      <c r="I160" s="255" t="s">
        <v>33</v>
      </c>
      <c r="J160" s="259" t="s">
        <v>44</v>
      </c>
      <c r="K160" s="259" t="s">
        <v>61</v>
      </c>
      <c r="L160" s="259" t="s">
        <v>254</v>
      </c>
      <c r="M160" s="269">
        <v>44125</v>
      </c>
      <c r="N160" s="269">
        <v>44130</v>
      </c>
      <c r="O160" s="270">
        <v>1</v>
      </c>
      <c r="P160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160" s="263">
        <f>tblTasks[[#This Row],[Hours Per Day]]*tblTasks[[#This Row],[Duration]]</f>
        <v>4</v>
      </c>
      <c r="R160" s="264">
        <v>0</v>
      </c>
      <c r="S160" s="259" t="s">
        <v>169</v>
      </c>
      <c r="T160" s="261"/>
      <c r="U160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60" s="292">
        <f>IF(AND(hmr_Demand=0,tblTasks[[#This Row],[Status]]="Demand"),"",IF(Calculations_Calc!$Y$2=1,tblTasks[[#This Row],[Hours Per Day]],1))</f>
        <v>1</v>
      </c>
      <c r="W160" s="290">
        <f ca="1">IF(OR(tblTasks[[#This Row],[End Date]]&lt;rngBwDStart,tblTasks[[#This Row],[Start Date]]&gt;rngBwDEnd),0,(MAX(tblTasks[[#This Row],[Start Date]],rngBwDStart)))</f>
        <v>0</v>
      </c>
      <c r="X160" s="290">
        <f ca="1">IF(OR(tblTasks[[#This Row],[End Date]]&lt;rngBwDStart,tblTasks[[#This Row],[Start Date]]&gt;rngBwDEnd),0,(MIN(tblTasks[[#This Row],[End Date]],rngBwDEnd)))</f>
        <v>0</v>
      </c>
      <c r="Y160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60" s="291">
        <f ca="1">tblTasks[[#This Row],[BWD Duration]]*tblTasks[[#This Row],[Hours Per Day]]</f>
        <v>0</v>
      </c>
      <c r="AA160" s="289" t="str">
        <f>VLOOKUP(tblTasks[[#This Row],[Project Name]],tblProjects[[PROJECT NAME]:[CLIENT]],3,FALSE)</f>
        <v>Customer Name 15</v>
      </c>
      <c r="AB160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160" s="292">
        <f>tblTasks[[#This Row],[Total Hours]]*tblTasks[[#This Row],[COST PER HOUR]]</f>
        <v>1000</v>
      </c>
    </row>
    <row r="161" spans="5:29" ht="20.100000000000001" customHeight="1">
      <c r="E161" s="251">
        <f>ROW()-ROW(tblTasks[[#Headers],[SNO]])</f>
        <v>150</v>
      </c>
      <c r="F161" s="261" t="s">
        <v>16</v>
      </c>
      <c r="G161" s="256" t="s">
        <v>52</v>
      </c>
      <c r="H161" s="255" t="s">
        <v>178</v>
      </c>
      <c r="I161" s="255" t="s">
        <v>33</v>
      </c>
      <c r="J161" s="259" t="s">
        <v>45</v>
      </c>
      <c r="K161" s="259" t="s">
        <v>62</v>
      </c>
      <c r="L161" s="259" t="s">
        <v>258</v>
      </c>
      <c r="M161" s="269">
        <v>44135</v>
      </c>
      <c r="N161" s="269">
        <v>44140</v>
      </c>
      <c r="O161" s="270">
        <v>2</v>
      </c>
      <c r="P161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161" s="263">
        <f>tblTasks[[#This Row],[Hours Per Day]]*tblTasks[[#This Row],[Duration]]</f>
        <v>8</v>
      </c>
      <c r="R161" s="264">
        <v>0</v>
      </c>
      <c r="S161" s="259" t="s">
        <v>169</v>
      </c>
      <c r="T161" s="261"/>
      <c r="U161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61" s="292">
        <f>IF(AND(hmr_Demand=0,tblTasks[[#This Row],[Status]]="Demand"),"",IF(Calculations_Calc!$Y$2=1,tblTasks[[#This Row],[Hours Per Day]],1))</f>
        <v>1</v>
      </c>
      <c r="W161" s="290">
        <f ca="1">IF(OR(tblTasks[[#This Row],[End Date]]&lt;rngBwDStart,tblTasks[[#This Row],[Start Date]]&gt;rngBwDEnd),0,(MAX(tblTasks[[#This Row],[Start Date]],rngBwDStart)))</f>
        <v>0</v>
      </c>
      <c r="X161" s="290">
        <f ca="1">IF(OR(tblTasks[[#This Row],[End Date]]&lt;rngBwDStart,tblTasks[[#This Row],[Start Date]]&gt;rngBwDEnd),0,(MIN(tblTasks[[#This Row],[End Date]],rngBwDEnd)))</f>
        <v>0</v>
      </c>
      <c r="Y161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61" s="291">
        <f ca="1">tblTasks[[#This Row],[BWD Duration]]*tblTasks[[#This Row],[Hours Per Day]]</f>
        <v>0</v>
      </c>
      <c r="AA161" s="289" t="str">
        <f>VLOOKUP(tblTasks[[#This Row],[Project Name]],tblProjects[[PROJECT NAME]:[CLIENT]],3,FALSE)</f>
        <v>Customer Name 15</v>
      </c>
      <c r="AB161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161" s="292">
        <f>tblTasks[[#This Row],[Total Hours]]*tblTasks[[#This Row],[COST PER HOUR]]</f>
        <v>2000</v>
      </c>
    </row>
    <row r="162" spans="5:29" ht="20.100000000000001" customHeight="1">
      <c r="E162" s="251">
        <f>ROW()-ROW(tblTasks[[#Headers],[SNO]])</f>
        <v>151</v>
      </c>
      <c r="F162" s="261" t="s">
        <v>18</v>
      </c>
      <c r="G162" s="256" t="s">
        <v>52</v>
      </c>
      <c r="H162" s="255" t="s">
        <v>178</v>
      </c>
      <c r="I162" s="255" t="s">
        <v>35</v>
      </c>
      <c r="J162" s="259" t="s">
        <v>43</v>
      </c>
      <c r="K162" s="259" t="s">
        <v>63</v>
      </c>
      <c r="L162" s="259" t="s">
        <v>258</v>
      </c>
      <c r="M162" s="269">
        <v>44155</v>
      </c>
      <c r="N162" s="269">
        <v>44180</v>
      </c>
      <c r="O162" s="270">
        <v>1.5</v>
      </c>
      <c r="P162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18</v>
      </c>
      <c r="Q162" s="263">
        <f>tblTasks[[#This Row],[Hours Per Day]]*tblTasks[[#This Row],[Duration]]</f>
        <v>27</v>
      </c>
      <c r="R162" s="264">
        <v>0</v>
      </c>
      <c r="S162" s="259" t="s">
        <v>169</v>
      </c>
      <c r="T162" s="261"/>
      <c r="U162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62" s="292">
        <f>IF(AND(hmr_Demand=0,tblTasks[[#This Row],[Status]]="Demand"),"",IF(Calculations_Calc!$Y$2=1,tblTasks[[#This Row],[Hours Per Day]],1))</f>
        <v>1</v>
      </c>
      <c r="W162" s="290">
        <f ca="1">IF(OR(tblTasks[[#This Row],[End Date]]&lt;rngBwDStart,tblTasks[[#This Row],[Start Date]]&gt;rngBwDEnd),0,(MAX(tblTasks[[#This Row],[Start Date]],rngBwDStart)))</f>
        <v>0</v>
      </c>
      <c r="X162" s="290">
        <f ca="1">IF(OR(tblTasks[[#This Row],[End Date]]&lt;rngBwDStart,tblTasks[[#This Row],[Start Date]]&gt;rngBwDEnd),0,(MIN(tblTasks[[#This Row],[End Date]],rngBwDEnd)))</f>
        <v>0</v>
      </c>
      <c r="Y162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62" s="291">
        <f ca="1">tblTasks[[#This Row],[BWD Duration]]*tblTasks[[#This Row],[Hours Per Day]]</f>
        <v>0</v>
      </c>
      <c r="AA162" s="289" t="str">
        <f>VLOOKUP(tblTasks[[#This Row],[Project Name]],tblProjects[[PROJECT NAME]:[CLIENT]],3,FALSE)</f>
        <v>Customer Name 15</v>
      </c>
      <c r="AB162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162" s="292">
        <f>tblTasks[[#This Row],[Total Hours]]*tblTasks[[#This Row],[COST PER HOUR]]</f>
        <v>6750</v>
      </c>
    </row>
    <row r="163" spans="5:29" ht="20.100000000000001" customHeight="1">
      <c r="E163" s="251">
        <f>ROW()-ROW(tblTasks[[#Headers],[SNO]])</f>
        <v>152</v>
      </c>
      <c r="F163" s="261" t="s">
        <v>4</v>
      </c>
      <c r="G163" s="256" t="s">
        <v>52</v>
      </c>
      <c r="H163" s="255" t="s">
        <v>178</v>
      </c>
      <c r="I163" s="255" t="s">
        <v>34</v>
      </c>
      <c r="J163" s="259" t="s">
        <v>45</v>
      </c>
      <c r="K163" s="259" t="s">
        <v>61</v>
      </c>
      <c r="L163" s="259" t="s">
        <v>256</v>
      </c>
      <c r="M163" s="269">
        <v>44160</v>
      </c>
      <c r="N163" s="269">
        <v>44190</v>
      </c>
      <c r="O163" s="270">
        <v>25</v>
      </c>
      <c r="P163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22</v>
      </c>
      <c r="Q163" s="263">
        <f>tblTasks[[#This Row],[Hours Per Day]]*tblTasks[[#This Row],[Duration]]</f>
        <v>550</v>
      </c>
      <c r="R163" s="264">
        <v>0</v>
      </c>
      <c r="S163" s="259" t="s">
        <v>169</v>
      </c>
      <c r="T163" s="261"/>
      <c r="U163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63" s="292">
        <f>IF(AND(hmr_Demand=0,tblTasks[[#This Row],[Status]]="Demand"),"",IF(Calculations_Calc!$Y$2=1,tblTasks[[#This Row],[Hours Per Day]],1))</f>
        <v>1</v>
      </c>
      <c r="W163" s="290">
        <f ca="1">IF(OR(tblTasks[[#This Row],[End Date]]&lt;rngBwDStart,tblTasks[[#This Row],[Start Date]]&gt;rngBwDEnd),0,(MAX(tblTasks[[#This Row],[Start Date]],rngBwDStart)))</f>
        <v>0</v>
      </c>
      <c r="X163" s="290">
        <f ca="1">IF(OR(tblTasks[[#This Row],[End Date]]&lt;rngBwDStart,tblTasks[[#This Row],[Start Date]]&gt;rngBwDEnd),0,(MIN(tblTasks[[#This Row],[End Date]],rngBwDEnd)))</f>
        <v>0</v>
      </c>
      <c r="Y163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63" s="291">
        <f ca="1">tblTasks[[#This Row],[BWD Duration]]*tblTasks[[#This Row],[Hours Per Day]]</f>
        <v>0</v>
      </c>
      <c r="AA163" s="289" t="str">
        <f>VLOOKUP(tblTasks[[#This Row],[Project Name]],tblProjects[[PROJECT NAME]:[CLIENT]],3,FALSE)</f>
        <v>Customer Name 15</v>
      </c>
      <c r="AB163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163" s="292">
        <f>tblTasks[[#This Row],[Total Hours]]*tblTasks[[#This Row],[COST PER HOUR]]</f>
        <v>137500</v>
      </c>
    </row>
    <row r="164" spans="5:29" ht="20.100000000000001" customHeight="1">
      <c r="E164" s="251">
        <f>ROW()-ROW(tblTasks[[#Headers],[SNO]])</f>
        <v>153</v>
      </c>
      <c r="F164" s="261" t="s">
        <v>15</v>
      </c>
      <c r="G164" s="256" t="s">
        <v>52</v>
      </c>
      <c r="H164" s="255" t="s">
        <v>179</v>
      </c>
      <c r="I164" s="255" t="s">
        <v>34</v>
      </c>
      <c r="J164" s="259" t="s">
        <v>43</v>
      </c>
      <c r="K164" s="259" t="s">
        <v>62</v>
      </c>
      <c r="L164" s="259" t="s">
        <v>251</v>
      </c>
      <c r="M164" s="269">
        <v>44135</v>
      </c>
      <c r="N164" s="269">
        <v>44155</v>
      </c>
      <c r="O164" s="270">
        <v>1.5</v>
      </c>
      <c r="P164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164" s="263">
        <f>tblTasks[[#This Row],[Hours Per Day]]*tblTasks[[#This Row],[Duration]]</f>
        <v>22.5</v>
      </c>
      <c r="R164" s="264">
        <v>0</v>
      </c>
      <c r="S164" s="259" t="s">
        <v>169</v>
      </c>
      <c r="T164" s="261"/>
      <c r="U164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64" s="292">
        <f>IF(AND(hmr_Demand=0,tblTasks[[#This Row],[Status]]="Demand"),"",IF(Calculations_Calc!$Y$2=1,tblTasks[[#This Row],[Hours Per Day]],1))</f>
        <v>1</v>
      </c>
      <c r="W164" s="290">
        <f ca="1">IF(OR(tblTasks[[#This Row],[End Date]]&lt;rngBwDStart,tblTasks[[#This Row],[Start Date]]&gt;rngBwDEnd),0,(MAX(tblTasks[[#This Row],[Start Date]],rngBwDStart)))</f>
        <v>0</v>
      </c>
      <c r="X164" s="290">
        <f ca="1">IF(OR(tblTasks[[#This Row],[End Date]]&lt;rngBwDStart,tblTasks[[#This Row],[Start Date]]&gt;rngBwDEnd),0,(MIN(tblTasks[[#This Row],[End Date]],rngBwDEnd)))</f>
        <v>0</v>
      </c>
      <c r="Y164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64" s="291">
        <f ca="1">tblTasks[[#This Row],[BWD Duration]]*tblTasks[[#This Row],[Hours Per Day]]</f>
        <v>0</v>
      </c>
      <c r="AA164" s="289" t="str">
        <f>VLOOKUP(tblTasks[[#This Row],[Project Name]],tblProjects[[PROJECT NAME]:[CLIENT]],3,FALSE)</f>
        <v>Customer Name 8</v>
      </c>
      <c r="AB164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164" s="292">
        <f>tblTasks[[#This Row],[Total Hours]]*tblTasks[[#This Row],[COST PER HOUR]]</f>
        <v>4500</v>
      </c>
    </row>
    <row r="165" spans="5:29" ht="20.100000000000001" customHeight="1">
      <c r="E165" s="251">
        <f>ROW()-ROW(tblTasks[[#Headers],[SNO]])</f>
        <v>154</v>
      </c>
      <c r="F165" s="261" t="s">
        <v>16</v>
      </c>
      <c r="G165" s="256" t="s">
        <v>52</v>
      </c>
      <c r="H165" s="255" t="s">
        <v>179</v>
      </c>
      <c r="I165" s="255" t="s">
        <v>33</v>
      </c>
      <c r="J165" s="259" t="s">
        <v>45</v>
      </c>
      <c r="K165" s="259" t="s">
        <v>63</v>
      </c>
      <c r="L165" s="259" t="s">
        <v>255</v>
      </c>
      <c r="M165" s="269">
        <v>44145</v>
      </c>
      <c r="N165" s="269">
        <v>44165</v>
      </c>
      <c r="O165" s="270">
        <v>0.5</v>
      </c>
      <c r="P165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165" s="263">
        <f>tblTasks[[#This Row],[Hours Per Day]]*tblTasks[[#This Row],[Duration]]</f>
        <v>7.5</v>
      </c>
      <c r="R165" s="264">
        <v>0</v>
      </c>
      <c r="S165" s="259" t="s">
        <v>169</v>
      </c>
      <c r="T165" s="261"/>
      <c r="U165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65" s="292">
        <f>IF(AND(hmr_Demand=0,tblTasks[[#This Row],[Status]]="Demand"),"",IF(Calculations_Calc!$Y$2=1,tblTasks[[#This Row],[Hours Per Day]],1))</f>
        <v>1</v>
      </c>
      <c r="W165" s="290">
        <f ca="1">IF(OR(tblTasks[[#This Row],[End Date]]&lt;rngBwDStart,tblTasks[[#This Row],[Start Date]]&gt;rngBwDEnd),0,(MAX(tblTasks[[#This Row],[Start Date]],rngBwDStart)))</f>
        <v>0</v>
      </c>
      <c r="X165" s="290">
        <f ca="1">IF(OR(tblTasks[[#This Row],[End Date]]&lt;rngBwDStart,tblTasks[[#This Row],[Start Date]]&gt;rngBwDEnd),0,(MIN(tblTasks[[#This Row],[End Date]],rngBwDEnd)))</f>
        <v>0</v>
      </c>
      <c r="Y165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65" s="291">
        <f ca="1">tblTasks[[#This Row],[BWD Duration]]*tblTasks[[#This Row],[Hours Per Day]]</f>
        <v>0</v>
      </c>
      <c r="AA165" s="289" t="str">
        <f>VLOOKUP(tblTasks[[#This Row],[Project Name]],tblProjects[[PROJECT NAME]:[CLIENT]],3,FALSE)</f>
        <v>Customer Name 8</v>
      </c>
      <c r="AB165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165" s="292">
        <f>tblTasks[[#This Row],[Total Hours]]*tblTasks[[#This Row],[COST PER HOUR]]</f>
        <v>1500</v>
      </c>
    </row>
    <row r="166" spans="5:29" ht="20.100000000000001" customHeight="1">
      <c r="E166" s="251">
        <f>ROW()-ROW(tblTasks[[#Headers],[SNO]])</f>
        <v>155</v>
      </c>
      <c r="F166" s="261" t="s">
        <v>15</v>
      </c>
      <c r="G166" s="256" t="s">
        <v>52</v>
      </c>
      <c r="H166" s="255" t="s">
        <v>179</v>
      </c>
      <c r="I166" s="255" t="s">
        <v>34</v>
      </c>
      <c r="J166" s="259" t="s">
        <v>45</v>
      </c>
      <c r="K166" s="259" t="s">
        <v>61</v>
      </c>
      <c r="L166" s="259" t="s">
        <v>249</v>
      </c>
      <c r="M166" s="269">
        <v>44165</v>
      </c>
      <c r="N166" s="269">
        <v>44175</v>
      </c>
      <c r="O166" s="270">
        <v>1</v>
      </c>
      <c r="P166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9</v>
      </c>
      <c r="Q166" s="263">
        <f>tblTasks[[#This Row],[Hours Per Day]]*tblTasks[[#This Row],[Duration]]</f>
        <v>9</v>
      </c>
      <c r="R166" s="264">
        <v>0</v>
      </c>
      <c r="S166" s="259" t="s">
        <v>169</v>
      </c>
      <c r="T166" s="261"/>
      <c r="U166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66" s="292">
        <f>IF(AND(hmr_Demand=0,tblTasks[[#This Row],[Status]]="Demand"),"",IF(Calculations_Calc!$Y$2=1,tblTasks[[#This Row],[Hours Per Day]],1))</f>
        <v>1</v>
      </c>
      <c r="W166" s="290">
        <f ca="1">IF(OR(tblTasks[[#This Row],[End Date]]&lt;rngBwDStart,tblTasks[[#This Row],[Start Date]]&gt;rngBwDEnd),0,(MAX(tblTasks[[#This Row],[Start Date]],rngBwDStart)))</f>
        <v>0</v>
      </c>
      <c r="X166" s="290">
        <f ca="1">IF(OR(tblTasks[[#This Row],[End Date]]&lt;rngBwDStart,tblTasks[[#This Row],[Start Date]]&gt;rngBwDEnd),0,(MIN(tblTasks[[#This Row],[End Date]],rngBwDEnd)))</f>
        <v>0</v>
      </c>
      <c r="Y166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66" s="291">
        <f ca="1">tblTasks[[#This Row],[BWD Duration]]*tblTasks[[#This Row],[Hours Per Day]]</f>
        <v>0</v>
      </c>
      <c r="AA166" s="289" t="str">
        <f>VLOOKUP(tblTasks[[#This Row],[Project Name]],tblProjects[[PROJECT NAME]:[CLIENT]],3,FALSE)</f>
        <v>Customer Name 8</v>
      </c>
      <c r="AB166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166" s="292">
        <f>tblTasks[[#This Row],[Total Hours]]*tblTasks[[#This Row],[COST PER HOUR]]</f>
        <v>2700</v>
      </c>
    </row>
    <row r="167" spans="5:29" ht="20.100000000000001" customHeight="1">
      <c r="E167" s="251">
        <f>ROW()-ROW(tblTasks[[#Headers],[SNO]])</f>
        <v>156</v>
      </c>
      <c r="F167" s="261" t="s">
        <v>19</v>
      </c>
      <c r="G167" s="256" t="s">
        <v>52</v>
      </c>
      <c r="H167" s="255" t="s">
        <v>179</v>
      </c>
      <c r="I167" s="255" t="s">
        <v>34</v>
      </c>
      <c r="J167" s="259" t="s">
        <v>44</v>
      </c>
      <c r="K167" s="259" t="s">
        <v>61</v>
      </c>
      <c r="L167" s="259" t="s">
        <v>249</v>
      </c>
      <c r="M167" s="269">
        <v>44175</v>
      </c>
      <c r="N167" s="269">
        <v>44180</v>
      </c>
      <c r="O167" s="270">
        <v>2</v>
      </c>
      <c r="P167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167" s="263">
        <f>tblTasks[[#This Row],[Hours Per Day]]*tblTasks[[#This Row],[Duration]]</f>
        <v>8</v>
      </c>
      <c r="R167" s="264">
        <v>0</v>
      </c>
      <c r="S167" s="259" t="s">
        <v>169</v>
      </c>
      <c r="T167" s="261"/>
      <c r="U167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67" s="292">
        <f>IF(AND(hmr_Demand=0,tblTasks[[#This Row],[Status]]="Demand"),"",IF(Calculations_Calc!$Y$2=1,tblTasks[[#This Row],[Hours Per Day]],1))</f>
        <v>1</v>
      </c>
      <c r="W167" s="290">
        <f ca="1">IF(OR(tblTasks[[#This Row],[End Date]]&lt;rngBwDStart,tblTasks[[#This Row],[Start Date]]&gt;rngBwDEnd),0,(MAX(tblTasks[[#This Row],[Start Date]],rngBwDStart)))</f>
        <v>0</v>
      </c>
      <c r="X167" s="290">
        <f ca="1">IF(OR(tblTasks[[#This Row],[End Date]]&lt;rngBwDStart,tblTasks[[#This Row],[Start Date]]&gt;rngBwDEnd),0,(MIN(tblTasks[[#This Row],[End Date]],rngBwDEnd)))</f>
        <v>0</v>
      </c>
      <c r="Y167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67" s="291">
        <f ca="1">tblTasks[[#This Row],[BWD Duration]]*tblTasks[[#This Row],[Hours Per Day]]</f>
        <v>0</v>
      </c>
      <c r="AA167" s="289" t="str">
        <f>VLOOKUP(tblTasks[[#This Row],[Project Name]],tblProjects[[PROJECT NAME]:[CLIENT]],3,FALSE)</f>
        <v>Customer Name 8</v>
      </c>
      <c r="AB167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167" s="292">
        <f>tblTasks[[#This Row],[Total Hours]]*tblTasks[[#This Row],[COST PER HOUR]]</f>
        <v>2400</v>
      </c>
    </row>
    <row r="168" spans="5:29" ht="20.100000000000001" customHeight="1">
      <c r="E168" s="251">
        <f>ROW()-ROW(tblTasks[[#Headers],[SNO]])</f>
        <v>157</v>
      </c>
      <c r="F168" s="261" t="s">
        <v>21</v>
      </c>
      <c r="G168" s="256" t="s">
        <v>52</v>
      </c>
      <c r="H168" s="255" t="s">
        <v>179</v>
      </c>
      <c r="I168" s="255" t="s">
        <v>34</v>
      </c>
      <c r="J168" s="259" t="s">
        <v>45</v>
      </c>
      <c r="K168" s="259" t="s">
        <v>63</v>
      </c>
      <c r="L168" s="259" t="s">
        <v>255</v>
      </c>
      <c r="M168" s="269">
        <v>44190</v>
      </c>
      <c r="N168" s="269">
        <v>44210</v>
      </c>
      <c r="O168" s="270">
        <v>2.5</v>
      </c>
      <c r="P168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168" s="263">
        <f>tblTasks[[#This Row],[Hours Per Day]]*tblTasks[[#This Row],[Duration]]</f>
        <v>37.5</v>
      </c>
      <c r="R168" s="264">
        <v>0</v>
      </c>
      <c r="S168" s="259" t="s">
        <v>169</v>
      </c>
      <c r="T168" s="261"/>
      <c r="U168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68" s="292">
        <f>IF(AND(hmr_Demand=0,tblTasks[[#This Row],[Status]]="Demand"),"",IF(Calculations_Calc!$Y$2=1,tblTasks[[#This Row],[Hours Per Day]],1))</f>
        <v>1</v>
      </c>
      <c r="W168" s="290">
        <f ca="1">IF(OR(tblTasks[[#This Row],[End Date]]&lt;rngBwDStart,tblTasks[[#This Row],[Start Date]]&gt;rngBwDEnd),0,(MAX(tblTasks[[#This Row],[Start Date]],rngBwDStart)))</f>
        <v>0</v>
      </c>
      <c r="X168" s="290">
        <f ca="1">IF(OR(tblTasks[[#This Row],[End Date]]&lt;rngBwDStart,tblTasks[[#This Row],[Start Date]]&gt;rngBwDEnd),0,(MIN(tblTasks[[#This Row],[End Date]],rngBwDEnd)))</f>
        <v>0</v>
      </c>
      <c r="Y168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68" s="291">
        <f ca="1">tblTasks[[#This Row],[BWD Duration]]*tblTasks[[#This Row],[Hours Per Day]]</f>
        <v>0</v>
      </c>
      <c r="AA168" s="289" t="str">
        <f>VLOOKUP(tblTasks[[#This Row],[Project Name]],tblProjects[[PROJECT NAME]:[CLIENT]],3,FALSE)</f>
        <v>Customer Name 8</v>
      </c>
      <c r="AB168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168" s="292">
        <f>tblTasks[[#This Row],[Total Hours]]*tblTasks[[#This Row],[COST PER HOUR]]</f>
        <v>7500</v>
      </c>
    </row>
    <row r="169" spans="5:29" ht="20.100000000000001" customHeight="1">
      <c r="E169" s="251">
        <f>ROW()-ROW(tblTasks[[#Headers],[SNO]])</f>
        <v>158</v>
      </c>
      <c r="F169" s="261" t="s">
        <v>17</v>
      </c>
      <c r="G169" s="256" t="s">
        <v>52</v>
      </c>
      <c r="H169" s="255" t="s">
        <v>179</v>
      </c>
      <c r="I169" s="255" t="s">
        <v>34</v>
      </c>
      <c r="J169" s="259" t="s">
        <v>43</v>
      </c>
      <c r="K169" s="259" t="s">
        <v>61</v>
      </c>
      <c r="L169" s="259" t="s">
        <v>248</v>
      </c>
      <c r="M169" s="269">
        <v>44195</v>
      </c>
      <c r="N169" s="269">
        <v>44225</v>
      </c>
      <c r="O169" s="270">
        <v>2</v>
      </c>
      <c r="P169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23</v>
      </c>
      <c r="Q169" s="263">
        <f>tblTasks[[#This Row],[Hours Per Day]]*tblTasks[[#This Row],[Duration]]</f>
        <v>46</v>
      </c>
      <c r="R169" s="264">
        <v>0</v>
      </c>
      <c r="S169" s="259" t="s">
        <v>169</v>
      </c>
      <c r="T169" s="261"/>
      <c r="U169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69" s="292">
        <f>IF(AND(hmr_Demand=0,tblTasks[[#This Row],[Status]]="Demand"),"",IF(Calculations_Calc!$Y$2=1,tblTasks[[#This Row],[Hours Per Day]],1))</f>
        <v>1</v>
      </c>
      <c r="W169" s="290">
        <f ca="1">IF(OR(tblTasks[[#This Row],[End Date]]&lt;rngBwDStart,tblTasks[[#This Row],[Start Date]]&gt;rngBwDEnd),0,(MAX(tblTasks[[#This Row],[Start Date]],rngBwDStart)))</f>
        <v>0</v>
      </c>
      <c r="X169" s="290">
        <f ca="1">IF(OR(tblTasks[[#This Row],[End Date]]&lt;rngBwDStart,tblTasks[[#This Row],[Start Date]]&gt;rngBwDEnd),0,(MIN(tblTasks[[#This Row],[End Date]],rngBwDEnd)))</f>
        <v>0</v>
      </c>
      <c r="Y169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69" s="291">
        <f ca="1">tblTasks[[#This Row],[BWD Duration]]*tblTasks[[#This Row],[Hours Per Day]]</f>
        <v>0</v>
      </c>
      <c r="AA169" s="289" t="str">
        <f>VLOOKUP(tblTasks[[#This Row],[Project Name]],tblProjects[[PROJECT NAME]:[CLIENT]],3,FALSE)</f>
        <v>Customer Name 8</v>
      </c>
      <c r="AB169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169" s="292">
        <f>tblTasks[[#This Row],[Total Hours]]*tblTasks[[#This Row],[COST PER HOUR]]</f>
        <v>9200</v>
      </c>
    </row>
    <row r="170" spans="5:29" ht="20.100000000000001" customHeight="1">
      <c r="E170" s="251">
        <f>ROW()-ROW(tblTasks[[#Headers],[SNO]])</f>
        <v>159</v>
      </c>
      <c r="F170" s="261" t="s">
        <v>5</v>
      </c>
      <c r="G170" s="256" t="s">
        <v>52</v>
      </c>
      <c r="H170" s="255" t="s">
        <v>179</v>
      </c>
      <c r="I170" s="255" t="s">
        <v>33</v>
      </c>
      <c r="J170" s="259" t="s">
        <v>45</v>
      </c>
      <c r="K170" s="259" t="s">
        <v>62</v>
      </c>
      <c r="L170" s="259" t="s">
        <v>253</v>
      </c>
      <c r="M170" s="269">
        <v>44210</v>
      </c>
      <c r="N170" s="269">
        <v>44235</v>
      </c>
      <c r="O170" s="270">
        <v>1.5</v>
      </c>
      <c r="P170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16</v>
      </c>
      <c r="Q170" s="263">
        <f>tblTasks[[#This Row],[Hours Per Day]]*tblTasks[[#This Row],[Duration]]</f>
        <v>24</v>
      </c>
      <c r="R170" s="264">
        <v>0</v>
      </c>
      <c r="S170" s="259" t="s">
        <v>169</v>
      </c>
      <c r="T170" s="261"/>
      <c r="U170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70" s="292">
        <f>IF(AND(hmr_Demand=0,tblTasks[[#This Row],[Status]]="Demand"),"",IF(Calculations_Calc!$Y$2=1,tblTasks[[#This Row],[Hours Per Day]],1))</f>
        <v>1</v>
      </c>
      <c r="W170" s="290">
        <f ca="1">IF(OR(tblTasks[[#This Row],[End Date]]&lt;rngBwDStart,tblTasks[[#This Row],[Start Date]]&gt;rngBwDEnd),0,(MAX(tblTasks[[#This Row],[Start Date]],rngBwDStart)))</f>
        <v>0</v>
      </c>
      <c r="X170" s="290">
        <f ca="1">IF(OR(tblTasks[[#This Row],[End Date]]&lt;rngBwDStart,tblTasks[[#This Row],[Start Date]]&gt;rngBwDEnd),0,(MIN(tblTasks[[#This Row],[End Date]],rngBwDEnd)))</f>
        <v>0</v>
      </c>
      <c r="Y170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70" s="291">
        <f ca="1">tblTasks[[#This Row],[BWD Duration]]*tblTasks[[#This Row],[Hours Per Day]]</f>
        <v>0</v>
      </c>
      <c r="AA170" s="289" t="str">
        <f>VLOOKUP(tblTasks[[#This Row],[Project Name]],tblProjects[[PROJECT NAME]:[CLIENT]],3,FALSE)</f>
        <v>Customer Name 8</v>
      </c>
      <c r="AB170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170" s="292">
        <f>tblTasks[[#This Row],[Total Hours]]*tblTasks[[#This Row],[COST PER HOUR]]</f>
        <v>12000</v>
      </c>
    </row>
    <row r="171" spans="5:29" ht="20.100000000000001" customHeight="1">
      <c r="E171" s="251">
        <f>ROW()-ROW(tblTasks[[#Headers],[SNO]])</f>
        <v>160</v>
      </c>
      <c r="F171" s="261" t="s">
        <v>3</v>
      </c>
      <c r="G171" s="256" t="s">
        <v>52</v>
      </c>
      <c r="H171" s="255" t="s">
        <v>179</v>
      </c>
      <c r="I171" s="255" t="s">
        <v>34</v>
      </c>
      <c r="J171" s="259" t="s">
        <v>43</v>
      </c>
      <c r="K171" s="259" t="s">
        <v>63</v>
      </c>
      <c r="L171" s="259" t="s">
        <v>247</v>
      </c>
      <c r="M171" s="269">
        <v>44220</v>
      </c>
      <c r="N171" s="269">
        <v>44245</v>
      </c>
      <c r="O171" s="270">
        <v>1.5</v>
      </c>
      <c r="P171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17</v>
      </c>
      <c r="Q171" s="263">
        <f>tblTasks[[#This Row],[Hours Per Day]]*tblTasks[[#This Row],[Duration]]</f>
        <v>25.5</v>
      </c>
      <c r="R171" s="264">
        <v>0</v>
      </c>
      <c r="S171" s="259" t="s">
        <v>169</v>
      </c>
      <c r="T171" s="261"/>
      <c r="U171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71" s="292">
        <f>IF(AND(hmr_Demand=0,tblTasks[[#This Row],[Status]]="Demand"),"",IF(Calculations_Calc!$Y$2=1,tblTasks[[#This Row],[Hours Per Day]],1))</f>
        <v>1</v>
      </c>
      <c r="W171" s="290">
        <f ca="1">IF(OR(tblTasks[[#This Row],[End Date]]&lt;rngBwDStart,tblTasks[[#This Row],[Start Date]]&gt;rngBwDEnd),0,(MAX(tblTasks[[#This Row],[Start Date]],rngBwDStart)))</f>
        <v>0</v>
      </c>
      <c r="X171" s="290">
        <f ca="1">IF(OR(tblTasks[[#This Row],[End Date]]&lt;rngBwDStart,tblTasks[[#This Row],[Start Date]]&gt;rngBwDEnd),0,(MIN(tblTasks[[#This Row],[End Date]],rngBwDEnd)))</f>
        <v>0</v>
      </c>
      <c r="Y171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71" s="291">
        <f ca="1">tblTasks[[#This Row],[BWD Duration]]*tblTasks[[#This Row],[Hours Per Day]]</f>
        <v>0</v>
      </c>
      <c r="AA171" s="289" t="str">
        <f>VLOOKUP(tblTasks[[#This Row],[Project Name]],tblProjects[[PROJECT NAME]:[CLIENT]],3,FALSE)</f>
        <v>Customer Name 8</v>
      </c>
      <c r="AB171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171" s="292">
        <f>tblTasks[[#This Row],[Total Hours]]*tblTasks[[#This Row],[COST PER HOUR]]</f>
        <v>10200</v>
      </c>
    </row>
    <row r="172" spans="5:29" ht="20.100000000000001" customHeight="1">
      <c r="E172" s="251">
        <f>ROW()-ROW(tblTasks[[#Headers],[SNO]])</f>
        <v>161</v>
      </c>
      <c r="F172" s="261" t="s">
        <v>19</v>
      </c>
      <c r="G172" s="256" t="s">
        <v>52</v>
      </c>
      <c r="H172" s="255" t="s">
        <v>179</v>
      </c>
      <c r="I172" s="255" t="s">
        <v>34</v>
      </c>
      <c r="J172" s="259" t="s">
        <v>44</v>
      </c>
      <c r="K172" s="259" t="s">
        <v>61</v>
      </c>
      <c r="L172" s="259" t="s">
        <v>247</v>
      </c>
      <c r="M172" s="269">
        <v>44230</v>
      </c>
      <c r="N172" s="269">
        <v>44250</v>
      </c>
      <c r="O172" s="270">
        <v>1.5</v>
      </c>
      <c r="P172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14</v>
      </c>
      <c r="Q172" s="263">
        <f>tblTasks[[#This Row],[Hours Per Day]]*tblTasks[[#This Row],[Duration]]</f>
        <v>21</v>
      </c>
      <c r="R172" s="264">
        <v>0</v>
      </c>
      <c r="S172" s="259" t="s">
        <v>169</v>
      </c>
      <c r="T172" s="261"/>
      <c r="U172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72" s="292">
        <f>IF(AND(hmr_Demand=0,tblTasks[[#This Row],[Status]]="Demand"),"",IF(Calculations_Calc!$Y$2=1,tblTasks[[#This Row],[Hours Per Day]],1))</f>
        <v>1</v>
      </c>
      <c r="W172" s="290">
        <f ca="1">IF(OR(tblTasks[[#This Row],[End Date]]&lt;rngBwDStart,tblTasks[[#This Row],[Start Date]]&gt;rngBwDEnd),0,(MAX(tblTasks[[#This Row],[Start Date]],rngBwDStart)))</f>
        <v>0</v>
      </c>
      <c r="X172" s="290">
        <f ca="1">IF(OR(tblTasks[[#This Row],[End Date]]&lt;rngBwDStart,tblTasks[[#This Row],[Start Date]]&gt;rngBwDEnd),0,(MIN(tblTasks[[#This Row],[End Date]],rngBwDEnd)))</f>
        <v>0</v>
      </c>
      <c r="Y172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72" s="291">
        <f ca="1">tblTasks[[#This Row],[BWD Duration]]*tblTasks[[#This Row],[Hours Per Day]]</f>
        <v>0</v>
      </c>
      <c r="AA172" s="289" t="str">
        <f>VLOOKUP(tblTasks[[#This Row],[Project Name]],tblProjects[[PROJECT NAME]:[CLIENT]],3,FALSE)</f>
        <v>Customer Name 8</v>
      </c>
      <c r="AB172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172" s="292">
        <f>tblTasks[[#This Row],[Total Hours]]*tblTasks[[#This Row],[COST PER HOUR]]</f>
        <v>8400</v>
      </c>
    </row>
    <row r="173" spans="5:29" ht="20.100000000000001" customHeight="1">
      <c r="E173" s="251">
        <f>ROW()-ROW(tblTasks[[#Headers],[SNO]])</f>
        <v>162</v>
      </c>
      <c r="F173" s="261" t="s">
        <v>5</v>
      </c>
      <c r="G173" s="256" t="s">
        <v>52</v>
      </c>
      <c r="H173" s="255" t="s">
        <v>179</v>
      </c>
      <c r="I173" s="255" t="s">
        <v>35</v>
      </c>
      <c r="J173" s="259" t="s">
        <v>43</v>
      </c>
      <c r="K173" s="259" t="s">
        <v>63</v>
      </c>
      <c r="L173" s="259" t="s">
        <v>247</v>
      </c>
      <c r="M173" s="269">
        <v>44245</v>
      </c>
      <c r="N173" s="269">
        <v>44260</v>
      </c>
      <c r="O173" s="270">
        <v>2.5</v>
      </c>
      <c r="P173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12</v>
      </c>
      <c r="Q173" s="263">
        <f>tblTasks[[#This Row],[Hours Per Day]]*tblTasks[[#This Row],[Duration]]</f>
        <v>30</v>
      </c>
      <c r="R173" s="264">
        <v>0</v>
      </c>
      <c r="S173" s="259" t="s">
        <v>169</v>
      </c>
      <c r="T173" s="261"/>
      <c r="U173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73" s="292">
        <f>IF(AND(hmr_Demand=0,tblTasks[[#This Row],[Status]]="Demand"),"",IF(Calculations_Calc!$Y$2=1,tblTasks[[#This Row],[Hours Per Day]],1))</f>
        <v>1</v>
      </c>
      <c r="W173" s="290">
        <f ca="1">IF(OR(tblTasks[[#This Row],[End Date]]&lt;rngBwDStart,tblTasks[[#This Row],[Start Date]]&gt;rngBwDEnd),0,(MAX(tblTasks[[#This Row],[Start Date]],rngBwDStart)))</f>
        <v>0</v>
      </c>
      <c r="X173" s="290">
        <f ca="1">IF(OR(tblTasks[[#This Row],[End Date]]&lt;rngBwDStart,tblTasks[[#This Row],[Start Date]]&gt;rngBwDEnd),0,(MIN(tblTasks[[#This Row],[End Date]],rngBwDEnd)))</f>
        <v>0</v>
      </c>
      <c r="Y173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73" s="291">
        <f ca="1">tblTasks[[#This Row],[BWD Duration]]*tblTasks[[#This Row],[Hours Per Day]]</f>
        <v>0</v>
      </c>
      <c r="AA173" s="289" t="str">
        <f>VLOOKUP(tblTasks[[#This Row],[Project Name]],tblProjects[[PROJECT NAME]:[CLIENT]],3,FALSE)</f>
        <v>Customer Name 8</v>
      </c>
      <c r="AB173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173" s="292">
        <f>tblTasks[[#This Row],[Total Hours]]*tblTasks[[#This Row],[COST PER HOUR]]</f>
        <v>12000</v>
      </c>
    </row>
    <row r="174" spans="5:29" ht="20.100000000000001" customHeight="1">
      <c r="E174" s="251">
        <f>ROW()-ROW(tblTasks[[#Headers],[SNO]])</f>
        <v>163</v>
      </c>
      <c r="F174" s="261" t="s">
        <v>17</v>
      </c>
      <c r="G174" s="256" t="s">
        <v>52</v>
      </c>
      <c r="H174" s="255" t="s">
        <v>179</v>
      </c>
      <c r="I174" s="255" t="s">
        <v>34</v>
      </c>
      <c r="J174" s="259" t="s">
        <v>43</v>
      </c>
      <c r="K174" s="259" t="s">
        <v>63</v>
      </c>
      <c r="L174" s="259" t="s">
        <v>250</v>
      </c>
      <c r="M174" s="269">
        <v>44260</v>
      </c>
      <c r="N174" s="269">
        <v>44285</v>
      </c>
      <c r="O174" s="270">
        <v>0.5</v>
      </c>
      <c r="P174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17</v>
      </c>
      <c r="Q174" s="263">
        <f>tblTasks[[#This Row],[Hours Per Day]]*tblTasks[[#This Row],[Duration]]</f>
        <v>8.5</v>
      </c>
      <c r="R174" s="264">
        <v>0</v>
      </c>
      <c r="S174" s="259" t="s">
        <v>169</v>
      </c>
      <c r="T174" s="261"/>
      <c r="U174" s="288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74" s="292">
        <f>IF(AND(hmr_Demand=0,tblTasks[[#This Row],[Status]]="Demand"),"",IF(Calculations_Calc!$Y$2=1,tblTasks[[#This Row],[Hours Per Day]],1))</f>
        <v>1</v>
      </c>
      <c r="W174" s="290">
        <f ca="1">IF(OR(tblTasks[[#This Row],[End Date]]&lt;rngBwDStart,tblTasks[[#This Row],[Start Date]]&gt;rngBwDEnd),0,(MAX(tblTasks[[#This Row],[Start Date]],rngBwDStart)))</f>
        <v>0</v>
      </c>
      <c r="X174" s="290">
        <f ca="1">IF(OR(tblTasks[[#This Row],[End Date]]&lt;rngBwDStart,tblTasks[[#This Row],[Start Date]]&gt;rngBwDEnd),0,(MIN(tblTasks[[#This Row],[End Date]],rngBwDEnd)))</f>
        <v>0</v>
      </c>
      <c r="Y174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74" s="291">
        <f ca="1">tblTasks[[#This Row],[BWD Duration]]*tblTasks[[#This Row],[Hours Per Day]]</f>
        <v>0</v>
      </c>
      <c r="AA174" s="289" t="str">
        <f>VLOOKUP(tblTasks[[#This Row],[Project Name]],tblProjects[[PROJECT NAME]:[CLIENT]],3,FALSE)</f>
        <v>Customer Name 8</v>
      </c>
      <c r="AB174" s="289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174" s="292">
        <f>tblTasks[[#This Row],[Total Hours]]*tblTasks[[#This Row],[COST PER HOUR]]</f>
        <v>4250</v>
      </c>
    </row>
    <row r="175" spans="5:29" ht="20.100000000000001" customHeight="1">
      <c r="E175" s="252">
        <f>ROW()-ROW(tblTasks[[#Headers],[SNO]])</f>
        <v>164</v>
      </c>
      <c r="F175" s="250" t="s">
        <v>19</v>
      </c>
      <c r="G175" s="256" t="s">
        <v>52</v>
      </c>
      <c r="H175" s="256" t="s">
        <v>46</v>
      </c>
      <c r="I175" s="255" t="s">
        <v>34</v>
      </c>
      <c r="J175" s="259" t="s">
        <v>44</v>
      </c>
      <c r="K175" s="259" t="s">
        <v>61</v>
      </c>
      <c r="L175" s="259" t="s">
        <v>245</v>
      </c>
      <c r="M175" s="269">
        <v>43801</v>
      </c>
      <c r="N175" s="269">
        <v>43826</v>
      </c>
      <c r="O175" s="270">
        <v>1.5</v>
      </c>
      <c r="P175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20</v>
      </c>
      <c r="Q175" s="265">
        <f>tblTasks[[#This Row],[Hours Per Day]]*tblTasks[[#This Row],[Duration]]</f>
        <v>30</v>
      </c>
      <c r="R175" s="268">
        <v>0.47</v>
      </c>
      <c r="S175" s="255" t="s">
        <v>30</v>
      </c>
      <c r="T175" s="261"/>
      <c r="U175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75" s="292">
        <f>IF(AND(hmr_Demand=0,tblTasks[[#This Row],[Status]]="Demand"),"",IF(Calculations_Calc!$Y$2=1,tblTasks[[#This Row],[Hours Per Day]],1))</f>
        <v>1</v>
      </c>
      <c r="W175" s="290">
        <f ca="1">IF(OR(tblTasks[[#This Row],[End Date]]&lt;rngBwDStart,tblTasks[[#This Row],[Start Date]]&gt;rngBwDEnd),0,(MAX(tblTasks[[#This Row],[Start Date]],rngBwDStart)))</f>
        <v>43801</v>
      </c>
      <c r="X175" s="290">
        <f ca="1">IF(OR(tblTasks[[#This Row],[End Date]]&lt;rngBwDStart,tblTasks[[#This Row],[Start Date]]&gt;rngBwDEnd),0,(MIN(tblTasks[[#This Row],[End Date]],rngBwDEnd)))</f>
        <v>43826</v>
      </c>
      <c r="Y175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20</v>
      </c>
      <c r="Z175" s="291">
        <f ca="1">tblTasks[[#This Row],[BWD Duration]]*tblTasks[[#This Row],[Hours Per Day]]</f>
        <v>30</v>
      </c>
      <c r="AA175" s="292" t="str">
        <f>VLOOKUP(tblTasks[[#This Row],[Project Name]],tblProjects[[PROJECT NAME]:[CLIENT]],3,FALSE)</f>
        <v>Customer Name 4</v>
      </c>
      <c r="AB175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175" s="292">
        <f>tblTasks[[#This Row],[Total Hours]]*tblTasks[[#This Row],[COST PER HOUR]]</f>
        <v>7500</v>
      </c>
    </row>
    <row r="176" spans="5:29" ht="20.100000000000001" customHeight="1">
      <c r="E176" s="252">
        <f>ROW()-ROW(tblTasks[[#Headers],[SNO]])</f>
        <v>165</v>
      </c>
      <c r="F176" s="250" t="s">
        <v>5</v>
      </c>
      <c r="G176" s="256" t="s">
        <v>52</v>
      </c>
      <c r="H176" s="256" t="s">
        <v>46</v>
      </c>
      <c r="I176" s="255" t="s">
        <v>35</v>
      </c>
      <c r="J176" s="259" t="s">
        <v>43</v>
      </c>
      <c r="K176" s="259" t="s">
        <v>63</v>
      </c>
      <c r="L176" s="259" t="s">
        <v>248</v>
      </c>
      <c r="M176" s="269">
        <v>43821</v>
      </c>
      <c r="N176" s="269">
        <v>43851</v>
      </c>
      <c r="O176" s="270">
        <v>2.5</v>
      </c>
      <c r="P176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22</v>
      </c>
      <c r="Q176" s="265">
        <f>tblTasks[[#This Row],[Hours Per Day]]*tblTasks[[#This Row],[Duration]]</f>
        <v>55</v>
      </c>
      <c r="R176" s="268">
        <v>0.32</v>
      </c>
      <c r="S176" s="255" t="s">
        <v>30</v>
      </c>
      <c r="T176" s="261"/>
      <c r="U176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76" s="292">
        <f>IF(AND(hmr_Demand=0,tblTasks[[#This Row],[Status]]="Demand"),"",IF(Calculations_Calc!$Y$2=1,tblTasks[[#This Row],[Hours Per Day]],1))</f>
        <v>1</v>
      </c>
      <c r="W176" s="290">
        <f ca="1">IF(OR(tblTasks[[#This Row],[End Date]]&lt;rngBwDStart,tblTasks[[#This Row],[Start Date]]&gt;rngBwDEnd),0,(MAX(tblTasks[[#This Row],[Start Date]],rngBwDStart)))</f>
        <v>43821</v>
      </c>
      <c r="X176" s="290">
        <f ca="1">IF(OR(tblTasks[[#This Row],[End Date]]&lt;rngBwDStart,tblTasks[[#This Row],[Start Date]]&gt;rngBwDEnd),0,(MIN(tblTasks[[#This Row],[End Date]],rngBwDEnd)))</f>
        <v>43830</v>
      </c>
      <c r="Y176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7</v>
      </c>
      <c r="Z176" s="291">
        <f ca="1">tblTasks[[#This Row],[BWD Duration]]*tblTasks[[#This Row],[Hours Per Day]]</f>
        <v>17.5</v>
      </c>
      <c r="AA176" s="292" t="str">
        <f>VLOOKUP(tblTasks[[#This Row],[Project Name]],tblProjects[[PROJECT NAME]:[CLIENT]],3,FALSE)</f>
        <v>Customer Name 4</v>
      </c>
      <c r="AB176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176" s="292">
        <f>tblTasks[[#This Row],[Total Hours]]*tblTasks[[#This Row],[COST PER HOUR]]</f>
        <v>13750</v>
      </c>
    </row>
    <row r="177" spans="5:29" ht="20.100000000000001" customHeight="1">
      <c r="E177" s="252">
        <f>ROW()-ROW(tblTasks[[#Headers],[SNO]])</f>
        <v>166</v>
      </c>
      <c r="F177" s="250" t="s">
        <v>17</v>
      </c>
      <c r="G177" s="256" t="s">
        <v>52</v>
      </c>
      <c r="H177" s="256" t="s">
        <v>46</v>
      </c>
      <c r="I177" s="255" t="s">
        <v>34</v>
      </c>
      <c r="J177" s="259" t="s">
        <v>43</v>
      </c>
      <c r="K177" s="259" t="s">
        <v>63</v>
      </c>
      <c r="L177" s="259" t="s">
        <v>256</v>
      </c>
      <c r="M177" s="269">
        <v>43836</v>
      </c>
      <c r="N177" s="269">
        <v>43841</v>
      </c>
      <c r="O177" s="270">
        <v>0.5</v>
      </c>
      <c r="P177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5</v>
      </c>
      <c r="Q177" s="265">
        <f>tblTasks[[#This Row],[Hours Per Day]]*tblTasks[[#This Row],[Duration]]</f>
        <v>2.5</v>
      </c>
      <c r="R177" s="268">
        <v>0.85</v>
      </c>
      <c r="S177" s="255" t="s">
        <v>30</v>
      </c>
      <c r="T177" s="261"/>
      <c r="U177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77" s="292">
        <f>IF(AND(hmr_Demand=0,tblTasks[[#This Row],[Status]]="Demand"),"",IF(Calculations_Calc!$Y$2=1,tblTasks[[#This Row],[Hours Per Day]],1))</f>
        <v>1</v>
      </c>
      <c r="W177" s="290">
        <f ca="1">IF(OR(tblTasks[[#This Row],[End Date]]&lt;rngBwDStart,tblTasks[[#This Row],[Start Date]]&gt;rngBwDEnd),0,(MAX(tblTasks[[#This Row],[Start Date]],rngBwDStart)))</f>
        <v>0</v>
      </c>
      <c r="X177" s="290">
        <f ca="1">IF(OR(tblTasks[[#This Row],[End Date]]&lt;rngBwDStart,tblTasks[[#This Row],[Start Date]]&gt;rngBwDEnd),0,(MIN(tblTasks[[#This Row],[End Date]],rngBwDEnd)))</f>
        <v>0</v>
      </c>
      <c r="Y177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77" s="291">
        <f ca="1">tblTasks[[#This Row],[BWD Duration]]*tblTasks[[#This Row],[Hours Per Day]]</f>
        <v>0</v>
      </c>
      <c r="AA177" s="292" t="str">
        <f>VLOOKUP(tblTasks[[#This Row],[Project Name]],tblProjects[[PROJECT NAME]:[CLIENT]],3,FALSE)</f>
        <v>Customer Name 4</v>
      </c>
      <c r="AB177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177" s="292">
        <f>tblTasks[[#This Row],[Total Hours]]*tblTasks[[#This Row],[COST PER HOUR]]</f>
        <v>625</v>
      </c>
    </row>
    <row r="178" spans="5:29" ht="20.100000000000001" customHeight="1">
      <c r="E178" s="252">
        <f>ROW()-ROW(tblTasks[[#Headers],[SNO]])</f>
        <v>167</v>
      </c>
      <c r="F178" s="250" t="s">
        <v>22</v>
      </c>
      <c r="G178" s="256" t="s">
        <v>52</v>
      </c>
      <c r="H178" s="256" t="s">
        <v>46</v>
      </c>
      <c r="I178" s="255" t="s">
        <v>35</v>
      </c>
      <c r="J178" s="259" t="s">
        <v>43</v>
      </c>
      <c r="K178" s="259" t="s">
        <v>61</v>
      </c>
      <c r="L178" s="259" t="s">
        <v>248</v>
      </c>
      <c r="M178" s="269">
        <v>43846</v>
      </c>
      <c r="N178" s="269">
        <v>43856</v>
      </c>
      <c r="O178" s="270">
        <v>2</v>
      </c>
      <c r="P178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7</v>
      </c>
      <c r="Q178" s="265">
        <f>tblTasks[[#This Row],[Hours Per Day]]*tblTasks[[#This Row],[Duration]]</f>
        <v>14</v>
      </c>
      <c r="R178" s="268">
        <v>0.46</v>
      </c>
      <c r="S178" s="255" t="s">
        <v>30</v>
      </c>
      <c r="T178" s="261"/>
      <c r="U178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78" s="292">
        <f>IF(AND(hmr_Demand=0,tblTasks[[#This Row],[Status]]="Demand"),"",IF(Calculations_Calc!$Y$2=1,tblTasks[[#This Row],[Hours Per Day]],1))</f>
        <v>1</v>
      </c>
      <c r="W178" s="290">
        <f ca="1">IF(OR(tblTasks[[#This Row],[End Date]]&lt;rngBwDStart,tblTasks[[#This Row],[Start Date]]&gt;rngBwDEnd),0,(MAX(tblTasks[[#This Row],[Start Date]],rngBwDStart)))</f>
        <v>0</v>
      </c>
      <c r="X178" s="290">
        <f ca="1">IF(OR(tblTasks[[#This Row],[End Date]]&lt;rngBwDStart,tblTasks[[#This Row],[Start Date]]&gt;rngBwDEnd),0,(MIN(tblTasks[[#This Row],[End Date]],rngBwDEnd)))</f>
        <v>0</v>
      </c>
      <c r="Y178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78" s="291">
        <f ca="1">tblTasks[[#This Row],[BWD Duration]]*tblTasks[[#This Row],[Hours Per Day]]</f>
        <v>0</v>
      </c>
      <c r="AA178" s="292" t="str">
        <f>VLOOKUP(tblTasks[[#This Row],[Project Name]],tblProjects[[PROJECT NAME]:[CLIENT]],3,FALSE)</f>
        <v>Customer Name 4</v>
      </c>
      <c r="AB178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178" s="292">
        <f>tblTasks[[#This Row],[Total Hours]]*tblTasks[[#This Row],[COST PER HOUR]]</f>
        <v>3500</v>
      </c>
    </row>
    <row r="179" spans="5:29" ht="20.100000000000001" customHeight="1">
      <c r="E179" s="252">
        <f>ROW()-ROW(tblTasks[[#Headers],[SNO]])</f>
        <v>168</v>
      </c>
      <c r="F179" s="250" t="s">
        <v>4</v>
      </c>
      <c r="G179" s="256" t="s">
        <v>52</v>
      </c>
      <c r="H179" s="256" t="s">
        <v>46</v>
      </c>
      <c r="I179" s="255" t="s">
        <v>35</v>
      </c>
      <c r="J179" s="259" t="s">
        <v>44</v>
      </c>
      <c r="K179" s="259" t="s">
        <v>62</v>
      </c>
      <c r="L179" s="259" t="s">
        <v>258</v>
      </c>
      <c r="M179" s="269">
        <v>43866</v>
      </c>
      <c r="N179" s="269">
        <v>43891</v>
      </c>
      <c r="O179" s="270">
        <v>0.5</v>
      </c>
      <c r="P179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18</v>
      </c>
      <c r="Q179" s="265">
        <f>tblTasks[[#This Row],[Hours Per Day]]*tblTasks[[#This Row],[Duration]]</f>
        <v>9</v>
      </c>
      <c r="R179" s="268">
        <v>0.9</v>
      </c>
      <c r="S179" s="255" t="s">
        <v>30</v>
      </c>
      <c r="T179" s="261"/>
      <c r="U179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79" s="292">
        <f>IF(AND(hmr_Demand=0,tblTasks[[#This Row],[Status]]="Demand"),"",IF(Calculations_Calc!$Y$2=1,tblTasks[[#This Row],[Hours Per Day]],1))</f>
        <v>1</v>
      </c>
      <c r="W179" s="290">
        <f ca="1">IF(OR(tblTasks[[#This Row],[End Date]]&lt;rngBwDStart,tblTasks[[#This Row],[Start Date]]&gt;rngBwDEnd),0,(MAX(tblTasks[[#This Row],[Start Date]],rngBwDStart)))</f>
        <v>0</v>
      </c>
      <c r="X179" s="290">
        <f ca="1">IF(OR(tblTasks[[#This Row],[End Date]]&lt;rngBwDStart,tblTasks[[#This Row],[Start Date]]&gt;rngBwDEnd),0,(MIN(tblTasks[[#This Row],[End Date]],rngBwDEnd)))</f>
        <v>0</v>
      </c>
      <c r="Y179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79" s="291">
        <f ca="1">tblTasks[[#This Row],[BWD Duration]]*tblTasks[[#This Row],[Hours Per Day]]</f>
        <v>0</v>
      </c>
      <c r="AA179" s="292" t="str">
        <f>VLOOKUP(tblTasks[[#This Row],[Project Name]],tblProjects[[PROJECT NAME]:[CLIENT]],3,FALSE)</f>
        <v>Customer Name 4</v>
      </c>
      <c r="AB179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179" s="292">
        <f>tblTasks[[#This Row],[Total Hours]]*tblTasks[[#This Row],[COST PER HOUR]]</f>
        <v>2250</v>
      </c>
    </row>
    <row r="180" spans="5:29" ht="20.100000000000001" customHeight="1">
      <c r="E180" s="252">
        <f>ROW()-ROW(tblTasks[[#Headers],[SNO]])</f>
        <v>169</v>
      </c>
      <c r="F180" s="250" t="s">
        <v>20</v>
      </c>
      <c r="G180" s="256" t="s">
        <v>52</v>
      </c>
      <c r="H180" s="256" t="s">
        <v>46</v>
      </c>
      <c r="I180" s="255" t="s">
        <v>33</v>
      </c>
      <c r="J180" s="259" t="s">
        <v>43</v>
      </c>
      <c r="K180" s="259" t="s">
        <v>63</v>
      </c>
      <c r="L180" s="259" t="s">
        <v>249</v>
      </c>
      <c r="M180" s="269">
        <v>43871</v>
      </c>
      <c r="N180" s="269">
        <v>43901</v>
      </c>
      <c r="O180" s="270">
        <v>2.5</v>
      </c>
      <c r="P180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23</v>
      </c>
      <c r="Q180" s="265">
        <f>tblTasks[[#This Row],[Hours Per Day]]*tblTasks[[#This Row],[Duration]]</f>
        <v>57.5</v>
      </c>
      <c r="R180" s="268">
        <v>0.9</v>
      </c>
      <c r="S180" s="255" t="s">
        <v>30</v>
      </c>
      <c r="T180" s="261"/>
      <c r="U180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80" s="292">
        <f>IF(AND(hmr_Demand=0,tblTasks[[#This Row],[Status]]="Demand"),"",IF(Calculations_Calc!$Y$2=1,tblTasks[[#This Row],[Hours Per Day]],1))</f>
        <v>1</v>
      </c>
      <c r="W180" s="290">
        <f ca="1">IF(OR(tblTasks[[#This Row],[End Date]]&lt;rngBwDStart,tblTasks[[#This Row],[Start Date]]&gt;rngBwDEnd),0,(MAX(tblTasks[[#This Row],[Start Date]],rngBwDStart)))</f>
        <v>0</v>
      </c>
      <c r="X180" s="290">
        <f ca="1">IF(OR(tblTasks[[#This Row],[End Date]]&lt;rngBwDStart,tblTasks[[#This Row],[Start Date]]&gt;rngBwDEnd),0,(MIN(tblTasks[[#This Row],[End Date]],rngBwDEnd)))</f>
        <v>0</v>
      </c>
      <c r="Y180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80" s="291">
        <f ca="1">tblTasks[[#This Row],[BWD Duration]]*tblTasks[[#This Row],[Hours Per Day]]</f>
        <v>0</v>
      </c>
      <c r="AA180" s="292" t="str">
        <f>VLOOKUP(tblTasks[[#This Row],[Project Name]],tblProjects[[PROJECT NAME]:[CLIENT]],3,FALSE)</f>
        <v>Customer Name 4</v>
      </c>
      <c r="AB180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180" s="292">
        <f>tblTasks[[#This Row],[Total Hours]]*tblTasks[[#This Row],[COST PER HOUR]]</f>
        <v>14375</v>
      </c>
    </row>
    <row r="181" spans="5:29" ht="20.100000000000001" customHeight="1">
      <c r="E181" s="252">
        <f>ROW()-ROW(tblTasks[[#Headers],[SNO]])</f>
        <v>170</v>
      </c>
      <c r="F181" s="250" t="s">
        <v>18</v>
      </c>
      <c r="G181" s="256" t="s">
        <v>52</v>
      </c>
      <c r="H181" s="256" t="s">
        <v>46</v>
      </c>
      <c r="I181" s="255" t="s">
        <v>35</v>
      </c>
      <c r="J181" s="259" t="s">
        <v>43</v>
      </c>
      <c r="K181" s="259" t="s">
        <v>61</v>
      </c>
      <c r="L181" s="259" t="s">
        <v>251</v>
      </c>
      <c r="M181" s="269">
        <v>43891</v>
      </c>
      <c r="N181" s="269">
        <v>43921</v>
      </c>
      <c r="O181" s="270">
        <v>2.5</v>
      </c>
      <c r="P181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22</v>
      </c>
      <c r="Q181" s="265">
        <f>tblTasks[[#This Row],[Hours Per Day]]*tblTasks[[#This Row],[Duration]]</f>
        <v>55</v>
      </c>
      <c r="R181" s="268">
        <v>0.81</v>
      </c>
      <c r="S181" s="255" t="s">
        <v>30</v>
      </c>
      <c r="T181" s="261"/>
      <c r="U181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81" s="292">
        <f>IF(AND(hmr_Demand=0,tblTasks[[#This Row],[Status]]="Demand"),"",IF(Calculations_Calc!$Y$2=1,tblTasks[[#This Row],[Hours Per Day]],1))</f>
        <v>1</v>
      </c>
      <c r="W181" s="290">
        <f ca="1">IF(OR(tblTasks[[#This Row],[End Date]]&lt;rngBwDStart,tblTasks[[#This Row],[Start Date]]&gt;rngBwDEnd),0,(MAX(tblTasks[[#This Row],[Start Date]],rngBwDStart)))</f>
        <v>0</v>
      </c>
      <c r="X181" s="290">
        <f ca="1">IF(OR(tblTasks[[#This Row],[End Date]]&lt;rngBwDStart,tblTasks[[#This Row],[Start Date]]&gt;rngBwDEnd),0,(MIN(tblTasks[[#This Row],[End Date]],rngBwDEnd)))</f>
        <v>0</v>
      </c>
      <c r="Y181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81" s="291">
        <f ca="1">tblTasks[[#This Row],[BWD Duration]]*tblTasks[[#This Row],[Hours Per Day]]</f>
        <v>0</v>
      </c>
      <c r="AA181" s="292" t="str">
        <f>VLOOKUP(tblTasks[[#This Row],[Project Name]],tblProjects[[PROJECT NAME]:[CLIENT]],3,FALSE)</f>
        <v>Customer Name 4</v>
      </c>
      <c r="AB181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181" s="292">
        <f>tblTasks[[#This Row],[Total Hours]]*tblTasks[[#This Row],[COST PER HOUR]]</f>
        <v>13750</v>
      </c>
    </row>
    <row r="182" spans="5:29" ht="20.100000000000001" customHeight="1">
      <c r="E182" s="252">
        <f>ROW()-ROW(tblTasks[[#Headers],[SNO]])</f>
        <v>171</v>
      </c>
      <c r="F182" s="250" t="s">
        <v>20</v>
      </c>
      <c r="G182" s="256" t="s">
        <v>52</v>
      </c>
      <c r="H182" s="256" t="s">
        <v>46</v>
      </c>
      <c r="I182" s="255" t="s">
        <v>33</v>
      </c>
      <c r="J182" s="259" t="s">
        <v>44</v>
      </c>
      <c r="K182" s="259" t="s">
        <v>62</v>
      </c>
      <c r="L182" s="259" t="s">
        <v>246</v>
      </c>
      <c r="M182" s="269">
        <v>43901</v>
      </c>
      <c r="N182" s="269">
        <v>43906</v>
      </c>
      <c r="O182" s="270">
        <v>1.5</v>
      </c>
      <c r="P182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182" s="265">
        <f>tblTasks[[#This Row],[Hours Per Day]]*tblTasks[[#This Row],[Duration]]</f>
        <v>6</v>
      </c>
      <c r="R182" s="268">
        <v>0.75</v>
      </c>
      <c r="S182" s="255" t="s">
        <v>30</v>
      </c>
      <c r="T182" s="261"/>
      <c r="U182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82" s="292">
        <f>IF(AND(hmr_Demand=0,tblTasks[[#This Row],[Status]]="Demand"),"",IF(Calculations_Calc!$Y$2=1,tblTasks[[#This Row],[Hours Per Day]],1))</f>
        <v>1</v>
      </c>
      <c r="W182" s="290">
        <f ca="1">IF(OR(tblTasks[[#This Row],[End Date]]&lt;rngBwDStart,tblTasks[[#This Row],[Start Date]]&gt;rngBwDEnd),0,(MAX(tblTasks[[#This Row],[Start Date]],rngBwDStart)))</f>
        <v>0</v>
      </c>
      <c r="X182" s="290">
        <f ca="1">IF(OR(tblTasks[[#This Row],[End Date]]&lt;rngBwDStart,tblTasks[[#This Row],[Start Date]]&gt;rngBwDEnd),0,(MIN(tblTasks[[#This Row],[End Date]],rngBwDEnd)))</f>
        <v>0</v>
      </c>
      <c r="Y182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82" s="291">
        <f ca="1">tblTasks[[#This Row],[BWD Duration]]*tblTasks[[#This Row],[Hours Per Day]]</f>
        <v>0</v>
      </c>
      <c r="AA182" s="292" t="str">
        <f>VLOOKUP(tblTasks[[#This Row],[Project Name]],tblProjects[[PROJECT NAME]:[CLIENT]],3,FALSE)</f>
        <v>Customer Name 4</v>
      </c>
      <c r="AB182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182" s="292">
        <f>tblTasks[[#This Row],[Total Hours]]*tblTasks[[#This Row],[COST PER HOUR]]</f>
        <v>1500</v>
      </c>
    </row>
    <row r="183" spans="5:29" ht="20.100000000000001" customHeight="1">
      <c r="E183" s="252">
        <f>ROW()-ROW(tblTasks[[#Headers],[SNO]])</f>
        <v>172</v>
      </c>
      <c r="F183" s="250" t="s">
        <v>23</v>
      </c>
      <c r="G183" s="256" t="s">
        <v>52</v>
      </c>
      <c r="H183" s="256" t="s">
        <v>46</v>
      </c>
      <c r="I183" s="255" t="s">
        <v>34</v>
      </c>
      <c r="J183" s="259" t="s">
        <v>45</v>
      </c>
      <c r="K183" s="259" t="s">
        <v>63</v>
      </c>
      <c r="L183" s="259" t="s">
        <v>246</v>
      </c>
      <c r="M183" s="269">
        <v>43916</v>
      </c>
      <c r="N183" s="269">
        <v>43936</v>
      </c>
      <c r="O183" s="270">
        <v>1.5</v>
      </c>
      <c r="P183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14</v>
      </c>
      <c r="Q183" s="265">
        <f>tblTasks[[#This Row],[Hours Per Day]]*tblTasks[[#This Row],[Duration]]</f>
        <v>21</v>
      </c>
      <c r="R183" s="268">
        <v>0.86</v>
      </c>
      <c r="S183" s="255" t="s">
        <v>30</v>
      </c>
      <c r="T183" s="261"/>
      <c r="U183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83" s="292">
        <f>IF(AND(hmr_Demand=0,tblTasks[[#This Row],[Status]]="Demand"),"",IF(Calculations_Calc!$Y$2=1,tblTasks[[#This Row],[Hours Per Day]],1))</f>
        <v>1</v>
      </c>
      <c r="W183" s="290">
        <f ca="1">IF(OR(tblTasks[[#This Row],[End Date]]&lt;rngBwDStart,tblTasks[[#This Row],[Start Date]]&gt;rngBwDEnd),0,(MAX(tblTasks[[#This Row],[Start Date]],rngBwDStart)))</f>
        <v>0</v>
      </c>
      <c r="X183" s="290">
        <f ca="1">IF(OR(tblTasks[[#This Row],[End Date]]&lt;rngBwDStart,tblTasks[[#This Row],[Start Date]]&gt;rngBwDEnd),0,(MIN(tblTasks[[#This Row],[End Date]],rngBwDEnd)))</f>
        <v>0</v>
      </c>
      <c r="Y183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83" s="291">
        <f ca="1">tblTasks[[#This Row],[BWD Duration]]*tblTasks[[#This Row],[Hours Per Day]]</f>
        <v>0</v>
      </c>
      <c r="AA183" s="292" t="str">
        <f>VLOOKUP(tblTasks[[#This Row],[Project Name]],tblProjects[[PROJECT NAME]:[CLIENT]],3,FALSE)</f>
        <v>Customer Name 4</v>
      </c>
      <c r="AB183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183" s="292">
        <f>tblTasks[[#This Row],[Total Hours]]*tblTasks[[#This Row],[COST PER HOUR]]</f>
        <v>5250</v>
      </c>
    </row>
    <row r="184" spans="5:29" ht="20.100000000000001" customHeight="1">
      <c r="E184" s="252">
        <f>ROW()-ROW(tblTasks[[#Headers],[SNO]])</f>
        <v>173</v>
      </c>
      <c r="F184" s="250" t="s">
        <v>3</v>
      </c>
      <c r="G184" s="256" t="s">
        <v>52</v>
      </c>
      <c r="H184" s="256" t="s">
        <v>46</v>
      </c>
      <c r="I184" s="255" t="s">
        <v>33</v>
      </c>
      <c r="J184" s="259" t="s">
        <v>44</v>
      </c>
      <c r="K184" s="259" t="s">
        <v>61</v>
      </c>
      <c r="L184" s="259" t="s">
        <v>251</v>
      </c>
      <c r="M184" s="269">
        <v>43926</v>
      </c>
      <c r="N184" s="269">
        <v>43946</v>
      </c>
      <c r="O184" s="270">
        <v>1.5</v>
      </c>
      <c r="P184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14</v>
      </c>
      <c r="Q184" s="265">
        <f>tblTasks[[#This Row],[Hours Per Day]]*tblTasks[[#This Row],[Duration]]</f>
        <v>21</v>
      </c>
      <c r="R184" s="268">
        <v>0.85</v>
      </c>
      <c r="S184" s="255" t="s">
        <v>30</v>
      </c>
      <c r="T184" s="261"/>
      <c r="U184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84" s="292">
        <f>IF(AND(hmr_Demand=0,tblTasks[[#This Row],[Status]]="Demand"),"",IF(Calculations_Calc!$Y$2=1,tblTasks[[#This Row],[Hours Per Day]],1))</f>
        <v>1</v>
      </c>
      <c r="W184" s="290">
        <f ca="1">IF(OR(tblTasks[[#This Row],[End Date]]&lt;rngBwDStart,tblTasks[[#This Row],[Start Date]]&gt;rngBwDEnd),0,(MAX(tblTasks[[#This Row],[Start Date]],rngBwDStart)))</f>
        <v>0</v>
      </c>
      <c r="X184" s="290">
        <f ca="1">IF(OR(tblTasks[[#This Row],[End Date]]&lt;rngBwDStart,tblTasks[[#This Row],[Start Date]]&gt;rngBwDEnd),0,(MIN(tblTasks[[#This Row],[End Date]],rngBwDEnd)))</f>
        <v>0</v>
      </c>
      <c r="Y184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84" s="291">
        <f ca="1">tblTasks[[#This Row],[BWD Duration]]*tblTasks[[#This Row],[Hours Per Day]]</f>
        <v>0</v>
      </c>
      <c r="AA184" s="292" t="str">
        <f>VLOOKUP(tblTasks[[#This Row],[Project Name]],tblProjects[[PROJECT NAME]:[CLIENT]],3,FALSE)</f>
        <v>Customer Name 4</v>
      </c>
      <c r="AB184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184" s="292">
        <f>tblTasks[[#This Row],[Total Hours]]*tblTasks[[#This Row],[COST PER HOUR]]</f>
        <v>5250</v>
      </c>
    </row>
    <row r="185" spans="5:29" ht="20.100000000000001" customHeight="1">
      <c r="E185" s="252">
        <f>ROW()-ROW(tblTasks[[#Headers],[SNO]])</f>
        <v>174</v>
      </c>
      <c r="F185" s="250" t="s">
        <v>16</v>
      </c>
      <c r="G185" s="256" t="s">
        <v>52</v>
      </c>
      <c r="H185" s="256" t="s">
        <v>46</v>
      </c>
      <c r="I185" s="255" t="s">
        <v>33</v>
      </c>
      <c r="J185" s="259" t="s">
        <v>45</v>
      </c>
      <c r="K185" s="259" t="s">
        <v>62</v>
      </c>
      <c r="L185" s="259" t="s">
        <v>257</v>
      </c>
      <c r="M185" s="269">
        <v>43931</v>
      </c>
      <c r="N185" s="269">
        <v>43946</v>
      </c>
      <c r="O185" s="270">
        <v>0.5</v>
      </c>
      <c r="P185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11</v>
      </c>
      <c r="Q185" s="265">
        <f>tblTasks[[#This Row],[Hours Per Day]]*tblTasks[[#This Row],[Duration]]</f>
        <v>5.5</v>
      </c>
      <c r="R185" s="268">
        <v>0.33</v>
      </c>
      <c r="S185" s="255" t="s">
        <v>30</v>
      </c>
      <c r="T185" s="261"/>
      <c r="U185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85" s="292">
        <f>IF(AND(hmr_Demand=0,tblTasks[[#This Row],[Status]]="Demand"),"",IF(Calculations_Calc!$Y$2=1,tblTasks[[#This Row],[Hours Per Day]],1))</f>
        <v>1</v>
      </c>
      <c r="W185" s="290">
        <f ca="1">IF(OR(tblTasks[[#This Row],[End Date]]&lt;rngBwDStart,tblTasks[[#This Row],[Start Date]]&gt;rngBwDEnd),0,(MAX(tblTasks[[#This Row],[Start Date]],rngBwDStart)))</f>
        <v>0</v>
      </c>
      <c r="X185" s="290">
        <f ca="1">IF(OR(tblTasks[[#This Row],[End Date]]&lt;rngBwDStart,tblTasks[[#This Row],[Start Date]]&gt;rngBwDEnd),0,(MIN(tblTasks[[#This Row],[End Date]],rngBwDEnd)))</f>
        <v>0</v>
      </c>
      <c r="Y185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85" s="291">
        <f ca="1">tblTasks[[#This Row],[BWD Duration]]*tblTasks[[#This Row],[Hours Per Day]]</f>
        <v>0</v>
      </c>
      <c r="AA185" s="292" t="str">
        <f>VLOOKUP(tblTasks[[#This Row],[Project Name]],tblProjects[[PROJECT NAME]:[CLIENT]],3,FALSE)</f>
        <v>Customer Name 4</v>
      </c>
      <c r="AB185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185" s="292">
        <f>tblTasks[[#This Row],[Total Hours]]*tblTasks[[#This Row],[COST PER HOUR]]</f>
        <v>1375</v>
      </c>
    </row>
    <row r="186" spans="5:29" ht="20.100000000000001" customHeight="1">
      <c r="E186" s="252">
        <f>ROW()-ROW(tblTasks[[#Headers],[SNO]])</f>
        <v>175</v>
      </c>
      <c r="F186" s="250" t="s">
        <v>18</v>
      </c>
      <c r="G186" s="256" t="s">
        <v>52</v>
      </c>
      <c r="H186" s="256" t="s">
        <v>46</v>
      </c>
      <c r="I186" s="255" t="s">
        <v>35</v>
      </c>
      <c r="J186" s="259" t="s">
        <v>43</v>
      </c>
      <c r="K186" s="259" t="s">
        <v>63</v>
      </c>
      <c r="L186" s="259" t="s">
        <v>252</v>
      </c>
      <c r="M186" s="269">
        <v>43941</v>
      </c>
      <c r="N186" s="269">
        <v>43966</v>
      </c>
      <c r="O186" s="270">
        <v>2</v>
      </c>
      <c r="P186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20</v>
      </c>
      <c r="Q186" s="265">
        <f>tblTasks[[#This Row],[Hours Per Day]]*tblTasks[[#This Row],[Duration]]</f>
        <v>40</v>
      </c>
      <c r="R186" s="268">
        <v>0.22</v>
      </c>
      <c r="S186" s="255" t="s">
        <v>30</v>
      </c>
      <c r="T186" s="261"/>
      <c r="U186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86" s="292">
        <f>IF(AND(hmr_Demand=0,tblTasks[[#This Row],[Status]]="Demand"),"",IF(Calculations_Calc!$Y$2=1,tblTasks[[#This Row],[Hours Per Day]],1))</f>
        <v>1</v>
      </c>
      <c r="W186" s="290">
        <f ca="1">IF(OR(tblTasks[[#This Row],[End Date]]&lt;rngBwDStart,tblTasks[[#This Row],[Start Date]]&gt;rngBwDEnd),0,(MAX(tblTasks[[#This Row],[Start Date]],rngBwDStart)))</f>
        <v>0</v>
      </c>
      <c r="X186" s="290">
        <f ca="1">IF(OR(tblTasks[[#This Row],[End Date]]&lt;rngBwDStart,tblTasks[[#This Row],[Start Date]]&gt;rngBwDEnd),0,(MIN(tblTasks[[#This Row],[End Date]],rngBwDEnd)))</f>
        <v>0</v>
      </c>
      <c r="Y186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86" s="291">
        <f ca="1">tblTasks[[#This Row],[BWD Duration]]*tblTasks[[#This Row],[Hours Per Day]]</f>
        <v>0</v>
      </c>
      <c r="AA186" s="292" t="str">
        <f>VLOOKUP(tblTasks[[#This Row],[Project Name]],tblProjects[[PROJECT NAME]:[CLIENT]],3,FALSE)</f>
        <v>Customer Name 4</v>
      </c>
      <c r="AB186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186" s="292">
        <f>tblTasks[[#This Row],[Total Hours]]*tblTasks[[#This Row],[COST PER HOUR]]</f>
        <v>10000</v>
      </c>
    </row>
    <row r="187" spans="5:29" ht="20.100000000000001" customHeight="1">
      <c r="E187" s="252">
        <f>ROW()-ROW(tblTasks[[#Headers],[SNO]])</f>
        <v>176</v>
      </c>
      <c r="F187" s="250" t="s">
        <v>4</v>
      </c>
      <c r="G187" s="256" t="s">
        <v>424</v>
      </c>
      <c r="H187" s="256" t="s">
        <v>47</v>
      </c>
      <c r="I187" s="255" t="s">
        <v>34</v>
      </c>
      <c r="J187" s="259" t="s">
        <v>45</v>
      </c>
      <c r="K187" s="259" t="s">
        <v>61</v>
      </c>
      <c r="L187" s="259" t="s">
        <v>250</v>
      </c>
      <c r="M187" s="269">
        <v>43831</v>
      </c>
      <c r="N187" s="269">
        <v>43841</v>
      </c>
      <c r="O187" s="270">
        <v>1</v>
      </c>
      <c r="P187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8</v>
      </c>
      <c r="Q187" s="265">
        <f>tblTasks[[#This Row],[Hours Per Day]]*tblTasks[[#This Row],[Duration]]</f>
        <v>8</v>
      </c>
      <c r="R187" s="268">
        <v>0.39</v>
      </c>
      <c r="S187" s="255" t="s">
        <v>30</v>
      </c>
      <c r="T187" s="261"/>
      <c r="U187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87" s="292">
        <f>IF(AND(hmr_Demand=0,tblTasks[[#This Row],[Status]]="Demand"),"",IF(Calculations_Calc!$Y$2=1,tblTasks[[#This Row],[Hours Per Day]],1))</f>
        <v>1</v>
      </c>
      <c r="W187" s="290">
        <f ca="1">IF(OR(tblTasks[[#This Row],[End Date]]&lt;rngBwDStart,tblTasks[[#This Row],[Start Date]]&gt;rngBwDEnd),0,(MAX(tblTasks[[#This Row],[Start Date]],rngBwDStart)))</f>
        <v>0</v>
      </c>
      <c r="X187" s="290">
        <f ca="1">IF(OR(tblTasks[[#This Row],[End Date]]&lt;rngBwDStart,tblTasks[[#This Row],[Start Date]]&gt;rngBwDEnd),0,(MIN(tblTasks[[#This Row],[End Date]],rngBwDEnd)))</f>
        <v>0</v>
      </c>
      <c r="Y187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87" s="291">
        <f ca="1">tblTasks[[#This Row],[BWD Duration]]*tblTasks[[#This Row],[Hours Per Day]]</f>
        <v>0</v>
      </c>
      <c r="AA187" s="292" t="str">
        <f>VLOOKUP(tblTasks[[#This Row],[Project Name]],tblProjects[[PROJECT NAME]:[CLIENT]],3,FALSE)</f>
        <v>Customer Name 5</v>
      </c>
      <c r="AB187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187" s="292">
        <f>tblTasks[[#This Row],[Total Hours]]*tblTasks[[#This Row],[COST PER HOUR]]</f>
        <v>4000</v>
      </c>
    </row>
    <row r="188" spans="5:29" ht="20.100000000000001" customHeight="1">
      <c r="E188" s="252">
        <f>ROW()-ROW(tblTasks[[#Headers],[SNO]])</f>
        <v>177</v>
      </c>
      <c r="F188" s="250" t="s">
        <v>15</v>
      </c>
      <c r="G188" s="256" t="s">
        <v>424</v>
      </c>
      <c r="H188" s="256" t="s">
        <v>47</v>
      </c>
      <c r="I188" s="255" t="s">
        <v>34</v>
      </c>
      <c r="J188" s="259" t="s">
        <v>43</v>
      </c>
      <c r="K188" s="259" t="s">
        <v>62</v>
      </c>
      <c r="L188" s="259" t="s">
        <v>247</v>
      </c>
      <c r="M188" s="269">
        <v>43846</v>
      </c>
      <c r="N188" s="269">
        <v>43866</v>
      </c>
      <c r="O188" s="270">
        <v>1.5</v>
      </c>
      <c r="P188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188" s="265">
        <f>tblTasks[[#This Row],[Hours Per Day]]*tblTasks[[#This Row],[Duration]]</f>
        <v>22.5</v>
      </c>
      <c r="R188" s="268">
        <v>0.05</v>
      </c>
      <c r="S188" s="255" t="s">
        <v>30</v>
      </c>
      <c r="T188" s="261"/>
      <c r="U188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88" s="292">
        <f>IF(AND(hmr_Demand=0,tblTasks[[#This Row],[Status]]="Demand"),"",IF(Calculations_Calc!$Y$2=1,tblTasks[[#This Row],[Hours Per Day]],1))</f>
        <v>1</v>
      </c>
      <c r="W188" s="290">
        <f ca="1">IF(OR(tblTasks[[#This Row],[End Date]]&lt;rngBwDStart,tblTasks[[#This Row],[Start Date]]&gt;rngBwDEnd),0,(MAX(tblTasks[[#This Row],[Start Date]],rngBwDStart)))</f>
        <v>0</v>
      </c>
      <c r="X188" s="290">
        <f ca="1">IF(OR(tblTasks[[#This Row],[End Date]]&lt;rngBwDStart,tblTasks[[#This Row],[Start Date]]&gt;rngBwDEnd),0,(MIN(tblTasks[[#This Row],[End Date]],rngBwDEnd)))</f>
        <v>0</v>
      </c>
      <c r="Y188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88" s="291">
        <f ca="1">tblTasks[[#This Row],[BWD Duration]]*tblTasks[[#This Row],[Hours Per Day]]</f>
        <v>0</v>
      </c>
      <c r="AA188" s="292" t="str">
        <f>VLOOKUP(tblTasks[[#This Row],[Project Name]],tblProjects[[PROJECT NAME]:[CLIENT]],3,FALSE)</f>
        <v>Customer Name 5</v>
      </c>
      <c r="AB188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188" s="292">
        <f>tblTasks[[#This Row],[Total Hours]]*tblTasks[[#This Row],[COST PER HOUR]]</f>
        <v>9000</v>
      </c>
    </row>
    <row r="189" spans="5:29" ht="20.100000000000001" customHeight="1">
      <c r="E189" s="252">
        <f>ROW()-ROW(tblTasks[[#Headers],[SNO]])</f>
        <v>178</v>
      </c>
      <c r="F189" s="250" t="s">
        <v>16</v>
      </c>
      <c r="G189" s="256" t="s">
        <v>51</v>
      </c>
      <c r="H189" s="256" t="s">
        <v>47</v>
      </c>
      <c r="I189" s="255" t="s">
        <v>33</v>
      </c>
      <c r="J189" s="259" t="s">
        <v>45</v>
      </c>
      <c r="K189" s="259" t="s">
        <v>63</v>
      </c>
      <c r="L189" s="259" t="s">
        <v>250</v>
      </c>
      <c r="M189" s="269">
        <v>43851</v>
      </c>
      <c r="N189" s="269">
        <v>43856</v>
      </c>
      <c r="O189" s="270">
        <v>2</v>
      </c>
      <c r="P189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189" s="265">
        <f>tblTasks[[#This Row],[Hours Per Day]]*tblTasks[[#This Row],[Duration]]</f>
        <v>8</v>
      </c>
      <c r="R189" s="268">
        <v>0.21</v>
      </c>
      <c r="S189" s="255" t="s">
        <v>30</v>
      </c>
      <c r="T189" s="261"/>
      <c r="U189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89" s="292">
        <f>IF(AND(hmr_Demand=0,tblTasks[[#This Row],[Status]]="Demand"),"",IF(Calculations_Calc!$Y$2=1,tblTasks[[#This Row],[Hours Per Day]],1))</f>
        <v>1</v>
      </c>
      <c r="W189" s="290">
        <f ca="1">IF(OR(tblTasks[[#This Row],[End Date]]&lt;rngBwDStart,tblTasks[[#This Row],[Start Date]]&gt;rngBwDEnd),0,(MAX(tblTasks[[#This Row],[Start Date]],rngBwDStart)))</f>
        <v>0</v>
      </c>
      <c r="X189" s="290">
        <f ca="1">IF(OR(tblTasks[[#This Row],[End Date]]&lt;rngBwDStart,tblTasks[[#This Row],[Start Date]]&gt;rngBwDEnd),0,(MIN(tblTasks[[#This Row],[End Date]],rngBwDEnd)))</f>
        <v>0</v>
      </c>
      <c r="Y189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89" s="291">
        <f ca="1">tblTasks[[#This Row],[BWD Duration]]*tblTasks[[#This Row],[Hours Per Day]]</f>
        <v>0</v>
      </c>
      <c r="AA189" s="292" t="str">
        <f>VLOOKUP(tblTasks[[#This Row],[Project Name]],tblProjects[[PROJECT NAME]:[CLIENT]],3,FALSE)</f>
        <v>Customer Name 5</v>
      </c>
      <c r="AB189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189" s="292">
        <f>tblTasks[[#This Row],[Total Hours]]*tblTasks[[#This Row],[COST PER HOUR]]</f>
        <v>4000</v>
      </c>
    </row>
    <row r="190" spans="5:29" ht="20.100000000000001" customHeight="1">
      <c r="E190" s="252">
        <f>ROW()-ROW(tblTasks[[#Headers],[SNO]])</f>
        <v>179</v>
      </c>
      <c r="F190" s="250" t="s">
        <v>15</v>
      </c>
      <c r="G190" s="256" t="s">
        <v>51</v>
      </c>
      <c r="H190" s="256" t="s">
        <v>47</v>
      </c>
      <c r="I190" s="255" t="s">
        <v>34</v>
      </c>
      <c r="J190" s="259" t="s">
        <v>45</v>
      </c>
      <c r="K190" s="259" t="s">
        <v>61</v>
      </c>
      <c r="L190" s="259" t="s">
        <v>246</v>
      </c>
      <c r="M190" s="269">
        <v>43861</v>
      </c>
      <c r="N190" s="269">
        <v>43866</v>
      </c>
      <c r="O190" s="270">
        <v>1</v>
      </c>
      <c r="P190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190" s="265">
        <f>tblTasks[[#This Row],[Hours Per Day]]*tblTasks[[#This Row],[Duration]]</f>
        <v>4</v>
      </c>
      <c r="R190" s="268">
        <v>0.76</v>
      </c>
      <c r="S190" s="255" t="s">
        <v>30</v>
      </c>
      <c r="T190" s="261"/>
      <c r="U190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90" s="292">
        <f>IF(AND(hmr_Demand=0,tblTasks[[#This Row],[Status]]="Demand"),"",IF(Calculations_Calc!$Y$2=1,tblTasks[[#This Row],[Hours Per Day]],1))</f>
        <v>1</v>
      </c>
      <c r="W190" s="290">
        <f ca="1">IF(OR(tblTasks[[#This Row],[End Date]]&lt;rngBwDStart,tblTasks[[#This Row],[Start Date]]&gt;rngBwDEnd),0,(MAX(tblTasks[[#This Row],[Start Date]],rngBwDStart)))</f>
        <v>0</v>
      </c>
      <c r="X190" s="290">
        <f ca="1">IF(OR(tblTasks[[#This Row],[End Date]]&lt;rngBwDStart,tblTasks[[#This Row],[Start Date]]&gt;rngBwDEnd),0,(MIN(tblTasks[[#This Row],[End Date]],rngBwDEnd)))</f>
        <v>0</v>
      </c>
      <c r="Y190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90" s="291">
        <f ca="1">tblTasks[[#This Row],[BWD Duration]]*tblTasks[[#This Row],[Hours Per Day]]</f>
        <v>0</v>
      </c>
      <c r="AA190" s="292" t="str">
        <f>VLOOKUP(tblTasks[[#This Row],[Project Name]],tblProjects[[PROJECT NAME]:[CLIENT]],3,FALSE)</f>
        <v>Customer Name 5</v>
      </c>
      <c r="AB190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190" s="292">
        <f>tblTasks[[#This Row],[Total Hours]]*tblTasks[[#This Row],[COST PER HOUR]]</f>
        <v>2000</v>
      </c>
    </row>
    <row r="191" spans="5:29" ht="20.100000000000001" customHeight="1">
      <c r="E191" s="252">
        <f>ROW()-ROW(tblTasks[[#Headers],[SNO]])</f>
        <v>180</v>
      </c>
      <c r="F191" s="250" t="s">
        <v>19</v>
      </c>
      <c r="G191" s="256" t="s">
        <v>59</v>
      </c>
      <c r="H191" s="256" t="s">
        <v>47</v>
      </c>
      <c r="I191" s="255" t="s">
        <v>34</v>
      </c>
      <c r="J191" s="259" t="s">
        <v>44</v>
      </c>
      <c r="K191" s="259" t="s">
        <v>61</v>
      </c>
      <c r="L191" s="259" t="s">
        <v>248</v>
      </c>
      <c r="M191" s="269">
        <v>43876</v>
      </c>
      <c r="N191" s="269">
        <v>43896</v>
      </c>
      <c r="O191" s="270">
        <v>2</v>
      </c>
      <c r="P191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13</v>
      </c>
      <c r="Q191" s="265">
        <f>tblTasks[[#This Row],[Hours Per Day]]*tblTasks[[#This Row],[Duration]]</f>
        <v>26</v>
      </c>
      <c r="R191" s="268">
        <v>0.63</v>
      </c>
      <c r="S191" s="255" t="s">
        <v>30</v>
      </c>
      <c r="T191" s="261"/>
      <c r="U191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91" s="292">
        <f>IF(AND(hmr_Demand=0,tblTasks[[#This Row],[Status]]="Demand"),"",IF(Calculations_Calc!$Y$2=1,tblTasks[[#This Row],[Hours Per Day]],1))</f>
        <v>1</v>
      </c>
      <c r="W191" s="290">
        <f ca="1">IF(OR(tblTasks[[#This Row],[End Date]]&lt;rngBwDStart,tblTasks[[#This Row],[Start Date]]&gt;rngBwDEnd),0,(MAX(tblTasks[[#This Row],[Start Date]],rngBwDStart)))</f>
        <v>0</v>
      </c>
      <c r="X191" s="290">
        <f ca="1">IF(OR(tblTasks[[#This Row],[End Date]]&lt;rngBwDStart,tblTasks[[#This Row],[Start Date]]&gt;rngBwDEnd),0,(MIN(tblTasks[[#This Row],[End Date]],rngBwDEnd)))</f>
        <v>0</v>
      </c>
      <c r="Y191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91" s="291">
        <f ca="1">tblTasks[[#This Row],[BWD Duration]]*tblTasks[[#This Row],[Hours Per Day]]</f>
        <v>0</v>
      </c>
      <c r="AA191" s="292" t="str">
        <f>VLOOKUP(tblTasks[[#This Row],[Project Name]],tblProjects[[PROJECT NAME]:[CLIENT]],3,FALSE)</f>
        <v>Customer Name 5</v>
      </c>
      <c r="AB191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191" s="292">
        <f>tblTasks[[#This Row],[Total Hours]]*tblTasks[[#This Row],[COST PER HOUR]]</f>
        <v>5200</v>
      </c>
    </row>
    <row r="192" spans="5:29" ht="20.100000000000001" customHeight="1">
      <c r="E192" s="252">
        <f>ROW()-ROW(tblTasks[[#Headers],[SNO]])</f>
        <v>181</v>
      </c>
      <c r="F192" s="250" t="s">
        <v>21</v>
      </c>
      <c r="G192" s="256" t="s">
        <v>51</v>
      </c>
      <c r="H192" s="256" t="s">
        <v>47</v>
      </c>
      <c r="I192" s="255" t="s">
        <v>34</v>
      </c>
      <c r="J192" s="259" t="s">
        <v>45</v>
      </c>
      <c r="K192" s="259" t="s">
        <v>63</v>
      </c>
      <c r="L192" s="259" t="s">
        <v>249</v>
      </c>
      <c r="M192" s="269">
        <v>43896</v>
      </c>
      <c r="N192" s="269">
        <v>43926</v>
      </c>
      <c r="O192" s="270">
        <v>1</v>
      </c>
      <c r="P192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21</v>
      </c>
      <c r="Q192" s="265">
        <f>tblTasks[[#This Row],[Hours Per Day]]*tblTasks[[#This Row],[Duration]]</f>
        <v>21</v>
      </c>
      <c r="R192" s="268">
        <v>0.08</v>
      </c>
      <c r="S192" s="255" t="s">
        <v>30</v>
      </c>
      <c r="T192" s="261"/>
      <c r="U192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92" s="292">
        <f>IF(AND(hmr_Demand=0,tblTasks[[#This Row],[Status]]="Demand"),"",IF(Calculations_Calc!$Y$2=1,tblTasks[[#This Row],[Hours Per Day]],1))</f>
        <v>1</v>
      </c>
      <c r="W192" s="290">
        <f ca="1">IF(OR(tblTasks[[#This Row],[End Date]]&lt;rngBwDStart,tblTasks[[#This Row],[Start Date]]&gt;rngBwDEnd),0,(MAX(tblTasks[[#This Row],[Start Date]],rngBwDStart)))</f>
        <v>0</v>
      </c>
      <c r="X192" s="290">
        <f ca="1">IF(OR(tblTasks[[#This Row],[End Date]]&lt;rngBwDStart,tblTasks[[#This Row],[Start Date]]&gt;rngBwDEnd),0,(MIN(tblTasks[[#This Row],[End Date]],rngBwDEnd)))</f>
        <v>0</v>
      </c>
      <c r="Y192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92" s="291">
        <f ca="1">tblTasks[[#This Row],[BWD Duration]]*tblTasks[[#This Row],[Hours Per Day]]</f>
        <v>0</v>
      </c>
      <c r="AA192" s="292" t="str">
        <f>VLOOKUP(tblTasks[[#This Row],[Project Name]],tblProjects[[PROJECT NAME]:[CLIENT]],3,FALSE)</f>
        <v>Customer Name 5</v>
      </c>
      <c r="AB192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192" s="292">
        <f>tblTasks[[#This Row],[Total Hours]]*tblTasks[[#This Row],[COST PER HOUR]]</f>
        <v>6300</v>
      </c>
    </row>
    <row r="193" spans="5:29" ht="20.100000000000001" customHeight="1">
      <c r="E193" s="252">
        <f>ROW()-ROW(tblTasks[[#Headers],[SNO]])</f>
        <v>182</v>
      </c>
      <c r="F193" s="250" t="s">
        <v>17</v>
      </c>
      <c r="G193" s="256" t="s">
        <v>54</v>
      </c>
      <c r="H193" s="256" t="s">
        <v>47</v>
      </c>
      <c r="I193" s="255" t="s">
        <v>34</v>
      </c>
      <c r="J193" s="259" t="s">
        <v>43</v>
      </c>
      <c r="K193" s="259" t="s">
        <v>61</v>
      </c>
      <c r="L193" s="259" t="s">
        <v>248</v>
      </c>
      <c r="M193" s="269">
        <v>43916</v>
      </c>
      <c r="N193" s="269">
        <v>43931</v>
      </c>
      <c r="O193" s="270">
        <v>0.5</v>
      </c>
      <c r="P193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12</v>
      </c>
      <c r="Q193" s="265">
        <f>tblTasks[[#This Row],[Hours Per Day]]*tblTasks[[#This Row],[Duration]]</f>
        <v>6</v>
      </c>
      <c r="R193" s="268">
        <v>0.42</v>
      </c>
      <c r="S193" s="255" t="s">
        <v>30</v>
      </c>
      <c r="T193" s="261"/>
      <c r="U193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93" s="292">
        <f>IF(AND(hmr_Demand=0,tblTasks[[#This Row],[Status]]="Demand"),"",IF(Calculations_Calc!$Y$2=1,tblTasks[[#This Row],[Hours Per Day]],1))</f>
        <v>1</v>
      </c>
      <c r="W193" s="290">
        <f ca="1">IF(OR(tblTasks[[#This Row],[End Date]]&lt;rngBwDStart,tblTasks[[#This Row],[Start Date]]&gt;rngBwDEnd),0,(MAX(tblTasks[[#This Row],[Start Date]],rngBwDStart)))</f>
        <v>0</v>
      </c>
      <c r="X193" s="290">
        <f ca="1">IF(OR(tblTasks[[#This Row],[End Date]]&lt;rngBwDStart,tblTasks[[#This Row],[Start Date]]&gt;rngBwDEnd),0,(MIN(tblTasks[[#This Row],[End Date]],rngBwDEnd)))</f>
        <v>0</v>
      </c>
      <c r="Y193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93" s="291">
        <f ca="1">tblTasks[[#This Row],[BWD Duration]]*tblTasks[[#This Row],[Hours Per Day]]</f>
        <v>0</v>
      </c>
      <c r="AA193" s="292" t="str">
        <f>VLOOKUP(tblTasks[[#This Row],[Project Name]],tblProjects[[PROJECT NAME]:[CLIENT]],3,FALSE)</f>
        <v>Customer Name 5</v>
      </c>
      <c r="AB193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193" s="292">
        <f>tblTasks[[#This Row],[Total Hours]]*tblTasks[[#This Row],[COST PER HOUR]]</f>
        <v>1200</v>
      </c>
    </row>
    <row r="194" spans="5:29" ht="20.100000000000001" customHeight="1">
      <c r="E194" s="252">
        <f>ROW()-ROW(tblTasks[[#Headers],[SNO]])</f>
        <v>183</v>
      </c>
      <c r="F194" s="250" t="s">
        <v>5</v>
      </c>
      <c r="G194" s="256" t="s">
        <v>54</v>
      </c>
      <c r="H194" s="256" t="s">
        <v>47</v>
      </c>
      <c r="I194" s="255" t="s">
        <v>33</v>
      </c>
      <c r="J194" s="259" t="s">
        <v>45</v>
      </c>
      <c r="K194" s="259" t="s">
        <v>62</v>
      </c>
      <c r="L194" s="259" t="s">
        <v>246</v>
      </c>
      <c r="M194" s="269">
        <v>43931</v>
      </c>
      <c r="N194" s="269">
        <v>43961</v>
      </c>
      <c r="O194" s="270">
        <v>1.5</v>
      </c>
      <c r="P194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20</v>
      </c>
      <c r="Q194" s="265">
        <f>tblTasks[[#This Row],[Hours Per Day]]*tblTasks[[#This Row],[Duration]]</f>
        <v>30</v>
      </c>
      <c r="R194" s="268">
        <v>0.12</v>
      </c>
      <c r="S194" s="255" t="s">
        <v>30</v>
      </c>
      <c r="T194" s="261"/>
      <c r="U194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94" s="292">
        <f>IF(AND(hmr_Demand=0,tblTasks[[#This Row],[Status]]="Demand"),"",IF(Calculations_Calc!$Y$2=1,tblTasks[[#This Row],[Hours Per Day]],1))</f>
        <v>1</v>
      </c>
      <c r="W194" s="290">
        <f ca="1">IF(OR(tblTasks[[#This Row],[End Date]]&lt;rngBwDStart,tblTasks[[#This Row],[Start Date]]&gt;rngBwDEnd),0,(MAX(tblTasks[[#This Row],[Start Date]],rngBwDStart)))</f>
        <v>0</v>
      </c>
      <c r="X194" s="290">
        <f ca="1">IF(OR(tblTasks[[#This Row],[End Date]]&lt;rngBwDStart,tblTasks[[#This Row],[Start Date]]&gt;rngBwDEnd),0,(MIN(tblTasks[[#This Row],[End Date]],rngBwDEnd)))</f>
        <v>0</v>
      </c>
      <c r="Y194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94" s="291">
        <f ca="1">tblTasks[[#This Row],[BWD Duration]]*tblTasks[[#This Row],[Hours Per Day]]</f>
        <v>0</v>
      </c>
      <c r="AA194" s="292" t="str">
        <f>VLOOKUP(tblTasks[[#This Row],[Project Name]],tblProjects[[PROJECT NAME]:[CLIENT]],3,FALSE)</f>
        <v>Customer Name 5</v>
      </c>
      <c r="AB194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194" s="292">
        <f>tblTasks[[#This Row],[Total Hours]]*tblTasks[[#This Row],[COST PER HOUR]]</f>
        <v>15000</v>
      </c>
    </row>
    <row r="195" spans="5:29" ht="20.100000000000001" customHeight="1">
      <c r="E195" s="252">
        <f>ROW()-ROW(tblTasks[[#Headers],[SNO]])</f>
        <v>184</v>
      </c>
      <c r="F195" s="250" t="s">
        <v>3</v>
      </c>
      <c r="G195" s="256" t="s">
        <v>424</v>
      </c>
      <c r="H195" s="256" t="s">
        <v>47</v>
      </c>
      <c r="I195" s="255" t="s">
        <v>34</v>
      </c>
      <c r="J195" s="259" t="s">
        <v>43</v>
      </c>
      <c r="K195" s="259" t="s">
        <v>63</v>
      </c>
      <c r="L195" s="259" t="s">
        <v>253</v>
      </c>
      <c r="M195" s="269">
        <v>43941</v>
      </c>
      <c r="N195" s="269">
        <v>43961</v>
      </c>
      <c r="O195" s="270">
        <v>1</v>
      </c>
      <c r="P195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195" s="265">
        <f>tblTasks[[#This Row],[Hours Per Day]]*tblTasks[[#This Row],[Duration]]</f>
        <v>15</v>
      </c>
      <c r="R195" s="268">
        <v>0.38</v>
      </c>
      <c r="S195" s="255" t="s">
        <v>30</v>
      </c>
      <c r="T195" s="261"/>
      <c r="U195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95" s="292">
        <f>IF(AND(hmr_Demand=0,tblTasks[[#This Row],[Status]]="Demand"),"",IF(Calculations_Calc!$Y$2=1,tblTasks[[#This Row],[Hours Per Day]],1))</f>
        <v>1</v>
      </c>
      <c r="W195" s="290">
        <f ca="1">IF(OR(tblTasks[[#This Row],[End Date]]&lt;rngBwDStart,tblTasks[[#This Row],[Start Date]]&gt;rngBwDEnd),0,(MAX(tblTasks[[#This Row],[Start Date]],rngBwDStart)))</f>
        <v>0</v>
      </c>
      <c r="X195" s="290">
        <f ca="1">IF(OR(tblTasks[[#This Row],[End Date]]&lt;rngBwDStart,tblTasks[[#This Row],[Start Date]]&gt;rngBwDEnd),0,(MIN(tblTasks[[#This Row],[End Date]],rngBwDEnd)))</f>
        <v>0</v>
      </c>
      <c r="Y195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95" s="291">
        <f ca="1">tblTasks[[#This Row],[BWD Duration]]*tblTasks[[#This Row],[Hours Per Day]]</f>
        <v>0</v>
      </c>
      <c r="AA195" s="292" t="str">
        <f>VLOOKUP(tblTasks[[#This Row],[Project Name]],tblProjects[[PROJECT NAME]:[CLIENT]],3,FALSE)</f>
        <v>Customer Name 5</v>
      </c>
      <c r="AB195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195" s="292">
        <f>tblTasks[[#This Row],[Total Hours]]*tblTasks[[#This Row],[COST PER HOUR]]</f>
        <v>7500</v>
      </c>
    </row>
    <row r="196" spans="5:29" ht="20.100000000000001" customHeight="1">
      <c r="E196" s="252">
        <f>ROW()-ROW(tblTasks[[#Headers],[SNO]])</f>
        <v>185</v>
      </c>
      <c r="F196" s="250" t="s">
        <v>19</v>
      </c>
      <c r="G196" s="256" t="s">
        <v>59</v>
      </c>
      <c r="H196" s="256" t="s">
        <v>48</v>
      </c>
      <c r="I196" s="255" t="s">
        <v>34</v>
      </c>
      <c r="J196" s="259" t="s">
        <v>44</v>
      </c>
      <c r="K196" s="259" t="s">
        <v>61</v>
      </c>
      <c r="L196" s="259" t="s">
        <v>256</v>
      </c>
      <c r="M196" s="269">
        <v>43861</v>
      </c>
      <c r="N196" s="269">
        <v>43881</v>
      </c>
      <c r="O196" s="270">
        <v>2.5</v>
      </c>
      <c r="P196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196" s="265">
        <f>tblTasks[[#This Row],[Hours Per Day]]*tblTasks[[#This Row],[Duration]]</f>
        <v>37.5</v>
      </c>
      <c r="R196" s="268">
        <v>0.19</v>
      </c>
      <c r="S196" s="255" t="s">
        <v>30</v>
      </c>
      <c r="T196" s="261"/>
      <c r="U196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96" s="292">
        <f>IF(AND(hmr_Demand=0,tblTasks[[#This Row],[Status]]="Demand"),"",IF(Calculations_Calc!$Y$2=1,tblTasks[[#This Row],[Hours Per Day]],1))</f>
        <v>1</v>
      </c>
      <c r="W196" s="290">
        <f ca="1">IF(OR(tblTasks[[#This Row],[End Date]]&lt;rngBwDStart,tblTasks[[#This Row],[Start Date]]&gt;rngBwDEnd),0,(MAX(tblTasks[[#This Row],[Start Date]],rngBwDStart)))</f>
        <v>0</v>
      </c>
      <c r="X196" s="290">
        <f ca="1">IF(OR(tblTasks[[#This Row],[End Date]]&lt;rngBwDStart,tblTasks[[#This Row],[Start Date]]&gt;rngBwDEnd),0,(MIN(tblTasks[[#This Row],[End Date]],rngBwDEnd)))</f>
        <v>0</v>
      </c>
      <c r="Y196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96" s="291">
        <f ca="1">tblTasks[[#This Row],[BWD Duration]]*tblTasks[[#This Row],[Hours Per Day]]</f>
        <v>0</v>
      </c>
      <c r="AA196" s="292" t="str">
        <f>VLOOKUP(tblTasks[[#This Row],[Project Name]],tblProjects[[PROJECT NAME]:[CLIENT]],3,FALSE)</f>
        <v>Customer Name 1</v>
      </c>
      <c r="AB196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196" s="292">
        <f>tblTasks[[#This Row],[Total Hours]]*tblTasks[[#This Row],[COST PER HOUR]]</f>
        <v>11250</v>
      </c>
    </row>
    <row r="197" spans="5:29" ht="20.100000000000001" customHeight="1">
      <c r="E197" s="252">
        <f>ROW()-ROW(tblTasks[[#Headers],[SNO]])</f>
        <v>186</v>
      </c>
      <c r="F197" s="250" t="s">
        <v>5</v>
      </c>
      <c r="G197" s="256" t="s">
        <v>51</v>
      </c>
      <c r="H197" s="256" t="s">
        <v>48</v>
      </c>
      <c r="I197" s="255" t="s">
        <v>35</v>
      </c>
      <c r="J197" s="259" t="s">
        <v>43</v>
      </c>
      <c r="K197" s="259" t="s">
        <v>63</v>
      </c>
      <c r="L197" s="259" t="s">
        <v>252</v>
      </c>
      <c r="M197" s="269">
        <v>43871</v>
      </c>
      <c r="N197" s="269">
        <v>43896</v>
      </c>
      <c r="O197" s="270">
        <v>2.5</v>
      </c>
      <c r="P197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20</v>
      </c>
      <c r="Q197" s="265">
        <f>tblTasks[[#This Row],[Hours Per Day]]*tblTasks[[#This Row],[Duration]]</f>
        <v>50</v>
      </c>
      <c r="R197" s="268">
        <v>0.97</v>
      </c>
      <c r="S197" s="255" t="s">
        <v>30</v>
      </c>
      <c r="T197" s="261"/>
      <c r="U197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97" s="292">
        <f>IF(AND(hmr_Demand=0,tblTasks[[#This Row],[Status]]="Demand"),"",IF(Calculations_Calc!$Y$2=1,tblTasks[[#This Row],[Hours Per Day]],1))</f>
        <v>1</v>
      </c>
      <c r="W197" s="290">
        <f ca="1">IF(OR(tblTasks[[#This Row],[End Date]]&lt;rngBwDStart,tblTasks[[#This Row],[Start Date]]&gt;rngBwDEnd),0,(MAX(tblTasks[[#This Row],[Start Date]],rngBwDStart)))</f>
        <v>0</v>
      </c>
      <c r="X197" s="290">
        <f ca="1">IF(OR(tblTasks[[#This Row],[End Date]]&lt;rngBwDStart,tblTasks[[#This Row],[Start Date]]&gt;rngBwDEnd),0,(MIN(tblTasks[[#This Row],[End Date]],rngBwDEnd)))</f>
        <v>0</v>
      </c>
      <c r="Y197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97" s="291">
        <f ca="1">tblTasks[[#This Row],[BWD Duration]]*tblTasks[[#This Row],[Hours Per Day]]</f>
        <v>0</v>
      </c>
      <c r="AA197" s="292" t="str">
        <f>VLOOKUP(tblTasks[[#This Row],[Project Name]],tblProjects[[PROJECT NAME]:[CLIENT]],3,FALSE)</f>
        <v>Customer Name 1</v>
      </c>
      <c r="AB197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197" s="292">
        <f>tblTasks[[#This Row],[Total Hours]]*tblTasks[[#This Row],[COST PER HOUR]]</f>
        <v>15000</v>
      </c>
    </row>
    <row r="198" spans="5:29" ht="20.100000000000001" customHeight="1">
      <c r="E198" s="252">
        <f>ROW()-ROW(tblTasks[[#Headers],[SNO]])</f>
        <v>187</v>
      </c>
      <c r="F198" s="250" t="s">
        <v>17</v>
      </c>
      <c r="G198" s="256" t="s">
        <v>52</v>
      </c>
      <c r="H198" s="256" t="s">
        <v>48</v>
      </c>
      <c r="I198" s="255" t="s">
        <v>34</v>
      </c>
      <c r="J198" s="259" t="s">
        <v>43</v>
      </c>
      <c r="K198" s="259" t="s">
        <v>63</v>
      </c>
      <c r="L198" s="259" t="s">
        <v>253</v>
      </c>
      <c r="M198" s="269">
        <v>43876</v>
      </c>
      <c r="N198" s="269">
        <v>43896</v>
      </c>
      <c r="O198" s="270">
        <v>0.5</v>
      </c>
      <c r="P198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14</v>
      </c>
      <c r="Q198" s="265">
        <f>tblTasks[[#This Row],[Hours Per Day]]*tblTasks[[#This Row],[Duration]]</f>
        <v>7</v>
      </c>
      <c r="R198" s="268">
        <v>0.38</v>
      </c>
      <c r="S198" s="255" t="s">
        <v>30</v>
      </c>
      <c r="T198" s="261"/>
      <c r="U198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98" s="292">
        <f>IF(AND(hmr_Demand=0,tblTasks[[#This Row],[Status]]="Demand"),"",IF(Calculations_Calc!$Y$2=1,tblTasks[[#This Row],[Hours Per Day]],1))</f>
        <v>1</v>
      </c>
      <c r="W198" s="290">
        <f ca="1">IF(OR(tblTasks[[#This Row],[End Date]]&lt;rngBwDStart,tblTasks[[#This Row],[Start Date]]&gt;rngBwDEnd),0,(MAX(tblTasks[[#This Row],[Start Date]],rngBwDStart)))</f>
        <v>0</v>
      </c>
      <c r="X198" s="290">
        <f ca="1">IF(OR(tblTasks[[#This Row],[End Date]]&lt;rngBwDStart,tblTasks[[#This Row],[Start Date]]&gt;rngBwDEnd),0,(MIN(tblTasks[[#This Row],[End Date]],rngBwDEnd)))</f>
        <v>0</v>
      </c>
      <c r="Y198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98" s="291">
        <f ca="1">tblTasks[[#This Row],[BWD Duration]]*tblTasks[[#This Row],[Hours Per Day]]</f>
        <v>0</v>
      </c>
      <c r="AA198" s="292" t="str">
        <f>VLOOKUP(tblTasks[[#This Row],[Project Name]],tblProjects[[PROJECT NAME]:[CLIENT]],3,FALSE)</f>
        <v>Customer Name 1</v>
      </c>
      <c r="AB198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198" s="292">
        <f>tblTasks[[#This Row],[Total Hours]]*tblTasks[[#This Row],[COST PER HOUR]]</f>
        <v>3500</v>
      </c>
    </row>
    <row r="199" spans="5:29" ht="20.100000000000001" customHeight="1">
      <c r="E199" s="252">
        <f>ROW()-ROW(tblTasks[[#Headers],[SNO]])</f>
        <v>188</v>
      </c>
      <c r="F199" s="250" t="s">
        <v>22</v>
      </c>
      <c r="G199" s="256" t="s">
        <v>59</v>
      </c>
      <c r="H199" s="256" t="s">
        <v>48</v>
      </c>
      <c r="I199" s="255" t="s">
        <v>35</v>
      </c>
      <c r="J199" s="259" t="s">
        <v>43</v>
      </c>
      <c r="K199" s="259" t="s">
        <v>61</v>
      </c>
      <c r="L199" s="259" t="s">
        <v>257</v>
      </c>
      <c r="M199" s="269">
        <v>43881</v>
      </c>
      <c r="N199" s="269">
        <v>43891</v>
      </c>
      <c r="O199" s="270">
        <v>2.5</v>
      </c>
      <c r="P199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6</v>
      </c>
      <c r="Q199" s="265">
        <f>tblTasks[[#This Row],[Hours Per Day]]*tblTasks[[#This Row],[Duration]]</f>
        <v>15</v>
      </c>
      <c r="R199" s="268">
        <v>0.59</v>
      </c>
      <c r="S199" s="255" t="s">
        <v>30</v>
      </c>
      <c r="T199" s="261"/>
      <c r="U199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199" s="292">
        <f>IF(AND(hmr_Demand=0,tblTasks[[#This Row],[Status]]="Demand"),"",IF(Calculations_Calc!$Y$2=1,tblTasks[[#This Row],[Hours Per Day]],1))</f>
        <v>1</v>
      </c>
      <c r="W199" s="290">
        <f ca="1">IF(OR(tblTasks[[#This Row],[End Date]]&lt;rngBwDStart,tblTasks[[#This Row],[Start Date]]&gt;rngBwDEnd),0,(MAX(tblTasks[[#This Row],[Start Date]],rngBwDStart)))</f>
        <v>0</v>
      </c>
      <c r="X199" s="290">
        <f ca="1">IF(OR(tblTasks[[#This Row],[End Date]]&lt;rngBwDStart,tblTasks[[#This Row],[Start Date]]&gt;rngBwDEnd),0,(MIN(tblTasks[[#This Row],[End Date]],rngBwDEnd)))</f>
        <v>0</v>
      </c>
      <c r="Y199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199" s="291">
        <f ca="1">tblTasks[[#This Row],[BWD Duration]]*tblTasks[[#This Row],[Hours Per Day]]</f>
        <v>0</v>
      </c>
      <c r="AA199" s="292" t="str">
        <f>VLOOKUP(tblTasks[[#This Row],[Project Name]],tblProjects[[PROJECT NAME]:[CLIENT]],3,FALSE)</f>
        <v>Customer Name 1</v>
      </c>
      <c r="AB199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199" s="292">
        <f>tblTasks[[#This Row],[Total Hours]]*tblTasks[[#This Row],[COST PER HOUR]]</f>
        <v>7500</v>
      </c>
    </row>
    <row r="200" spans="5:29" ht="20.100000000000001" customHeight="1">
      <c r="E200" s="252">
        <f>ROW()-ROW(tblTasks[[#Headers],[SNO]])</f>
        <v>189</v>
      </c>
      <c r="F200" s="250" t="s">
        <v>4</v>
      </c>
      <c r="G200" s="256" t="s">
        <v>52</v>
      </c>
      <c r="H200" s="256" t="s">
        <v>48</v>
      </c>
      <c r="I200" s="255" t="s">
        <v>35</v>
      </c>
      <c r="J200" s="259" t="s">
        <v>44</v>
      </c>
      <c r="K200" s="259" t="s">
        <v>62</v>
      </c>
      <c r="L200" s="259" t="s">
        <v>255</v>
      </c>
      <c r="M200" s="269">
        <v>43896</v>
      </c>
      <c r="N200" s="269">
        <v>43901</v>
      </c>
      <c r="O200" s="270">
        <v>2.5</v>
      </c>
      <c r="P200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200" s="265">
        <f>tblTasks[[#This Row],[Hours Per Day]]*tblTasks[[#This Row],[Duration]]</f>
        <v>10</v>
      </c>
      <c r="R200" s="268">
        <v>0.47</v>
      </c>
      <c r="S200" s="255" t="s">
        <v>30</v>
      </c>
      <c r="T200" s="261"/>
      <c r="U200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00" s="292">
        <f>IF(AND(hmr_Demand=0,tblTasks[[#This Row],[Status]]="Demand"),"",IF(Calculations_Calc!$Y$2=1,tblTasks[[#This Row],[Hours Per Day]],1))</f>
        <v>1</v>
      </c>
      <c r="W200" s="290">
        <f ca="1">IF(OR(tblTasks[[#This Row],[End Date]]&lt;rngBwDStart,tblTasks[[#This Row],[Start Date]]&gt;rngBwDEnd),0,(MAX(tblTasks[[#This Row],[Start Date]],rngBwDStart)))</f>
        <v>0</v>
      </c>
      <c r="X200" s="290">
        <f ca="1">IF(OR(tblTasks[[#This Row],[End Date]]&lt;rngBwDStart,tblTasks[[#This Row],[Start Date]]&gt;rngBwDEnd),0,(MIN(tblTasks[[#This Row],[End Date]],rngBwDEnd)))</f>
        <v>0</v>
      </c>
      <c r="Y200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00" s="291">
        <f ca="1">tblTasks[[#This Row],[BWD Duration]]*tblTasks[[#This Row],[Hours Per Day]]</f>
        <v>0</v>
      </c>
      <c r="AA200" s="292" t="str">
        <f>VLOOKUP(tblTasks[[#This Row],[Project Name]],tblProjects[[PROJECT NAME]:[CLIENT]],3,FALSE)</f>
        <v>Customer Name 1</v>
      </c>
      <c r="AB200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00" s="292">
        <f>tblTasks[[#This Row],[Total Hours]]*tblTasks[[#This Row],[COST PER HOUR]]</f>
        <v>2000</v>
      </c>
    </row>
    <row r="201" spans="5:29" ht="20.100000000000001" customHeight="1">
      <c r="E201" s="252">
        <f>ROW()-ROW(tblTasks[[#Headers],[SNO]])</f>
        <v>190</v>
      </c>
      <c r="F201" s="250" t="s">
        <v>20</v>
      </c>
      <c r="G201" s="256" t="s">
        <v>59</v>
      </c>
      <c r="H201" s="256" t="s">
        <v>48</v>
      </c>
      <c r="I201" s="255" t="s">
        <v>33</v>
      </c>
      <c r="J201" s="259" t="s">
        <v>43</v>
      </c>
      <c r="K201" s="259" t="s">
        <v>63</v>
      </c>
      <c r="L201" s="259" t="s">
        <v>250</v>
      </c>
      <c r="M201" s="269">
        <v>43906</v>
      </c>
      <c r="N201" s="269">
        <v>43936</v>
      </c>
      <c r="O201" s="270">
        <v>2</v>
      </c>
      <c r="P201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22</v>
      </c>
      <c r="Q201" s="265">
        <f>tblTasks[[#This Row],[Hours Per Day]]*tblTasks[[#This Row],[Duration]]</f>
        <v>44</v>
      </c>
      <c r="R201" s="268">
        <v>0.68</v>
      </c>
      <c r="S201" s="255" t="s">
        <v>30</v>
      </c>
      <c r="T201" s="261"/>
      <c r="U201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01" s="292">
        <f>IF(AND(hmr_Demand=0,tblTasks[[#This Row],[Status]]="Demand"),"",IF(Calculations_Calc!$Y$2=1,tblTasks[[#This Row],[Hours Per Day]],1))</f>
        <v>1</v>
      </c>
      <c r="W201" s="290">
        <f ca="1">IF(OR(tblTasks[[#This Row],[End Date]]&lt;rngBwDStart,tblTasks[[#This Row],[Start Date]]&gt;rngBwDEnd),0,(MAX(tblTasks[[#This Row],[Start Date]],rngBwDStart)))</f>
        <v>0</v>
      </c>
      <c r="X201" s="290">
        <f ca="1">IF(OR(tblTasks[[#This Row],[End Date]]&lt;rngBwDStart,tblTasks[[#This Row],[Start Date]]&gt;rngBwDEnd),0,(MIN(tblTasks[[#This Row],[End Date]],rngBwDEnd)))</f>
        <v>0</v>
      </c>
      <c r="Y201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01" s="291">
        <f ca="1">tblTasks[[#This Row],[BWD Duration]]*tblTasks[[#This Row],[Hours Per Day]]</f>
        <v>0</v>
      </c>
      <c r="AA201" s="292" t="str">
        <f>VLOOKUP(tblTasks[[#This Row],[Project Name]],tblProjects[[PROJECT NAME]:[CLIENT]],3,FALSE)</f>
        <v>Customer Name 1</v>
      </c>
      <c r="AB201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201" s="292">
        <f>tblTasks[[#This Row],[Total Hours]]*tblTasks[[#This Row],[COST PER HOUR]]</f>
        <v>22000</v>
      </c>
    </row>
    <row r="202" spans="5:29" ht="20.100000000000001" customHeight="1">
      <c r="E202" s="252">
        <f>ROW()-ROW(tblTasks[[#Headers],[SNO]])</f>
        <v>191</v>
      </c>
      <c r="F202" s="250" t="s">
        <v>18</v>
      </c>
      <c r="G202" s="256" t="s">
        <v>53</v>
      </c>
      <c r="H202" s="256" t="s">
        <v>48</v>
      </c>
      <c r="I202" s="255" t="s">
        <v>35</v>
      </c>
      <c r="J202" s="259" t="s">
        <v>43</v>
      </c>
      <c r="K202" s="259" t="s">
        <v>61</v>
      </c>
      <c r="L202" s="259" t="s">
        <v>246</v>
      </c>
      <c r="M202" s="269">
        <v>43916</v>
      </c>
      <c r="N202" s="269">
        <v>43931</v>
      </c>
      <c r="O202" s="270">
        <v>0.5</v>
      </c>
      <c r="P202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11</v>
      </c>
      <c r="Q202" s="265">
        <f>tblTasks[[#This Row],[Hours Per Day]]*tblTasks[[#This Row],[Duration]]</f>
        <v>5.5</v>
      </c>
      <c r="R202" s="268">
        <v>0.38</v>
      </c>
      <c r="S202" s="255" t="s">
        <v>30</v>
      </c>
      <c r="T202" s="261"/>
      <c r="U202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02" s="292">
        <f>IF(AND(hmr_Demand=0,tblTasks[[#This Row],[Status]]="Demand"),"",IF(Calculations_Calc!$Y$2=1,tblTasks[[#This Row],[Hours Per Day]],1))</f>
        <v>1</v>
      </c>
      <c r="W202" s="290">
        <f ca="1">IF(OR(tblTasks[[#This Row],[End Date]]&lt;rngBwDStart,tblTasks[[#This Row],[Start Date]]&gt;rngBwDEnd),0,(MAX(tblTasks[[#This Row],[Start Date]],rngBwDStart)))</f>
        <v>0</v>
      </c>
      <c r="X202" s="290">
        <f ca="1">IF(OR(tblTasks[[#This Row],[End Date]]&lt;rngBwDStart,tblTasks[[#This Row],[Start Date]]&gt;rngBwDEnd),0,(MIN(tblTasks[[#This Row],[End Date]],rngBwDEnd)))</f>
        <v>0</v>
      </c>
      <c r="Y202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02" s="291">
        <f ca="1">tblTasks[[#This Row],[BWD Duration]]*tblTasks[[#This Row],[Hours Per Day]]</f>
        <v>0</v>
      </c>
      <c r="AA202" s="292" t="str">
        <f>VLOOKUP(tblTasks[[#This Row],[Project Name]],tblProjects[[PROJECT NAME]:[CLIENT]],3,FALSE)</f>
        <v>Customer Name 1</v>
      </c>
      <c r="AB202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202" s="292">
        <f>tblTasks[[#This Row],[Total Hours]]*tblTasks[[#This Row],[COST PER HOUR]]</f>
        <v>2750</v>
      </c>
    </row>
    <row r="203" spans="5:29" ht="20.100000000000001" customHeight="1">
      <c r="E203" s="252">
        <f>ROW()-ROW(tblTasks[[#Headers],[SNO]])</f>
        <v>192</v>
      </c>
      <c r="F203" s="250" t="s">
        <v>20</v>
      </c>
      <c r="G203" s="256" t="s">
        <v>52</v>
      </c>
      <c r="H203" s="256" t="s">
        <v>48</v>
      </c>
      <c r="I203" s="255" t="s">
        <v>33</v>
      </c>
      <c r="J203" s="259" t="s">
        <v>44</v>
      </c>
      <c r="K203" s="259" t="s">
        <v>62</v>
      </c>
      <c r="L203" s="259" t="s">
        <v>248</v>
      </c>
      <c r="M203" s="269">
        <v>43931</v>
      </c>
      <c r="N203" s="269">
        <v>43936</v>
      </c>
      <c r="O203" s="270">
        <v>1</v>
      </c>
      <c r="P203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203" s="265">
        <f>tblTasks[[#This Row],[Hours Per Day]]*tblTasks[[#This Row],[Duration]]</f>
        <v>4</v>
      </c>
      <c r="R203" s="268">
        <v>0.16</v>
      </c>
      <c r="S203" s="255" t="s">
        <v>30</v>
      </c>
      <c r="T203" s="261"/>
      <c r="U203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03" s="292">
        <f>IF(AND(hmr_Demand=0,tblTasks[[#This Row],[Status]]="Demand"),"",IF(Calculations_Calc!$Y$2=1,tblTasks[[#This Row],[Hours Per Day]],1))</f>
        <v>1</v>
      </c>
      <c r="W203" s="290">
        <f ca="1">IF(OR(tblTasks[[#This Row],[End Date]]&lt;rngBwDStart,tblTasks[[#This Row],[Start Date]]&gt;rngBwDEnd),0,(MAX(tblTasks[[#This Row],[Start Date]],rngBwDStart)))</f>
        <v>0</v>
      </c>
      <c r="X203" s="290">
        <f ca="1">IF(OR(tblTasks[[#This Row],[End Date]]&lt;rngBwDStart,tblTasks[[#This Row],[Start Date]]&gt;rngBwDEnd),0,(MIN(tblTasks[[#This Row],[End Date]],rngBwDEnd)))</f>
        <v>0</v>
      </c>
      <c r="Y203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03" s="291">
        <f ca="1">tblTasks[[#This Row],[BWD Duration]]*tblTasks[[#This Row],[Hours Per Day]]</f>
        <v>0</v>
      </c>
      <c r="AA203" s="292" t="str">
        <f>VLOOKUP(tblTasks[[#This Row],[Project Name]],tblProjects[[PROJECT NAME]:[CLIENT]],3,FALSE)</f>
        <v>Customer Name 1</v>
      </c>
      <c r="AB203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03" s="292">
        <f>tblTasks[[#This Row],[Total Hours]]*tblTasks[[#This Row],[COST PER HOUR]]</f>
        <v>800</v>
      </c>
    </row>
    <row r="204" spans="5:29" ht="20.100000000000001" customHeight="1">
      <c r="E204" s="252">
        <f>ROW()-ROW(tblTasks[[#Headers],[SNO]])</f>
        <v>193</v>
      </c>
      <c r="F204" s="250" t="s">
        <v>23</v>
      </c>
      <c r="G204" s="256" t="s">
        <v>52</v>
      </c>
      <c r="H204" s="256" t="s">
        <v>48</v>
      </c>
      <c r="I204" s="255" t="s">
        <v>34</v>
      </c>
      <c r="J204" s="259" t="s">
        <v>45</v>
      </c>
      <c r="K204" s="259" t="s">
        <v>63</v>
      </c>
      <c r="L204" s="259" t="s">
        <v>256</v>
      </c>
      <c r="M204" s="269">
        <v>43936</v>
      </c>
      <c r="N204" s="269">
        <v>43966</v>
      </c>
      <c r="O204" s="270">
        <v>1</v>
      </c>
      <c r="P204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23</v>
      </c>
      <c r="Q204" s="265">
        <f>tblTasks[[#This Row],[Hours Per Day]]*tblTasks[[#This Row],[Duration]]</f>
        <v>23</v>
      </c>
      <c r="R204" s="268">
        <v>0.13</v>
      </c>
      <c r="S204" s="255" t="s">
        <v>30</v>
      </c>
      <c r="T204" s="261"/>
      <c r="U204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04" s="292">
        <f>IF(AND(hmr_Demand=0,tblTasks[[#This Row],[Status]]="Demand"),"",IF(Calculations_Calc!$Y$2=1,tblTasks[[#This Row],[Hours Per Day]],1))</f>
        <v>1</v>
      </c>
      <c r="W204" s="290">
        <f ca="1">IF(OR(tblTasks[[#This Row],[End Date]]&lt;rngBwDStart,tblTasks[[#This Row],[Start Date]]&gt;rngBwDEnd),0,(MAX(tblTasks[[#This Row],[Start Date]],rngBwDStart)))</f>
        <v>0</v>
      </c>
      <c r="X204" s="290">
        <f ca="1">IF(OR(tblTasks[[#This Row],[End Date]]&lt;rngBwDStart,tblTasks[[#This Row],[Start Date]]&gt;rngBwDEnd),0,(MIN(tblTasks[[#This Row],[End Date]],rngBwDEnd)))</f>
        <v>0</v>
      </c>
      <c r="Y204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04" s="291">
        <f ca="1">tblTasks[[#This Row],[BWD Duration]]*tblTasks[[#This Row],[Hours Per Day]]</f>
        <v>0</v>
      </c>
      <c r="AA204" s="292" t="str">
        <f>VLOOKUP(tblTasks[[#This Row],[Project Name]],tblProjects[[PROJECT NAME]:[CLIENT]],3,FALSE)</f>
        <v>Customer Name 1</v>
      </c>
      <c r="AB204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204" s="292">
        <f>tblTasks[[#This Row],[Total Hours]]*tblTasks[[#This Row],[COST PER HOUR]]</f>
        <v>6900</v>
      </c>
    </row>
    <row r="205" spans="5:29" ht="20.100000000000001" customHeight="1">
      <c r="E205" s="252">
        <f>ROW()-ROW(tblTasks[[#Headers],[SNO]])</f>
        <v>194</v>
      </c>
      <c r="F205" s="250" t="s">
        <v>3</v>
      </c>
      <c r="G205" s="256" t="s">
        <v>59</v>
      </c>
      <c r="H205" s="256" t="s">
        <v>49</v>
      </c>
      <c r="I205" s="255" t="s">
        <v>33</v>
      </c>
      <c r="J205" s="259" t="s">
        <v>44</v>
      </c>
      <c r="K205" s="259" t="s">
        <v>61</v>
      </c>
      <c r="L205" s="259" t="s">
        <v>253</v>
      </c>
      <c r="M205" s="269">
        <v>43891</v>
      </c>
      <c r="N205" s="269">
        <v>43906</v>
      </c>
      <c r="O205" s="270">
        <v>1</v>
      </c>
      <c r="P205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11</v>
      </c>
      <c r="Q205" s="265">
        <f>tblTasks[[#This Row],[Hours Per Day]]*tblTasks[[#This Row],[Duration]]</f>
        <v>11</v>
      </c>
      <c r="R205" s="268">
        <v>0.89</v>
      </c>
      <c r="S205" s="255" t="s">
        <v>30</v>
      </c>
      <c r="T205" s="261"/>
      <c r="U205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05" s="292">
        <f>IF(AND(hmr_Demand=0,tblTasks[[#This Row],[Status]]="Demand"),"",IF(Calculations_Calc!$Y$2=1,tblTasks[[#This Row],[Hours Per Day]],1))</f>
        <v>1</v>
      </c>
      <c r="W205" s="290">
        <f ca="1">IF(OR(tblTasks[[#This Row],[End Date]]&lt;rngBwDStart,tblTasks[[#This Row],[Start Date]]&gt;rngBwDEnd),0,(MAX(tblTasks[[#This Row],[Start Date]],rngBwDStart)))</f>
        <v>0</v>
      </c>
      <c r="X205" s="290">
        <f ca="1">IF(OR(tblTasks[[#This Row],[End Date]]&lt;rngBwDStart,tblTasks[[#This Row],[Start Date]]&gt;rngBwDEnd),0,(MIN(tblTasks[[#This Row],[End Date]],rngBwDEnd)))</f>
        <v>0</v>
      </c>
      <c r="Y205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05" s="291">
        <f ca="1">tblTasks[[#This Row],[BWD Duration]]*tblTasks[[#This Row],[Hours Per Day]]</f>
        <v>0</v>
      </c>
      <c r="AA205" s="292" t="str">
        <f>VLOOKUP(tblTasks[[#This Row],[Project Name]],tblProjects[[PROJECT NAME]:[CLIENT]],3,FALSE)</f>
        <v>Customer Name 7</v>
      </c>
      <c r="AB205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205" s="292">
        <f>tblTasks[[#This Row],[Total Hours]]*tblTasks[[#This Row],[COST PER HOUR]]</f>
        <v>4400</v>
      </c>
    </row>
    <row r="206" spans="5:29" ht="20.100000000000001" customHeight="1">
      <c r="E206" s="252">
        <f>ROW()-ROW(tblTasks[[#Headers],[SNO]])</f>
        <v>195</v>
      </c>
      <c r="F206" s="250" t="s">
        <v>16</v>
      </c>
      <c r="G206" s="256" t="s">
        <v>51</v>
      </c>
      <c r="H206" s="256" t="s">
        <v>49</v>
      </c>
      <c r="I206" s="255" t="s">
        <v>33</v>
      </c>
      <c r="J206" s="259" t="s">
        <v>45</v>
      </c>
      <c r="K206" s="259" t="s">
        <v>62</v>
      </c>
      <c r="L206" s="259" t="s">
        <v>250</v>
      </c>
      <c r="M206" s="269">
        <v>43911</v>
      </c>
      <c r="N206" s="269">
        <v>43941</v>
      </c>
      <c r="O206" s="270">
        <v>2</v>
      </c>
      <c r="P206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20</v>
      </c>
      <c r="Q206" s="265">
        <f>tblTasks[[#This Row],[Hours Per Day]]*tblTasks[[#This Row],[Duration]]</f>
        <v>40</v>
      </c>
      <c r="R206" s="268">
        <v>0.36</v>
      </c>
      <c r="S206" s="255" t="s">
        <v>30</v>
      </c>
      <c r="T206" s="261"/>
      <c r="U206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06" s="292">
        <f>IF(AND(hmr_Demand=0,tblTasks[[#This Row],[Status]]="Demand"),"",IF(Calculations_Calc!$Y$2=1,tblTasks[[#This Row],[Hours Per Day]],1))</f>
        <v>1</v>
      </c>
      <c r="W206" s="290">
        <f ca="1">IF(OR(tblTasks[[#This Row],[End Date]]&lt;rngBwDStart,tblTasks[[#This Row],[Start Date]]&gt;rngBwDEnd),0,(MAX(tblTasks[[#This Row],[Start Date]],rngBwDStart)))</f>
        <v>0</v>
      </c>
      <c r="X206" s="290">
        <f ca="1">IF(OR(tblTasks[[#This Row],[End Date]]&lt;rngBwDStart,tblTasks[[#This Row],[Start Date]]&gt;rngBwDEnd),0,(MIN(tblTasks[[#This Row],[End Date]],rngBwDEnd)))</f>
        <v>0</v>
      </c>
      <c r="Y206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06" s="291">
        <f ca="1">tblTasks[[#This Row],[BWD Duration]]*tblTasks[[#This Row],[Hours Per Day]]</f>
        <v>0</v>
      </c>
      <c r="AA206" s="292" t="str">
        <f>VLOOKUP(tblTasks[[#This Row],[Project Name]],tblProjects[[PROJECT NAME]:[CLIENT]],3,FALSE)</f>
        <v>Customer Name 7</v>
      </c>
      <c r="AB206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206" s="292">
        <f>tblTasks[[#This Row],[Total Hours]]*tblTasks[[#This Row],[COST PER HOUR]]</f>
        <v>16000</v>
      </c>
    </row>
    <row r="207" spans="5:29" ht="20.100000000000001" customHeight="1">
      <c r="E207" s="252">
        <f>ROW()-ROW(tblTasks[[#Headers],[SNO]])</f>
        <v>196</v>
      </c>
      <c r="F207" s="250" t="s">
        <v>18</v>
      </c>
      <c r="G207" s="256" t="s">
        <v>59</v>
      </c>
      <c r="H207" s="256" t="s">
        <v>49</v>
      </c>
      <c r="I207" s="255" t="s">
        <v>35</v>
      </c>
      <c r="J207" s="259" t="s">
        <v>43</v>
      </c>
      <c r="K207" s="259" t="s">
        <v>63</v>
      </c>
      <c r="L207" s="259" t="s">
        <v>250</v>
      </c>
      <c r="M207" s="269">
        <v>43931</v>
      </c>
      <c r="N207" s="269">
        <v>43951</v>
      </c>
      <c r="O207" s="270">
        <v>1.5</v>
      </c>
      <c r="P207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207" s="265">
        <f>tblTasks[[#This Row],[Hours Per Day]]*tblTasks[[#This Row],[Duration]]</f>
        <v>22.5</v>
      </c>
      <c r="R207" s="268">
        <v>0.04</v>
      </c>
      <c r="S207" s="255" t="s">
        <v>30</v>
      </c>
      <c r="T207" s="261"/>
      <c r="U207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07" s="292">
        <f>IF(AND(hmr_Demand=0,tblTasks[[#This Row],[Status]]="Demand"),"",IF(Calculations_Calc!$Y$2=1,tblTasks[[#This Row],[Hours Per Day]],1))</f>
        <v>1</v>
      </c>
      <c r="W207" s="290">
        <f ca="1">IF(OR(tblTasks[[#This Row],[End Date]]&lt;rngBwDStart,tblTasks[[#This Row],[Start Date]]&gt;rngBwDEnd),0,(MAX(tblTasks[[#This Row],[Start Date]],rngBwDStart)))</f>
        <v>0</v>
      </c>
      <c r="X207" s="290">
        <f ca="1">IF(OR(tblTasks[[#This Row],[End Date]]&lt;rngBwDStart,tblTasks[[#This Row],[Start Date]]&gt;rngBwDEnd),0,(MIN(tblTasks[[#This Row],[End Date]],rngBwDEnd)))</f>
        <v>0</v>
      </c>
      <c r="Y207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07" s="291">
        <f ca="1">tblTasks[[#This Row],[BWD Duration]]*tblTasks[[#This Row],[Hours Per Day]]</f>
        <v>0</v>
      </c>
      <c r="AA207" s="292" t="str">
        <f>VLOOKUP(tblTasks[[#This Row],[Project Name]],tblProjects[[PROJECT NAME]:[CLIENT]],3,FALSE)</f>
        <v>Customer Name 7</v>
      </c>
      <c r="AB207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207" s="292">
        <f>tblTasks[[#This Row],[Total Hours]]*tblTasks[[#This Row],[COST PER HOUR]]</f>
        <v>9000</v>
      </c>
    </row>
    <row r="208" spans="5:29" ht="20.100000000000001" customHeight="1">
      <c r="E208" s="252">
        <f>ROW()-ROW(tblTasks[[#Headers],[SNO]])</f>
        <v>197</v>
      </c>
      <c r="F208" s="250" t="s">
        <v>4</v>
      </c>
      <c r="G208" s="256" t="s">
        <v>424</v>
      </c>
      <c r="H208" s="256" t="s">
        <v>49</v>
      </c>
      <c r="I208" s="255" t="s">
        <v>34</v>
      </c>
      <c r="J208" s="259" t="s">
        <v>45</v>
      </c>
      <c r="K208" s="259" t="s">
        <v>61</v>
      </c>
      <c r="L208" s="259" t="s">
        <v>245</v>
      </c>
      <c r="M208" s="269">
        <v>43946</v>
      </c>
      <c r="N208" s="269">
        <v>43961</v>
      </c>
      <c r="O208" s="270">
        <v>2.5</v>
      </c>
      <c r="P208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9</v>
      </c>
      <c r="Q208" s="265">
        <f>tblTasks[[#This Row],[Hours Per Day]]*tblTasks[[#This Row],[Duration]]</f>
        <v>22.5</v>
      </c>
      <c r="R208" s="268">
        <v>0.1</v>
      </c>
      <c r="S208" s="255" t="s">
        <v>30</v>
      </c>
      <c r="T208" s="261"/>
      <c r="U208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08" s="292">
        <f>IF(AND(hmr_Demand=0,tblTasks[[#This Row],[Status]]="Demand"),"",IF(Calculations_Calc!$Y$2=1,tblTasks[[#This Row],[Hours Per Day]],1))</f>
        <v>1</v>
      </c>
      <c r="W208" s="290">
        <f ca="1">IF(OR(tblTasks[[#This Row],[End Date]]&lt;rngBwDStart,tblTasks[[#This Row],[Start Date]]&gt;rngBwDEnd),0,(MAX(tblTasks[[#This Row],[Start Date]],rngBwDStart)))</f>
        <v>0</v>
      </c>
      <c r="X208" s="290">
        <f ca="1">IF(OR(tblTasks[[#This Row],[End Date]]&lt;rngBwDStart,tblTasks[[#This Row],[Start Date]]&gt;rngBwDEnd),0,(MIN(tblTasks[[#This Row],[End Date]],rngBwDEnd)))</f>
        <v>0</v>
      </c>
      <c r="Y208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08" s="291">
        <f ca="1">tblTasks[[#This Row],[BWD Duration]]*tblTasks[[#This Row],[Hours Per Day]]</f>
        <v>0</v>
      </c>
      <c r="AA208" s="292" t="str">
        <f>VLOOKUP(tblTasks[[#This Row],[Project Name]],tblProjects[[PROJECT NAME]:[CLIENT]],3,FALSE)</f>
        <v>Customer Name 7</v>
      </c>
      <c r="AB208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208" s="292">
        <f>tblTasks[[#This Row],[Total Hours]]*tblTasks[[#This Row],[COST PER HOUR]]</f>
        <v>9000</v>
      </c>
    </row>
    <row r="209" spans="5:29" ht="20.100000000000001" customHeight="1">
      <c r="E209" s="252">
        <f>ROW()-ROW(tblTasks[[#Headers],[SNO]])</f>
        <v>198</v>
      </c>
      <c r="F209" s="250" t="s">
        <v>15</v>
      </c>
      <c r="G209" s="256" t="s">
        <v>424</v>
      </c>
      <c r="H209" s="256" t="s">
        <v>49</v>
      </c>
      <c r="I209" s="255" t="s">
        <v>34</v>
      </c>
      <c r="J209" s="259" t="s">
        <v>43</v>
      </c>
      <c r="K209" s="259" t="s">
        <v>62</v>
      </c>
      <c r="L209" s="259" t="s">
        <v>246</v>
      </c>
      <c r="M209" s="269">
        <v>43951</v>
      </c>
      <c r="N209" s="269">
        <v>43976</v>
      </c>
      <c r="O209" s="270">
        <v>1.5</v>
      </c>
      <c r="P209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18</v>
      </c>
      <c r="Q209" s="265">
        <f>tblTasks[[#This Row],[Hours Per Day]]*tblTasks[[#This Row],[Duration]]</f>
        <v>27</v>
      </c>
      <c r="R209" s="268">
        <v>0.57999999999999996</v>
      </c>
      <c r="S209" s="255" t="s">
        <v>30</v>
      </c>
      <c r="T209" s="261"/>
      <c r="U209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09" s="292">
        <f>IF(AND(hmr_Demand=0,tblTasks[[#This Row],[Status]]="Demand"),"",IF(Calculations_Calc!$Y$2=1,tblTasks[[#This Row],[Hours Per Day]],1))</f>
        <v>1</v>
      </c>
      <c r="W209" s="290">
        <f ca="1">IF(OR(tblTasks[[#This Row],[End Date]]&lt;rngBwDStart,tblTasks[[#This Row],[Start Date]]&gt;rngBwDEnd),0,(MAX(tblTasks[[#This Row],[Start Date]],rngBwDStart)))</f>
        <v>0</v>
      </c>
      <c r="X209" s="290">
        <f ca="1">IF(OR(tblTasks[[#This Row],[End Date]]&lt;rngBwDStart,tblTasks[[#This Row],[Start Date]]&gt;rngBwDEnd),0,(MIN(tblTasks[[#This Row],[End Date]],rngBwDEnd)))</f>
        <v>0</v>
      </c>
      <c r="Y209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09" s="291">
        <f ca="1">tblTasks[[#This Row],[BWD Duration]]*tblTasks[[#This Row],[Hours Per Day]]</f>
        <v>0</v>
      </c>
      <c r="AA209" s="292" t="str">
        <f>VLOOKUP(tblTasks[[#This Row],[Project Name]],tblProjects[[PROJECT NAME]:[CLIENT]],3,FALSE)</f>
        <v>Customer Name 7</v>
      </c>
      <c r="AB209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209" s="292">
        <f>tblTasks[[#This Row],[Total Hours]]*tblTasks[[#This Row],[COST PER HOUR]]</f>
        <v>10800</v>
      </c>
    </row>
    <row r="210" spans="5:29" ht="20.100000000000001" customHeight="1">
      <c r="E210" s="252">
        <f>ROW()-ROW(tblTasks[[#Headers],[SNO]])</f>
        <v>199</v>
      </c>
      <c r="F210" s="250" t="s">
        <v>16</v>
      </c>
      <c r="G210" s="256" t="s">
        <v>51</v>
      </c>
      <c r="H210" s="256" t="s">
        <v>49</v>
      </c>
      <c r="I210" s="255" t="s">
        <v>33</v>
      </c>
      <c r="J210" s="259" t="s">
        <v>45</v>
      </c>
      <c r="K210" s="259" t="s">
        <v>63</v>
      </c>
      <c r="L210" s="259" t="s">
        <v>257</v>
      </c>
      <c r="M210" s="269">
        <v>43966</v>
      </c>
      <c r="N210" s="269">
        <v>43991</v>
      </c>
      <c r="O210" s="270">
        <v>0.5</v>
      </c>
      <c r="P210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18</v>
      </c>
      <c r="Q210" s="265">
        <f>tblTasks[[#This Row],[Hours Per Day]]*tblTasks[[#This Row],[Duration]]</f>
        <v>9</v>
      </c>
      <c r="R210" s="268">
        <v>0.93</v>
      </c>
      <c r="S210" s="255" t="s">
        <v>30</v>
      </c>
      <c r="T210" s="261"/>
      <c r="U210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10" s="292">
        <f>IF(AND(hmr_Demand=0,tblTasks[[#This Row],[Status]]="Demand"),"",IF(Calculations_Calc!$Y$2=1,tblTasks[[#This Row],[Hours Per Day]],1))</f>
        <v>1</v>
      </c>
      <c r="W210" s="290">
        <f ca="1">IF(OR(tblTasks[[#This Row],[End Date]]&lt;rngBwDStart,tblTasks[[#This Row],[Start Date]]&gt;rngBwDEnd),0,(MAX(tblTasks[[#This Row],[Start Date]],rngBwDStart)))</f>
        <v>0</v>
      </c>
      <c r="X210" s="290">
        <f ca="1">IF(OR(tblTasks[[#This Row],[End Date]]&lt;rngBwDStart,tblTasks[[#This Row],[Start Date]]&gt;rngBwDEnd),0,(MIN(tblTasks[[#This Row],[End Date]],rngBwDEnd)))</f>
        <v>0</v>
      </c>
      <c r="Y210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10" s="291">
        <f ca="1">tblTasks[[#This Row],[BWD Duration]]*tblTasks[[#This Row],[Hours Per Day]]</f>
        <v>0</v>
      </c>
      <c r="AA210" s="292" t="str">
        <f>VLOOKUP(tblTasks[[#This Row],[Project Name]],tblProjects[[PROJECT NAME]:[CLIENT]],3,FALSE)</f>
        <v>Customer Name 7</v>
      </c>
      <c r="AB210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210" s="292">
        <f>tblTasks[[#This Row],[Total Hours]]*tblTasks[[#This Row],[COST PER HOUR]]</f>
        <v>3600</v>
      </c>
    </row>
    <row r="211" spans="5:29" ht="20.100000000000001" customHeight="1">
      <c r="E211" s="252">
        <f>ROW()-ROW(tblTasks[[#Headers],[SNO]])</f>
        <v>200</v>
      </c>
      <c r="F211" s="250" t="s">
        <v>15</v>
      </c>
      <c r="G211" s="256" t="s">
        <v>51</v>
      </c>
      <c r="H211" s="256" t="s">
        <v>49</v>
      </c>
      <c r="I211" s="255" t="s">
        <v>34</v>
      </c>
      <c r="J211" s="259" t="s">
        <v>45</v>
      </c>
      <c r="K211" s="259" t="s">
        <v>61</v>
      </c>
      <c r="L211" s="259" t="s">
        <v>255</v>
      </c>
      <c r="M211" s="269">
        <v>43981</v>
      </c>
      <c r="N211" s="269">
        <v>44001</v>
      </c>
      <c r="O211" s="270">
        <v>1</v>
      </c>
      <c r="P211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14</v>
      </c>
      <c r="Q211" s="265">
        <f>tblTasks[[#This Row],[Hours Per Day]]*tblTasks[[#This Row],[Duration]]</f>
        <v>14</v>
      </c>
      <c r="R211" s="268">
        <v>0.06</v>
      </c>
      <c r="S211" s="255" t="s">
        <v>30</v>
      </c>
      <c r="T211" s="261"/>
      <c r="U211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11" s="292">
        <f>IF(AND(hmr_Demand=0,tblTasks[[#This Row],[Status]]="Demand"),"",IF(Calculations_Calc!$Y$2=1,tblTasks[[#This Row],[Hours Per Day]],1))</f>
        <v>1</v>
      </c>
      <c r="W211" s="290">
        <f ca="1">IF(OR(tblTasks[[#This Row],[End Date]]&lt;rngBwDStart,tblTasks[[#This Row],[Start Date]]&gt;rngBwDEnd),0,(MAX(tblTasks[[#This Row],[Start Date]],rngBwDStart)))</f>
        <v>0</v>
      </c>
      <c r="X211" s="290">
        <f ca="1">IF(OR(tblTasks[[#This Row],[End Date]]&lt;rngBwDStart,tblTasks[[#This Row],[Start Date]]&gt;rngBwDEnd),0,(MIN(tblTasks[[#This Row],[End Date]],rngBwDEnd)))</f>
        <v>0</v>
      </c>
      <c r="Y211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11" s="291">
        <f ca="1">tblTasks[[#This Row],[BWD Duration]]*tblTasks[[#This Row],[Hours Per Day]]</f>
        <v>0</v>
      </c>
      <c r="AA211" s="292" t="str">
        <f>VLOOKUP(tblTasks[[#This Row],[Project Name]],tblProjects[[PROJECT NAME]:[CLIENT]],3,FALSE)</f>
        <v>Customer Name 7</v>
      </c>
      <c r="AB211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211" s="292">
        <f>tblTasks[[#This Row],[Total Hours]]*tblTasks[[#This Row],[COST PER HOUR]]</f>
        <v>5600</v>
      </c>
    </row>
    <row r="212" spans="5:29" ht="20.100000000000001" customHeight="1">
      <c r="E212" s="252">
        <f>ROW()-ROW(tblTasks[[#Headers],[SNO]])</f>
        <v>201</v>
      </c>
      <c r="F212" s="250" t="s">
        <v>19</v>
      </c>
      <c r="G212" s="256" t="s">
        <v>59</v>
      </c>
      <c r="H212" s="256" t="s">
        <v>50</v>
      </c>
      <c r="I212" s="255" t="s">
        <v>34</v>
      </c>
      <c r="J212" s="259" t="s">
        <v>44</v>
      </c>
      <c r="K212" s="259" t="s">
        <v>61</v>
      </c>
      <c r="L212" s="259" t="s">
        <v>251</v>
      </c>
      <c r="M212" s="269">
        <v>43921</v>
      </c>
      <c r="N212" s="269">
        <v>43941</v>
      </c>
      <c r="O212" s="270">
        <v>2</v>
      </c>
      <c r="P212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212" s="265">
        <f>tblTasks[[#This Row],[Hours Per Day]]*tblTasks[[#This Row],[Duration]]</f>
        <v>30</v>
      </c>
      <c r="R212" s="268">
        <v>0.41</v>
      </c>
      <c r="S212" s="255" t="s">
        <v>30</v>
      </c>
      <c r="T212" s="261"/>
      <c r="U212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12" s="292">
        <f>IF(AND(hmr_Demand=0,tblTasks[[#This Row],[Status]]="Demand"),"",IF(Calculations_Calc!$Y$2=1,tblTasks[[#This Row],[Hours Per Day]],1))</f>
        <v>1</v>
      </c>
      <c r="W212" s="290">
        <f ca="1">IF(OR(tblTasks[[#This Row],[End Date]]&lt;rngBwDStart,tblTasks[[#This Row],[Start Date]]&gt;rngBwDEnd),0,(MAX(tblTasks[[#This Row],[Start Date]],rngBwDStart)))</f>
        <v>0</v>
      </c>
      <c r="X212" s="290">
        <f ca="1">IF(OR(tblTasks[[#This Row],[End Date]]&lt;rngBwDStart,tblTasks[[#This Row],[Start Date]]&gt;rngBwDEnd),0,(MIN(tblTasks[[#This Row],[End Date]],rngBwDEnd)))</f>
        <v>0</v>
      </c>
      <c r="Y212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12" s="291">
        <f ca="1">tblTasks[[#This Row],[BWD Duration]]*tblTasks[[#This Row],[Hours Per Day]]</f>
        <v>0</v>
      </c>
      <c r="AA212" s="292" t="str">
        <f>VLOOKUP(tblTasks[[#This Row],[Project Name]],tblProjects[[PROJECT NAME]:[CLIENT]],3,FALSE)</f>
        <v>Customer Name 8</v>
      </c>
      <c r="AB212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12" s="292">
        <f>tblTasks[[#This Row],[Total Hours]]*tblTasks[[#This Row],[COST PER HOUR]]</f>
        <v>6000</v>
      </c>
    </row>
    <row r="213" spans="5:29" ht="20.100000000000001" customHeight="1">
      <c r="E213" s="252">
        <f>ROW()-ROW(tblTasks[[#Headers],[SNO]])</f>
        <v>202</v>
      </c>
      <c r="F213" s="250" t="s">
        <v>21</v>
      </c>
      <c r="G213" s="256" t="s">
        <v>51</v>
      </c>
      <c r="H213" s="256" t="s">
        <v>50</v>
      </c>
      <c r="I213" s="255" t="s">
        <v>34</v>
      </c>
      <c r="J213" s="259" t="s">
        <v>45</v>
      </c>
      <c r="K213" s="259" t="s">
        <v>63</v>
      </c>
      <c r="L213" s="259" t="s">
        <v>248</v>
      </c>
      <c r="M213" s="269">
        <v>43931</v>
      </c>
      <c r="N213" s="269">
        <v>43936</v>
      </c>
      <c r="O213" s="270">
        <v>2.5</v>
      </c>
      <c r="P213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213" s="265">
        <f>tblTasks[[#This Row],[Hours Per Day]]*tblTasks[[#This Row],[Duration]]</f>
        <v>10</v>
      </c>
      <c r="R213" s="268">
        <v>0.19</v>
      </c>
      <c r="S213" s="255" t="s">
        <v>30</v>
      </c>
      <c r="T213" s="261"/>
      <c r="U213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13" s="292">
        <f>IF(AND(hmr_Demand=0,tblTasks[[#This Row],[Status]]="Demand"),"",IF(Calculations_Calc!$Y$2=1,tblTasks[[#This Row],[Hours Per Day]],1))</f>
        <v>1</v>
      </c>
      <c r="W213" s="290">
        <f ca="1">IF(OR(tblTasks[[#This Row],[End Date]]&lt;rngBwDStart,tblTasks[[#This Row],[Start Date]]&gt;rngBwDEnd),0,(MAX(tblTasks[[#This Row],[Start Date]],rngBwDStart)))</f>
        <v>0</v>
      </c>
      <c r="X213" s="290">
        <f ca="1">IF(OR(tblTasks[[#This Row],[End Date]]&lt;rngBwDStart,tblTasks[[#This Row],[Start Date]]&gt;rngBwDEnd),0,(MIN(tblTasks[[#This Row],[End Date]],rngBwDEnd)))</f>
        <v>0</v>
      </c>
      <c r="Y213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13" s="291">
        <f ca="1">tblTasks[[#This Row],[BWD Duration]]*tblTasks[[#This Row],[Hours Per Day]]</f>
        <v>0</v>
      </c>
      <c r="AA213" s="292" t="str">
        <f>VLOOKUP(tblTasks[[#This Row],[Project Name]],tblProjects[[PROJECT NAME]:[CLIENT]],3,FALSE)</f>
        <v>Customer Name 8</v>
      </c>
      <c r="AB213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13" s="292">
        <f>tblTasks[[#This Row],[Total Hours]]*tblTasks[[#This Row],[COST PER HOUR]]</f>
        <v>2000</v>
      </c>
    </row>
    <row r="214" spans="5:29" ht="20.100000000000001" customHeight="1">
      <c r="E214" s="252">
        <f>ROW()-ROW(tblTasks[[#Headers],[SNO]])</f>
        <v>203</v>
      </c>
      <c r="F214" s="250" t="s">
        <v>17</v>
      </c>
      <c r="G214" s="256" t="s">
        <v>54</v>
      </c>
      <c r="H214" s="256" t="s">
        <v>50</v>
      </c>
      <c r="I214" s="255" t="s">
        <v>34</v>
      </c>
      <c r="J214" s="259" t="s">
        <v>43</v>
      </c>
      <c r="K214" s="259" t="s">
        <v>61</v>
      </c>
      <c r="L214" s="259" t="s">
        <v>256</v>
      </c>
      <c r="M214" s="269">
        <v>43941</v>
      </c>
      <c r="N214" s="269">
        <v>43956</v>
      </c>
      <c r="O214" s="270">
        <v>2</v>
      </c>
      <c r="P214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12</v>
      </c>
      <c r="Q214" s="265">
        <f>tblTasks[[#This Row],[Hours Per Day]]*tblTasks[[#This Row],[Duration]]</f>
        <v>24</v>
      </c>
      <c r="R214" s="268">
        <v>0.51</v>
      </c>
      <c r="S214" s="255" t="s">
        <v>30</v>
      </c>
      <c r="T214" s="261"/>
      <c r="U214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14" s="292">
        <f>IF(AND(hmr_Demand=0,tblTasks[[#This Row],[Status]]="Demand"),"",IF(Calculations_Calc!$Y$2=1,tblTasks[[#This Row],[Hours Per Day]],1))</f>
        <v>1</v>
      </c>
      <c r="W214" s="290">
        <f ca="1">IF(OR(tblTasks[[#This Row],[End Date]]&lt;rngBwDStart,tblTasks[[#This Row],[Start Date]]&gt;rngBwDEnd),0,(MAX(tblTasks[[#This Row],[Start Date]],rngBwDStart)))</f>
        <v>0</v>
      </c>
      <c r="X214" s="290">
        <f ca="1">IF(OR(tblTasks[[#This Row],[End Date]]&lt;rngBwDStart,tblTasks[[#This Row],[Start Date]]&gt;rngBwDEnd),0,(MIN(tblTasks[[#This Row],[End Date]],rngBwDEnd)))</f>
        <v>0</v>
      </c>
      <c r="Y214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14" s="291">
        <f ca="1">tblTasks[[#This Row],[BWD Duration]]*tblTasks[[#This Row],[Hours Per Day]]</f>
        <v>0</v>
      </c>
      <c r="AA214" s="292" t="str">
        <f>VLOOKUP(tblTasks[[#This Row],[Project Name]],tblProjects[[PROJECT NAME]:[CLIENT]],3,FALSE)</f>
        <v>Customer Name 8</v>
      </c>
      <c r="AB214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214" s="292">
        <f>tblTasks[[#This Row],[Total Hours]]*tblTasks[[#This Row],[COST PER HOUR]]</f>
        <v>7200</v>
      </c>
    </row>
    <row r="215" spans="5:29" ht="20.100000000000001" customHeight="1">
      <c r="E215" s="252">
        <f>ROW()-ROW(tblTasks[[#Headers],[SNO]])</f>
        <v>204</v>
      </c>
      <c r="F215" s="250" t="s">
        <v>5</v>
      </c>
      <c r="G215" s="256" t="s">
        <v>54</v>
      </c>
      <c r="H215" s="256" t="s">
        <v>50</v>
      </c>
      <c r="I215" s="255" t="s">
        <v>33</v>
      </c>
      <c r="J215" s="259" t="s">
        <v>45</v>
      </c>
      <c r="K215" s="259" t="s">
        <v>62</v>
      </c>
      <c r="L215" s="259" t="s">
        <v>257</v>
      </c>
      <c r="M215" s="269">
        <v>43956</v>
      </c>
      <c r="N215" s="269">
        <v>43961</v>
      </c>
      <c r="O215" s="270">
        <v>1.5</v>
      </c>
      <c r="P215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215" s="265">
        <f>tblTasks[[#This Row],[Hours Per Day]]*tblTasks[[#This Row],[Duration]]</f>
        <v>6</v>
      </c>
      <c r="R215" s="268">
        <v>0.1</v>
      </c>
      <c r="S215" s="255" t="s">
        <v>30</v>
      </c>
      <c r="T215" s="261"/>
      <c r="U215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15" s="292">
        <f>IF(AND(hmr_Demand=0,tblTasks[[#This Row],[Status]]="Demand"),"",IF(Calculations_Calc!$Y$2=1,tblTasks[[#This Row],[Hours Per Day]],1))</f>
        <v>1</v>
      </c>
      <c r="W215" s="290">
        <f ca="1">IF(OR(tblTasks[[#This Row],[End Date]]&lt;rngBwDStart,tblTasks[[#This Row],[Start Date]]&gt;rngBwDEnd),0,(MAX(tblTasks[[#This Row],[Start Date]],rngBwDStart)))</f>
        <v>0</v>
      </c>
      <c r="X215" s="290">
        <f ca="1">IF(OR(tblTasks[[#This Row],[End Date]]&lt;rngBwDStart,tblTasks[[#This Row],[Start Date]]&gt;rngBwDEnd),0,(MIN(tblTasks[[#This Row],[End Date]],rngBwDEnd)))</f>
        <v>0</v>
      </c>
      <c r="Y215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15" s="291">
        <f ca="1">tblTasks[[#This Row],[BWD Duration]]*tblTasks[[#This Row],[Hours Per Day]]</f>
        <v>0</v>
      </c>
      <c r="AA215" s="292" t="str">
        <f>VLOOKUP(tblTasks[[#This Row],[Project Name]],tblProjects[[PROJECT NAME]:[CLIENT]],3,FALSE)</f>
        <v>Customer Name 8</v>
      </c>
      <c r="AB215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215" s="292">
        <f>tblTasks[[#This Row],[Total Hours]]*tblTasks[[#This Row],[COST PER HOUR]]</f>
        <v>3000</v>
      </c>
    </row>
    <row r="216" spans="5:29" ht="20.100000000000001" customHeight="1">
      <c r="E216" s="252">
        <f>ROW()-ROW(tblTasks[[#Headers],[SNO]])</f>
        <v>205</v>
      </c>
      <c r="F216" s="250" t="s">
        <v>3</v>
      </c>
      <c r="G216" s="256" t="s">
        <v>424</v>
      </c>
      <c r="H216" s="256" t="s">
        <v>50</v>
      </c>
      <c r="I216" s="255" t="s">
        <v>34</v>
      </c>
      <c r="J216" s="259" t="s">
        <v>43</v>
      </c>
      <c r="K216" s="259" t="s">
        <v>63</v>
      </c>
      <c r="L216" s="259" t="s">
        <v>250</v>
      </c>
      <c r="M216" s="269">
        <v>43966</v>
      </c>
      <c r="N216" s="269">
        <v>43991</v>
      </c>
      <c r="O216" s="270">
        <v>1.5</v>
      </c>
      <c r="P216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17</v>
      </c>
      <c r="Q216" s="265">
        <f>tblTasks[[#This Row],[Hours Per Day]]*tblTasks[[#This Row],[Duration]]</f>
        <v>25.5</v>
      </c>
      <c r="R216" s="268">
        <v>0.31</v>
      </c>
      <c r="S216" s="255" t="s">
        <v>30</v>
      </c>
      <c r="T216" s="261"/>
      <c r="U216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16" s="292">
        <f>IF(AND(hmr_Demand=0,tblTasks[[#This Row],[Status]]="Demand"),"",IF(Calculations_Calc!$Y$2=1,tblTasks[[#This Row],[Hours Per Day]],1))</f>
        <v>1</v>
      </c>
      <c r="W216" s="290">
        <f ca="1">IF(OR(tblTasks[[#This Row],[End Date]]&lt;rngBwDStart,tblTasks[[#This Row],[Start Date]]&gt;rngBwDEnd),0,(MAX(tblTasks[[#This Row],[Start Date]],rngBwDStart)))</f>
        <v>0</v>
      </c>
      <c r="X216" s="290">
        <f ca="1">IF(OR(tblTasks[[#This Row],[End Date]]&lt;rngBwDStart,tblTasks[[#This Row],[Start Date]]&gt;rngBwDEnd),0,(MIN(tblTasks[[#This Row],[End Date]],rngBwDEnd)))</f>
        <v>0</v>
      </c>
      <c r="Y216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16" s="291">
        <f ca="1">tblTasks[[#This Row],[BWD Duration]]*tblTasks[[#This Row],[Hours Per Day]]</f>
        <v>0</v>
      </c>
      <c r="AA216" s="292" t="str">
        <f>VLOOKUP(tblTasks[[#This Row],[Project Name]],tblProjects[[PROJECT NAME]:[CLIENT]],3,FALSE)</f>
        <v>Customer Name 8</v>
      </c>
      <c r="AB216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216" s="292">
        <f>tblTasks[[#This Row],[Total Hours]]*tblTasks[[#This Row],[COST PER HOUR]]</f>
        <v>12750</v>
      </c>
    </row>
    <row r="217" spans="5:29" ht="20.100000000000001" customHeight="1">
      <c r="E217" s="252">
        <f>ROW()-ROW(tblTasks[[#Headers],[SNO]])</f>
        <v>206</v>
      </c>
      <c r="F217" s="250" t="s">
        <v>19</v>
      </c>
      <c r="G217" s="256" t="s">
        <v>59</v>
      </c>
      <c r="H217" s="256" t="s">
        <v>50</v>
      </c>
      <c r="I217" s="255" t="s">
        <v>34</v>
      </c>
      <c r="J217" s="259" t="s">
        <v>44</v>
      </c>
      <c r="K217" s="259" t="s">
        <v>61</v>
      </c>
      <c r="L217" s="259" t="s">
        <v>246</v>
      </c>
      <c r="M217" s="269">
        <v>43981</v>
      </c>
      <c r="N217" s="269">
        <v>43991</v>
      </c>
      <c r="O217" s="270">
        <v>1.5</v>
      </c>
      <c r="P217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7</v>
      </c>
      <c r="Q217" s="265">
        <f>tblTasks[[#This Row],[Hours Per Day]]*tblTasks[[#This Row],[Duration]]</f>
        <v>10.5</v>
      </c>
      <c r="R217" s="268">
        <v>0.47</v>
      </c>
      <c r="S217" s="255" t="s">
        <v>30</v>
      </c>
      <c r="T217" s="261"/>
      <c r="U217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17" s="292">
        <f>IF(AND(hmr_Demand=0,tblTasks[[#This Row],[Status]]="Demand"),"",IF(Calculations_Calc!$Y$2=1,tblTasks[[#This Row],[Hours Per Day]],1))</f>
        <v>1</v>
      </c>
      <c r="W217" s="290">
        <f ca="1">IF(OR(tblTasks[[#This Row],[End Date]]&lt;rngBwDStart,tblTasks[[#This Row],[Start Date]]&gt;rngBwDEnd),0,(MAX(tblTasks[[#This Row],[Start Date]],rngBwDStart)))</f>
        <v>0</v>
      </c>
      <c r="X217" s="290">
        <f ca="1">IF(OR(tblTasks[[#This Row],[End Date]]&lt;rngBwDStart,tblTasks[[#This Row],[Start Date]]&gt;rngBwDEnd),0,(MIN(tblTasks[[#This Row],[End Date]],rngBwDEnd)))</f>
        <v>0</v>
      </c>
      <c r="Y217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17" s="291">
        <f ca="1">tblTasks[[#This Row],[BWD Duration]]*tblTasks[[#This Row],[Hours Per Day]]</f>
        <v>0</v>
      </c>
      <c r="AA217" s="292" t="str">
        <f>VLOOKUP(tblTasks[[#This Row],[Project Name]],tblProjects[[PROJECT NAME]:[CLIENT]],3,FALSE)</f>
        <v>Customer Name 8</v>
      </c>
      <c r="AB217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217" s="292">
        <f>tblTasks[[#This Row],[Total Hours]]*tblTasks[[#This Row],[COST PER HOUR]]</f>
        <v>5250</v>
      </c>
    </row>
    <row r="218" spans="5:29" ht="20.100000000000001" customHeight="1">
      <c r="E218" s="252">
        <f>ROW()-ROW(tblTasks[[#Headers],[SNO]])</f>
        <v>207</v>
      </c>
      <c r="F218" s="250" t="s">
        <v>5</v>
      </c>
      <c r="G218" s="256" t="s">
        <v>51</v>
      </c>
      <c r="H218" s="256" t="s">
        <v>50</v>
      </c>
      <c r="I218" s="255" t="s">
        <v>35</v>
      </c>
      <c r="J218" s="259" t="s">
        <v>43</v>
      </c>
      <c r="K218" s="259" t="s">
        <v>63</v>
      </c>
      <c r="L218" s="259" t="s">
        <v>248</v>
      </c>
      <c r="M218" s="269">
        <v>44001</v>
      </c>
      <c r="N218" s="269">
        <v>44021</v>
      </c>
      <c r="O218" s="270">
        <v>2.5</v>
      </c>
      <c r="P218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218" s="265">
        <f>tblTasks[[#This Row],[Hours Per Day]]*tblTasks[[#This Row],[Duration]]</f>
        <v>37.5</v>
      </c>
      <c r="R218" s="268">
        <v>0.71</v>
      </c>
      <c r="S218" s="255" t="s">
        <v>30</v>
      </c>
      <c r="T218" s="261"/>
      <c r="U218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18" s="292">
        <f>IF(AND(hmr_Demand=0,tblTasks[[#This Row],[Status]]="Demand"),"",IF(Calculations_Calc!$Y$2=1,tblTasks[[#This Row],[Hours Per Day]],1))</f>
        <v>1</v>
      </c>
      <c r="W218" s="290">
        <f ca="1">IF(OR(tblTasks[[#This Row],[End Date]]&lt;rngBwDStart,tblTasks[[#This Row],[Start Date]]&gt;rngBwDEnd),0,(MAX(tblTasks[[#This Row],[Start Date]],rngBwDStart)))</f>
        <v>0</v>
      </c>
      <c r="X218" s="290">
        <f ca="1">IF(OR(tblTasks[[#This Row],[End Date]]&lt;rngBwDStart,tblTasks[[#This Row],[Start Date]]&gt;rngBwDEnd),0,(MIN(tblTasks[[#This Row],[End Date]],rngBwDEnd)))</f>
        <v>0</v>
      </c>
      <c r="Y218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18" s="291">
        <f ca="1">tblTasks[[#This Row],[BWD Duration]]*tblTasks[[#This Row],[Hours Per Day]]</f>
        <v>0</v>
      </c>
      <c r="AA218" s="292" t="str">
        <f>VLOOKUP(tblTasks[[#This Row],[Project Name]],tblProjects[[PROJECT NAME]:[CLIENT]],3,FALSE)</f>
        <v>Customer Name 8</v>
      </c>
      <c r="AB218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18" s="292">
        <f>tblTasks[[#This Row],[Total Hours]]*tblTasks[[#This Row],[COST PER HOUR]]</f>
        <v>7500</v>
      </c>
    </row>
    <row r="219" spans="5:29" ht="20.100000000000001" customHeight="1">
      <c r="E219" s="252">
        <f>ROW()-ROW(tblTasks[[#Headers],[SNO]])</f>
        <v>208</v>
      </c>
      <c r="F219" s="250" t="s">
        <v>17</v>
      </c>
      <c r="G219" s="256" t="s">
        <v>52</v>
      </c>
      <c r="H219" s="256" t="s">
        <v>50</v>
      </c>
      <c r="I219" s="255" t="s">
        <v>34</v>
      </c>
      <c r="J219" s="259" t="s">
        <v>43</v>
      </c>
      <c r="K219" s="259" t="s">
        <v>63</v>
      </c>
      <c r="L219" s="259" t="s">
        <v>245</v>
      </c>
      <c r="M219" s="269">
        <v>44006</v>
      </c>
      <c r="N219" s="269">
        <v>44031</v>
      </c>
      <c r="O219" s="270">
        <v>0.5</v>
      </c>
      <c r="P219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18</v>
      </c>
      <c r="Q219" s="265">
        <f>tblTasks[[#This Row],[Hours Per Day]]*tblTasks[[#This Row],[Duration]]</f>
        <v>9</v>
      </c>
      <c r="R219" s="268">
        <v>0.47</v>
      </c>
      <c r="S219" s="255" t="s">
        <v>30</v>
      </c>
      <c r="T219" s="261"/>
      <c r="U219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19" s="292">
        <f>IF(AND(hmr_Demand=0,tblTasks[[#This Row],[Status]]="Demand"),"",IF(Calculations_Calc!$Y$2=1,tblTasks[[#This Row],[Hours Per Day]],1))</f>
        <v>1</v>
      </c>
      <c r="W219" s="290">
        <f ca="1">IF(OR(tblTasks[[#This Row],[End Date]]&lt;rngBwDStart,tblTasks[[#This Row],[Start Date]]&gt;rngBwDEnd),0,(MAX(tblTasks[[#This Row],[Start Date]],rngBwDStart)))</f>
        <v>0</v>
      </c>
      <c r="X219" s="290">
        <f ca="1">IF(OR(tblTasks[[#This Row],[End Date]]&lt;rngBwDStart,tblTasks[[#This Row],[Start Date]]&gt;rngBwDEnd),0,(MIN(tblTasks[[#This Row],[End Date]],rngBwDEnd)))</f>
        <v>0</v>
      </c>
      <c r="Y219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19" s="291">
        <f ca="1">tblTasks[[#This Row],[BWD Duration]]*tblTasks[[#This Row],[Hours Per Day]]</f>
        <v>0</v>
      </c>
      <c r="AA219" s="292" t="str">
        <f>VLOOKUP(tblTasks[[#This Row],[Project Name]],tblProjects[[PROJECT NAME]:[CLIENT]],3,FALSE)</f>
        <v>Customer Name 8</v>
      </c>
      <c r="AB219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219" s="292">
        <f>tblTasks[[#This Row],[Total Hours]]*tblTasks[[#This Row],[COST PER HOUR]]</f>
        <v>2700</v>
      </c>
    </row>
    <row r="220" spans="5:29" ht="20.100000000000001" customHeight="1">
      <c r="E220" s="252">
        <f>ROW()-ROW(tblTasks[[#Headers],[SNO]])</f>
        <v>209</v>
      </c>
      <c r="F220" s="250" t="s">
        <v>22</v>
      </c>
      <c r="G220" s="256" t="s">
        <v>59</v>
      </c>
      <c r="H220" s="256" t="s">
        <v>50</v>
      </c>
      <c r="I220" s="255" t="s">
        <v>35</v>
      </c>
      <c r="J220" s="259" t="s">
        <v>43</v>
      </c>
      <c r="K220" s="259" t="s">
        <v>61</v>
      </c>
      <c r="L220" s="259" t="s">
        <v>247</v>
      </c>
      <c r="M220" s="269">
        <v>44016</v>
      </c>
      <c r="N220" s="269">
        <v>44041</v>
      </c>
      <c r="O220" s="270">
        <v>2.5</v>
      </c>
      <c r="P220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17</v>
      </c>
      <c r="Q220" s="265">
        <f>tblTasks[[#This Row],[Hours Per Day]]*tblTasks[[#This Row],[Duration]]</f>
        <v>42.5</v>
      </c>
      <c r="R220" s="268">
        <v>0.49</v>
      </c>
      <c r="S220" s="255" t="s">
        <v>30</v>
      </c>
      <c r="T220" s="261"/>
      <c r="U220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20" s="292">
        <f>IF(AND(hmr_Demand=0,tblTasks[[#This Row],[Status]]="Demand"),"",IF(Calculations_Calc!$Y$2=1,tblTasks[[#This Row],[Hours Per Day]],1))</f>
        <v>1</v>
      </c>
      <c r="W220" s="290">
        <f ca="1">IF(OR(tblTasks[[#This Row],[End Date]]&lt;rngBwDStart,tblTasks[[#This Row],[Start Date]]&gt;rngBwDEnd),0,(MAX(tblTasks[[#This Row],[Start Date]],rngBwDStart)))</f>
        <v>0</v>
      </c>
      <c r="X220" s="290">
        <f ca="1">IF(OR(tblTasks[[#This Row],[End Date]]&lt;rngBwDStart,tblTasks[[#This Row],[Start Date]]&gt;rngBwDEnd),0,(MIN(tblTasks[[#This Row],[End Date]],rngBwDEnd)))</f>
        <v>0</v>
      </c>
      <c r="Y220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20" s="291">
        <f ca="1">tblTasks[[#This Row],[BWD Duration]]*tblTasks[[#This Row],[Hours Per Day]]</f>
        <v>0</v>
      </c>
      <c r="AA220" s="292" t="str">
        <f>VLOOKUP(tblTasks[[#This Row],[Project Name]],tblProjects[[PROJECT NAME]:[CLIENT]],3,FALSE)</f>
        <v>Customer Name 8</v>
      </c>
      <c r="AB220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220" s="292">
        <f>tblTasks[[#This Row],[Total Hours]]*tblTasks[[#This Row],[COST PER HOUR]]</f>
        <v>17000</v>
      </c>
    </row>
    <row r="221" spans="5:29" ht="20.100000000000001" customHeight="1">
      <c r="E221" s="252">
        <f>ROW()-ROW(tblTasks[[#Headers],[SNO]])</f>
        <v>210</v>
      </c>
      <c r="F221" s="250" t="s">
        <v>4</v>
      </c>
      <c r="G221" s="256" t="s">
        <v>52</v>
      </c>
      <c r="H221" s="256" t="s">
        <v>50</v>
      </c>
      <c r="I221" s="255" t="s">
        <v>35</v>
      </c>
      <c r="J221" s="259" t="s">
        <v>44</v>
      </c>
      <c r="K221" s="259" t="s">
        <v>62</v>
      </c>
      <c r="L221" s="259" t="s">
        <v>252</v>
      </c>
      <c r="M221" s="269">
        <v>44026</v>
      </c>
      <c r="N221" s="269">
        <v>44056</v>
      </c>
      <c r="O221" s="270">
        <v>2.5</v>
      </c>
      <c r="P221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23</v>
      </c>
      <c r="Q221" s="265">
        <f>tblTasks[[#This Row],[Hours Per Day]]*tblTasks[[#This Row],[Duration]]</f>
        <v>57.5</v>
      </c>
      <c r="R221" s="268">
        <v>0.45</v>
      </c>
      <c r="S221" s="255" t="s">
        <v>30</v>
      </c>
      <c r="T221" s="261"/>
      <c r="U221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21" s="292">
        <f>IF(AND(hmr_Demand=0,tblTasks[[#This Row],[Status]]="Demand"),"",IF(Calculations_Calc!$Y$2=1,tblTasks[[#This Row],[Hours Per Day]],1))</f>
        <v>1</v>
      </c>
      <c r="W221" s="290">
        <f ca="1">IF(OR(tblTasks[[#This Row],[End Date]]&lt;rngBwDStart,tblTasks[[#This Row],[Start Date]]&gt;rngBwDEnd),0,(MAX(tblTasks[[#This Row],[Start Date]],rngBwDStart)))</f>
        <v>0</v>
      </c>
      <c r="X221" s="290">
        <f ca="1">IF(OR(tblTasks[[#This Row],[End Date]]&lt;rngBwDStart,tblTasks[[#This Row],[Start Date]]&gt;rngBwDEnd),0,(MIN(tblTasks[[#This Row],[End Date]],rngBwDEnd)))</f>
        <v>0</v>
      </c>
      <c r="Y221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21" s="291">
        <f ca="1">tblTasks[[#This Row],[BWD Duration]]*tblTasks[[#This Row],[Hours Per Day]]</f>
        <v>0</v>
      </c>
      <c r="AA221" s="292" t="str">
        <f>VLOOKUP(tblTasks[[#This Row],[Project Name]],tblProjects[[PROJECT NAME]:[CLIENT]],3,FALSE)</f>
        <v>Customer Name 8</v>
      </c>
      <c r="AB221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221" s="292">
        <f>tblTasks[[#This Row],[Total Hours]]*tblTasks[[#This Row],[COST PER HOUR]]</f>
        <v>17250</v>
      </c>
    </row>
    <row r="222" spans="5:29" ht="20.100000000000001" customHeight="1">
      <c r="E222" s="252">
        <f>ROW()-ROW(tblTasks[[#Headers],[SNO]])</f>
        <v>211</v>
      </c>
      <c r="F222" s="250" t="s">
        <v>20</v>
      </c>
      <c r="G222" s="256" t="s">
        <v>59</v>
      </c>
      <c r="H222" s="256" t="s">
        <v>50</v>
      </c>
      <c r="I222" s="255" t="s">
        <v>33</v>
      </c>
      <c r="J222" s="259" t="s">
        <v>43</v>
      </c>
      <c r="K222" s="259" t="s">
        <v>63</v>
      </c>
      <c r="L222" s="259" t="s">
        <v>257</v>
      </c>
      <c r="M222" s="269">
        <v>44046</v>
      </c>
      <c r="N222" s="269">
        <v>44076</v>
      </c>
      <c r="O222" s="270">
        <v>2</v>
      </c>
      <c r="P222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23</v>
      </c>
      <c r="Q222" s="265">
        <f>tblTasks[[#This Row],[Hours Per Day]]*tblTasks[[#This Row],[Duration]]</f>
        <v>46</v>
      </c>
      <c r="R222" s="268">
        <v>0.51</v>
      </c>
      <c r="S222" s="255" t="s">
        <v>30</v>
      </c>
      <c r="T222" s="261"/>
      <c r="U222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22" s="292">
        <f>IF(AND(hmr_Demand=0,tblTasks[[#This Row],[Status]]="Demand"),"",IF(Calculations_Calc!$Y$2=1,tblTasks[[#This Row],[Hours Per Day]],1))</f>
        <v>1</v>
      </c>
      <c r="W222" s="290">
        <f ca="1">IF(OR(tblTasks[[#This Row],[End Date]]&lt;rngBwDStart,tblTasks[[#This Row],[Start Date]]&gt;rngBwDEnd),0,(MAX(tblTasks[[#This Row],[Start Date]],rngBwDStart)))</f>
        <v>0</v>
      </c>
      <c r="X222" s="290">
        <f ca="1">IF(OR(tblTasks[[#This Row],[End Date]]&lt;rngBwDStart,tblTasks[[#This Row],[Start Date]]&gt;rngBwDEnd),0,(MIN(tblTasks[[#This Row],[End Date]],rngBwDEnd)))</f>
        <v>0</v>
      </c>
      <c r="Y222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22" s="291">
        <f ca="1">tblTasks[[#This Row],[BWD Duration]]*tblTasks[[#This Row],[Hours Per Day]]</f>
        <v>0</v>
      </c>
      <c r="AA222" s="292" t="str">
        <f>VLOOKUP(tblTasks[[#This Row],[Project Name]],tblProjects[[PROJECT NAME]:[CLIENT]],3,FALSE)</f>
        <v>Customer Name 8</v>
      </c>
      <c r="AB222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222" s="292">
        <f>tblTasks[[#This Row],[Total Hours]]*tblTasks[[#This Row],[COST PER HOUR]]</f>
        <v>23000</v>
      </c>
    </row>
    <row r="223" spans="5:29" ht="20.100000000000001" customHeight="1">
      <c r="E223" s="252">
        <f>ROW()-ROW(tblTasks[[#Headers],[SNO]])</f>
        <v>212</v>
      </c>
      <c r="F223" s="250" t="s">
        <v>18</v>
      </c>
      <c r="G223" s="256" t="s">
        <v>53</v>
      </c>
      <c r="H223" s="256" t="s">
        <v>171</v>
      </c>
      <c r="I223" s="255" t="s">
        <v>35</v>
      </c>
      <c r="J223" s="259" t="s">
        <v>43</v>
      </c>
      <c r="K223" s="259" t="s">
        <v>61</v>
      </c>
      <c r="L223" s="259" t="s">
        <v>247</v>
      </c>
      <c r="M223" s="269">
        <v>43951</v>
      </c>
      <c r="N223" s="269">
        <v>43981</v>
      </c>
      <c r="O223" s="270">
        <v>2.5</v>
      </c>
      <c r="P223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22</v>
      </c>
      <c r="Q223" s="265">
        <f>tblTasks[[#This Row],[Hours Per Day]]*tblTasks[[#This Row],[Duration]]</f>
        <v>55</v>
      </c>
      <c r="R223" s="268">
        <v>0.43</v>
      </c>
      <c r="S223" s="255" t="s">
        <v>30</v>
      </c>
      <c r="T223" s="261"/>
      <c r="U223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23" s="292">
        <f>IF(AND(hmr_Demand=0,tblTasks[[#This Row],[Status]]="Demand"),"",IF(Calculations_Calc!$Y$2=1,tblTasks[[#This Row],[Hours Per Day]],1))</f>
        <v>1</v>
      </c>
      <c r="W223" s="290">
        <f ca="1">IF(OR(tblTasks[[#This Row],[End Date]]&lt;rngBwDStart,tblTasks[[#This Row],[Start Date]]&gt;rngBwDEnd),0,(MAX(tblTasks[[#This Row],[Start Date]],rngBwDStart)))</f>
        <v>0</v>
      </c>
      <c r="X223" s="290">
        <f ca="1">IF(OR(tblTasks[[#This Row],[End Date]]&lt;rngBwDStart,tblTasks[[#This Row],[Start Date]]&gt;rngBwDEnd),0,(MIN(tblTasks[[#This Row],[End Date]],rngBwDEnd)))</f>
        <v>0</v>
      </c>
      <c r="Y223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23" s="291">
        <f ca="1">tblTasks[[#This Row],[BWD Duration]]*tblTasks[[#This Row],[Hours Per Day]]</f>
        <v>0</v>
      </c>
      <c r="AA223" s="292" t="str">
        <f>VLOOKUP(tblTasks[[#This Row],[Project Name]],tblProjects[[PROJECT NAME]:[CLIENT]],3,FALSE)</f>
        <v>Customer Name 9</v>
      </c>
      <c r="AB223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23" s="292">
        <f>tblTasks[[#This Row],[Total Hours]]*tblTasks[[#This Row],[COST PER HOUR]]</f>
        <v>11000</v>
      </c>
    </row>
    <row r="224" spans="5:29" ht="20.100000000000001" customHeight="1">
      <c r="E224" s="252">
        <f>ROW()-ROW(tblTasks[[#Headers],[SNO]])</f>
        <v>213</v>
      </c>
      <c r="F224" s="250" t="s">
        <v>20</v>
      </c>
      <c r="G224" s="256" t="s">
        <v>52</v>
      </c>
      <c r="H224" s="256" t="s">
        <v>171</v>
      </c>
      <c r="I224" s="255" t="s">
        <v>33</v>
      </c>
      <c r="J224" s="259" t="s">
        <v>44</v>
      </c>
      <c r="K224" s="259" t="s">
        <v>62</v>
      </c>
      <c r="L224" s="259" t="s">
        <v>244</v>
      </c>
      <c r="M224" s="269">
        <v>43966</v>
      </c>
      <c r="N224" s="269">
        <v>43986</v>
      </c>
      <c r="O224" s="270">
        <v>1</v>
      </c>
      <c r="P224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13</v>
      </c>
      <c r="Q224" s="265">
        <f>tblTasks[[#This Row],[Hours Per Day]]*tblTasks[[#This Row],[Duration]]</f>
        <v>13</v>
      </c>
      <c r="R224" s="268">
        <v>0.47</v>
      </c>
      <c r="S224" s="255" t="s">
        <v>30</v>
      </c>
      <c r="T224" s="261"/>
      <c r="U224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24" s="292">
        <f>IF(AND(hmr_Demand=0,tblTasks[[#This Row],[Status]]="Demand"),"",IF(Calculations_Calc!$Y$2=1,tblTasks[[#This Row],[Hours Per Day]],1))</f>
        <v>1</v>
      </c>
      <c r="W224" s="290">
        <f ca="1">IF(OR(tblTasks[[#This Row],[End Date]]&lt;rngBwDStart,tblTasks[[#This Row],[Start Date]]&gt;rngBwDEnd),0,(MAX(tblTasks[[#This Row],[Start Date]],rngBwDStart)))</f>
        <v>0</v>
      </c>
      <c r="X224" s="290">
        <f ca="1">IF(OR(tblTasks[[#This Row],[End Date]]&lt;rngBwDStart,tblTasks[[#This Row],[Start Date]]&gt;rngBwDEnd),0,(MIN(tblTasks[[#This Row],[End Date]],rngBwDEnd)))</f>
        <v>0</v>
      </c>
      <c r="Y224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24" s="291">
        <f ca="1">tblTasks[[#This Row],[BWD Duration]]*tblTasks[[#This Row],[Hours Per Day]]</f>
        <v>0</v>
      </c>
      <c r="AA224" s="292" t="str">
        <f>VLOOKUP(tblTasks[[#This Row],[Project Name]],tblProjects[[PROJECT NAME]:[CLIENT]],3,FALSE)</f>
        <v>Customer Name 9</v>
      </c>
      <c r="AB224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24" s="292">
        <f>tblTasks[[#This Row],[Total Hours]]*tblTasks[[#This Row],[COST PER HOUR]]</f>
        <v>2600</v>
      </c>
    </row>
    <row r="225" spans="5:29" ht="20.100000000000001" customHeight="1">
      <c r="E225" s="252">
        <f>ROW()-ROW(tblTasks[[#Headers],[SNO]])</f>
        <v>214</v>
      </c>
      <c r="F225" s="250" t="s">
        <v>23</v>
      </c>
      <c r="G225" s="256" t="s">
        <v>52</v>
      </c>
      <c r="H225" s="256" t="s">
        <v>171</v>
      </c>
      <c r="I225" s="255" t="s">
        <v>34</v>
      </c>
      <c r="J225" s="259" t="s">
        <v>45</v>
      </c>
      <c r="K225" s="259" t="s">
        <v>63</v>
      </c>
      <c r="L225" s="259" t="s">
        <v>257</v>
      </c>
      <c r="M225" s="269">
        <v>43986</v>
      </c>
      <c r="N225" s="269">
        <v>43996</v>
      </c>
      <c r="O225" s="270">
        <v>0.5</v>
      </c>
      <c r="P225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7</v>
      </c>
      <c r="Q225" s="265">
        <f>tblTasks[[#This Row],[Hours Per Day]]*tblTasks[[#This Row],[Duration]]</f>
        <v>3.5</v>
      </c>
      <c r="R225" s="268">
        <v>0.83</v>
      </c>
      <c r="S225" s="255" t="s">
        <v>30</v>
      </c>
      <c r="T225" s="261"/>
      <c r="U225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25" s="292">
        <f>IF(AND(hmr_Demand=0,tblTasks[[#This Row],[Status]]="Demand"),"",IF(Calculations_Calc!$Y$2=1,tblTasks[[#This Row],[Hours Per Day]],1))</f>
        <v>1</v>
      </c>
      <c r="W225" s="290">
        <f ca="1">IF(OR(tblTasks[[#This Row],[End Date]]&lt;rngBwDStart,tblTasks[[#This Row],[Start Date]]&gt;rngBwDEnd),0,(MAX(tblTasks[[#This Row],[Start Date]],rngBwDStart)))</f>
        <v>0</v>
      </c>
      <c r="X225" s="290">
        <f ca="1">IF(OR(tblTasks[[#This Row],[End Date]]&lt;rngBwDStart,tblTasks[[#This Row],[Start Date]]&gt;rngBwDEnd),0,(MIN(tblTasks[[#This Row],[End Date]],rngBwDEnd)))</f>
        <v>0</v>
      </c>
      <c r="Y225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25" s="291">
        <f ca="1">tblTasks[[#This Row],[BWD Duration]]*tblTasks[[#This Row],[Hours Per Day]]</f>
        <v>0</v>
      </c>
      <c r="AA225" s="292" t="str">
        <f>VLOOKUP(tblTasks[[#This Row],[Project Name]],tblProjects[[PROJECT NAME]:[CLIENT]],3,FALSE)</f>
        <v>Customer Name 9</v>
      </c>
      <c r="AB225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25" s="292">
        <f>tblTasks[[#This Row],[Total Hours]]*tblTasks[[#This Row],[COST PER HOUR]]</f>
        <v>700</v>
      </c>
    </row>
    <row r="226" spans="5:29" ht="20.100000000000001" customHeight="1">
      <c r="E226" s="252">
        <f>ROW()-ROW(tblTasks[[#Headers],[SNO]])</f>
        <v>215</v>
      </c>
      <c r="F226" s="250" t="s">
        <v>3</v>
      </c>
      <c r="G226" s="256" t="s">
        <v>53</v>
      </c>
      <c r="H226" s="256" t="s">
        <v>171</v>
      </c>
      <c r="I226" s="255" t="s">
        <v>33</v>
      </c>
      <c r="J226" s="259" t="s">
        <v>44</v>
      </c>
      <c r="K226" s="259" t="s">
        <v>61</v>
      </c>
      <c r="L226" s="259" t="s">
        <v>249</v>
      </c>
      <c r="M226" s="269">
        <v>44001</v>
      </c>
      <c r="N226" s="269">
        <v>44016</v>
      </c>
      <c r="O226" s="270">
        <v>2.5</v>
      </c>
      <c r="P226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11</v>
      </c>
      <c r="Q226" s="265">
        <f>tblTasks[[#This Row],[Hours Per Day]]*tblTasks[[#This Row],[Duration]]</f>
        <v>27.5</v>
      </c>
      <c r="R226" s="268">
        <v>0.1</v>
      </c>
      <c r="S226" s="255" t="s">
        <v>30</v>
      </c>
      <c r="T226" s="261"/>
      <c r="U226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26" s="292">
        <f>IF(AND(hmr_Demand=0,tblTasks[[#This Row],[Status]]="Demand"),"",IF(Calculations_Calc!$Y$2=1,tblTasks[[#This Row],[Hours Per Day]],1))</f>
        <v>1</v>
      </c>
      <c r="W226" s="290">
        <f ca="1">IF(OR(tblTasks[[#This Row],[End Date]]&lt;rngBwDStart,tblTasks[[#This Row],[Start Date]]&gt;rngBwDEnd),0,(MAX(tblTasks[[#This Row],[Start Date]],rngBwDStart)))</f>
        <v>0</v>
      </c>
      <c r="X226" s="290">
        <f ca="1">IF(OR(tblTasks[[#This Row],[End Date]]&lt;rngBwDStart,tblTasks[[#This Row],[Start Date]]&gt;rngBwDEnd),0,(MIN(tblTasks[[#This Row],[End Date]],rngBwDEnd)))</f>
        <v>0</v>
      </c>
      <c r="Y226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26" s="291">
        <f ca="1">tblTasks[[#This Row],[BWD Duration]]*tblTasks[[#This Row],[Hours Per Day]]</f>
        <v>0</v>
      </c>
      <c r="AA226" s="292" t="str">
        <f>VLOOKUP(tblTasks[[#This Row],[Project Name]],tblProjects[[PROJECT NAME]:[CLIENT]],3,FALSE)</f>
        <v>Customer Name 9</v>
      </c>
      <c r="AB226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26" s="292">
        <f>tblTasks[[#This Row],[Total Hours]]*tblTasks[[#This Row],[COST PER HOUR]]</f>
        <v>5500</v>
      </c>
    </row>
    <row r="227" spans="5:29" ht="20.100000000000001" customHeight="1">
      <c r="E227" s="252">
        <f>ROW()-ROW(tblTasks[[#Headers],[SNO]])</f>
        <v>216</v>
      </c>
      <c r="F227" s="250" t="s">
        <v>16</v>
      </c>
      <c r="G227" s="256" t="s">
        <v>51</v>
      </c>
      <c r="H227" s="256" t="s">
        <v>171</v>
      </c>
      <c r="I227" s="255" t="s">
        <v>33</v>
      </c>
      <c r="J227" s="259" t="s">
        <v>45</v>
      </c>
      <c r="K227" s="259" t="s">
        <v>62</v>
      </c>
      <c r="L227" s="259" t="s">
        <v>250</v>
      </c>
      <c r="M227" s="269">
        <v>44016</v>
      </c>
      <c r="N227" s="269">
        <v>44021</v>
      </c>
      <c r="O227" s="270">
        <v>2.5</v>
      </c>
      <c r="P227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227" s="265">
        <f>tblTasks[[#This Row],[Hours Per Day]]*tblTasks[[#This Row],[Duration]]</f>
        <v>10</v>
      </c>
      <c r="R227" s="268">
        <v>0.31</v>
      </c>
      <c r="S227" s="255" t="s">
        <v>30</v>
      </c>
      <c r="T227" s="261"/>
      <c r="U227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27" s="292">
        <f>IF(AND(hmr_Demand=0,tblTasks[[#This Row],[Status]]="Demand"),"",IF(Calculations_Calc!$Y$2=1,tblTasks[[#This Row],[Hours Per Day]],1))</f>
        <v>1</v>
      </c>
      <c r="W227" s="290">
        <f ca="1">IF(OR(tblTasks[[#This Row],[End Date]]&lt;rngBwDStart,tblTasks[[#This Row],[Start Date]]&gt;rngBwDEnd),0,(MAX(tblTasks[[#This Row],[Start Date]],rngBwDStart)))</f>
        <v>0</v>
      </c>
      <c r="X227" s="290">
        <f ca="1">IF(OR(tblTasks[[#This Row],[End Date]]&lt;rngBwDStart,tblTasks[[#This Row],[Start Date]]&gt;rngBwDEnd),0,(MIN(tblTasks[[#This Row],[End Date]],rngBwDEnd)))</f>
        <v>0</v>
      </c>
      <c r="Y227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27" s="291">
        <f ca="1">tblTasks[[#This Row],[BWD Duration]]*tblTasks[[#This Row],[Hours Per Day]]</f>
        <v>0</v>
      </c>
      <c r="AA227" s="292" t="str">
        <f>VLOOKUP(tblTasks[[#This Row],[Project Name]],tblProjects[[PROJECT NAME]:[CLIENT]],3,FALSE)</f>
        <v>Customer Name 9</v>
      </c>
      <c r="AB227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27" s="292">
        <f>tblTasks[[#This Row],[Total Hours]]*tblTasks[[#This Row],[COST PER HOUR]]</f>
        <v>2000</v>
      </c>
    </row>
    <row r="228" spans="5:29" ht="20.100000000000001" customHeight="1">
      <c r="E228" s="252">
        <f>ROW()-ROW(tblTasks[[#Headers],[SNO]])</f>
        <v>217</v>
      </c>
      <c r="F228" s="250" t="s">
        <v>18</v>
      </c>
      <c r="G228" s="256" t="s">
        <v>59</v>
      </c>
      <c r="H228" s="256" t="s">
        <v>171</v>
      </c>
      <c r="I228" s="255" t="s">
        <v>35</v>
      </c>
      <c r="J228" s="259" t="s">
        <v>43</v>
      </c>
      <c r="K228" s="259" t="s">
        <v>63</v>
      </c>
      <c r="L228" s="259" t="s">
        <v>247</v>
      </c>
      <c r="M228" s="269">
        <v>44036</v>
      </c>
      <c r="N228" s="269">
        <v>44056</v>
      </c>
      <c r="O228" s="270">
        <v>2.5</v>
      </c>
      <c r="P228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228" s="265">
        <f>tblTasks[[#This Row],[Hours Per Day]]*tblTasks[[#This Row],[Duration]]</f>
        <v>37.5</v>
      </c>
      <c r="R228" s="268">
        <v>0.51</v>
      </c>
      <c r="S228" s="255" t="s">
        <v>30</v>
      </c>
      <c r="T228" s="261"/>
      <c r="U228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28" s="292">
        <f>IF(AND(hmr_Demand=0,tblTasks[[#This Row],[Status]]="Demand"),"",IF(Calculations_Calc!$Y$2=1,tblTasks[[#This Row],[Hours Per Day]],1))</f>
        <v>1</v>
      </c>
      <c r="W228" s="290">
        <f ca="1">IF(OR(tblTasks[[#This Row],[End Date]]&lt;rngBwDStart,tblTasks[[#This Row],[Start Date]]&gt;rngBwDEnd),0,(MAX(tblTasks[[#This Row],[Start Date]],rngBwDStart)))</f>
        <v>0</v>
      </c>
      <c r="X228" s="290">
        <f ca="1">IF(OR(tblTasks[[#This Row],[End Date]]&lt;rngBwDStart,tblTasks[[#This Row],[Start Date]]&gt;rngBwDEnd),0,(MIN(tblTasks[[#This Row],[End Date]],rngBwDEnd)))</f>
        <v>0</v>
      </c>
      <c r="Y228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28" s="291">
        <f ca="1">tblTasks[[#This Row],[BWD Duration]]*tblTasks[[#This Row],[Hours Per Day]]</f>
        <v>0</v>
      </c>
      <c r="AA228" s="292" t="str">
        <f>VLOOKUP(tblTasks[[#This Row],[Project Name]],tblProjects[[PROJECT NAME]:[CLIENT]],3,FALSE)</f>
        <v>Customer Name 9</v>
      </c>
      <c r="AB228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28" s="292">
        <f>tblTasks[[#This Row],[Total Hours]]*tblTasks[[#This Row],[COST PER HOUR]]</f>
        <v>7500</v>
      </c>
    </row>
    <row r="229" spans="5:29" ht="20.100000000000001" customHeight="1">
      <c r="E229" s="252">
        <f>ROW()-ROW(tblTasks[[#Headers],[SNO]])</f>
        <v>218</v>
      </c>
      <c r="F229" s="250" t="s">
        <v>4</v>
      </c>
      <c r="G229" s="256" t="s">
        <v>424</v>
      </c>
      <c r="H229" s="256" t="s">
        <v>171</v>
      </c>
      <c r="I229" s="255" t="s">
        <v>34</v>
      </c>
      <c r="J229" s="259" t="s">
        <v>45</v>
      </c>
      <c r="K229" s="259" t="s">
        <v>61</v>
      </c>
      <c r="L229" s="259" t="s">
        <v>254</v>
      </c>
      <c r="M229" s="269">
        <v>44046</v>
      </c>
      <c r="N229" s="269">
        <v>44061</v>
      </c>
      <c r="O229" s="270">
        <v>2.5</v>
      </c>
      <c r="P229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12</v>
      </c>
      <c r="Q229" s="265">
        <f>tblTasks[[#This Row],[Hours Per Day]]*tblTasks[[#This Row],[Duration]]</f>
        <v>30</v>
      </c>
      <c r="R229" s="268">
        <v>0.45</v>
      </c>
      <c r="S229" s="255" t="s">
        <v>30</v>
      </c>
      <c r="T229" s="261"/>
      <c r="U229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29" s="292">
        <f>IF(AND(hmr_Demand=0,tblTasks[[#This Row],[Status]]="Demand"),"",IF(Calculations_Calc!$Y$2=1,tblTasks[[#This Row],[Hours Per Day]],1))</f>
        <v>1</v>
      </c>
      <c r="W229" s="290">
        <f ca="1">IF(OR(tblTasks[[#This Row],[End Date]]&lt;rngBwDStart,tblTasks[[#This Row],[Start Date]]&gt;rngBwDEnd),0,(MAX(tblTasks[[#This Row],[Start Date]],rngBwDStart)))</f>
        <v>0</v>
      </c>
      <c r="X229" s="290">
        <f ca="1">IF(OR(tblTasks[[#This Row],[End Date]]&lt;rngBwDStart,tblTasks[[#This Row],[Start Date]]&gt;rngBwDEnd),0,(MIN(tblTasks[[#This Row],[End Date]],rngBwDEnd)))</f>
        <v>0</v>
      </c>
      <c r="Y229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29" s="291">
        <f ca="1">tblTasks[[#This Row],[BWD Duration]]*tblTasks[[#This Row],[Hours Per Day]]</f>
        <v>0</v>
      </c>
      <c r="AA229" s="292" t="str">
        <f>VLOOKUP(tblTasks[[#This Row],[Project Name]],tblProjects[[PROJECT NAME]:[CLIENT]],3,FALSE)</f>
        <v>Customer Name 9</v>
      </c>
      <c r="AB229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29" s="292">
        <f>tblTasks[[#This Row],[Total Hours]]*tblTasks[[#This Row],[COST PER HOUR]]</f>
        <v>6000</v>
      </c>
    </row>
    <row r="230" spans="5:29" ht="20.100000000000001" customHeight="1">
      <c r="E230" s="252">
        <f>ROW()-ROW(tblTasks[[#Headers],[SNO]])</f>
        <v>219</v>
      </c>
      <c r="F230" s="250" t="s">
        <v>15</v>
      </c>
      <c r="G230" s="256" t="s">
        <v>424</v>
      </c>
      <c r="H230" s="256" t="s">
        <v>171</v>
      </c>
      <c r="I230" s="255" t="s">
        <v>34</v>
      </c>
      <c r="J230" s="259" t="s">
        <v>43</v>
      </c>
      <c r="K230" s="259" t="s">
        <v>62</v>
      </c>
      <c r="L230" s="259" t="s">
        <v>256</v>
      </c>
      <c r="M230" s="269">
        <v>44051</v>
      </c>
      <c r="N230" s="269">
        <v>44066</v>
      </c>
      <c r="O230" s="270">
        <v>1.5</v>
      </c>
      <c r="P230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10</v>
      </c>
      <c r="Q230" s="265">
        <f>tblTasks[[#This Row],[Hours Per Day]]*tblTasks[[#This Row],[Duration]]</f>
        <v>15</v>
      </c>
      <c r="R230" s="268">
        <v>0.6</v>
      </c>
      <c r="S230" s="255" t="s">
        <v>30</v>
      </c>
      <c r="T230" s="261"/>
      <c r="U230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30" s="292">
        <f>IF(AND(hmr_Demand=0,tblTasks[[#This Row],[Status]]="Demand"),"",IF(Calculations_Calc!$Y$2=1,tblTasks[[#This Row],[Hours Per Day]],1))</f>
        <v>1</v>
      </c>
      <c r="W230" s="290">
        <f ca="1">IF(OR(tblTasks[[#This Row],[End Date]]&lt;rngBwDStart,tblTasks[[#This Row],[Start Date]]&gt;rngBwDEnd),0,(MAX(tblTasks[[#This Row],[Start Date]],rngBwDStart)))</f>
        <v>0</v>
      </c>
      <c r="X230" s="290">
        <f ca="1">IF(OR(tblTasks[[#This Row],[End Date]]&lt;rngBwDStart,tblTasks[[#This Row],[Start Date]]&gt;rngBwDEnd),0,(MIN(tblTasks[[#This Row],[End Date]],rngBwDEnd)))</f>
        <v>0</v>
      </c>
      <c r="Y230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30" s="291">
        <f ca="1">tblTasks[[#This Row],[BWD Duration]]*tblTasks[[#This Row],[Hours Per Day]]</f>
        <v>0</v>
      </c>
      <c r="AA230" s="292" t="str">
        <f>VLOOKUP(tblTasks[[#This Row],[Project Name]],tblProjects[[PROJECT NAME]:[CLIENT]],3,FALSE)</f>
        <v>Customer Name 9</v>
      </c>
      <c r="AB230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30" s="292">
        <f>tblTasks[[#This Row],[Total Hours]]*tblTasks[[#This Row],[COST PER HOUR]]</f>
        <v>3000</v>
      </c>
    </row>
    <row r="231" spans="5:29" ht="20.100000000000001" customHeight="1">
      <c r="E231" s="252">
        <f>ROW()-ROW(tblTasks[[#Headers],[SNO]])</f>
        <v>220</v>
      </c>
      <c r="F231" s="250" t="s">
        <v>16</v>
      </c>
      <c r="G231" s="256" t="s">
        <v>51</v>
      </c>
      <c r="H231" s="256" t="s">
        <v>171</v>
      </c>
      <c r="I231" s="255" t="s">
        <v>33</v>
      </c>
      <c r="J231" s="259" t="s">
        <v>45</v>
      </c>
      <c r="K231" s="259" t="s">
        <v>63</v>
      </c>
      <c r="L231" s="259" t="s">
        <v>258</v>
      </c>
      <c r="M231" s="269">
        <v>44056</v>
      </c>
      <c r="N231" s="269">
        <v>44081</v>
      </c>
      <c r="O231" s="270">
        <v>1.5</v>
      </c>
      <c r="P231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17</v>
      </c>
      <c r="Q231" s="265">
        <f>tblTasks[[#This Row],[Hours Per Day]]*tblTasks[[#This Row],[Duration]]</f>
        <v>25.5</v>
      </c>
      <c r="R231" s="268">
        <v>0.92</v>
      </c>
      <c r="S231" s="255" t="s">
        <v>30</v>
      </c>
      <c r="T231" s="261"/>
      <c r="U231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31" s="292">
        <f>IF(AND(hmr_Demand=0,tblTasks[[#This Row],[Status]]="Demand"),"",IF(Calculations_Calc!$Y$2=1,tblTasks[[#This Row],[Hours Per Day]],1))</f>
        <v>1</v>
      </c>
      <c r="W231" s="290">
        <f ca="1">IF(OR(tblTasks[[#This Row],[End Date]]&lt;rngBwDStart,tblTasks[[#This Row],[Start Date]]&gt;rngBwDEnd),0,(MAX(tblTasks[[#This Row],[Start Date]],rngBwDStart)))</f>
        <v>0</v>
      </c>
      <c r="X231" s="290">
        <f ca="1">IF(OR(tblTasks[[#This Row],[End Date]]&lt;rngBwDStart,tblTasks[[#This Row],[Start Date]]&gt;rngBwDEnd),0,(MIN(tblTasks[[#This Row],[End Date]],rngBwDEnd)))</f>
        <v>0</v>
      </c>
      <c r="Y231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31" s="291">
        <f ca="1">tblTasks[[#This Row],[BWD Duration]]*tblTasks[[#This Row],[Hours Per Day]]</f>
        <v>0</v>
      </c>
      <c r="AA231" s="292" t="str">
        <f>VLOOKUP(tblTasks[[#This Row],[Project Name]],tblProjects[[PROJECT NAME]:[CLIENT]],3,FALSE)</f>
        <v>Customer Name 9</v>
      </c>
      <c r="AB231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31" s="292">
        <f>tblTasks[[#This Row],[Total Hours]]*tblTasks[[#This Row],[COST PER HOUR]]</f>
        <v>5100</v>
      </c>
    </row>
    <row r="232" spans="5:29" ht="20.100000000000001" customHeight="1">
      <c r="E232" s="252">
        <f>ROW()-ROW(tblTasks[[#Headers],[SNO]])</f>
        <v>221</v>
      </c>
      <c r="F232" s="250" t="s">
        <v>15</v>
      </c>
      <c r="G232" s="256" t="s">
        <v>51</v>
      </c>
      <c r="H232" s="256" t="s">
        <v>171</v>
      </c>
      <c r="I232" s="255" t="s">
        <v>34</v>
      </c>
      <c r="J232" s="259" t="s">
        <v>45</v>
      </c>
      <c r="K232" s="259" t="s">
        <v>61</v>
      </c>
      <c r="L232" s="259" t="s">
        <v>253</v>
      </c>
      <c r="M232" s="269">
        <v>44071</v>
      </c>
      <c r="N232" s="269">
        <v>44086</v>
      </c>
      <c r="O232" s="270">
        <v>6</v>
      </c>
      <c r="P232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10</v>
      </c>
      <c r="Q232" s="265">
        <f>tblTasks[[#This Row],[Hours Per Day]]*tblTasks[[#This Row],[Duration]]</f>
        <v>60</v>
      </c>
      <c r="R232" s="268">
        <v>0.06</v>
      </c>
      <c r="S232" s="255" t="s">
        <v>30</v>
      </c>
      <c r="T232" s="261"/>
      <c r="U232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32" s="292">
        <f>IF(AND(hmr_Demand=0,tblTasks[[#This Row],[Status]]="Demand"),"",IF(Calculations_Calc!$Y$2=1,tblTasks[[#This Row],[Hours Per Day]],1))</f>
        <v>1</v>
      </c>
      <c r="W232" s="290">
        <f ca="1">IF(OR(tblTasks[[#This Row],[End Date]]&lt;rngBwDStart,tblTasks[[#This Row],[Start Date]]&gt;rngBwDEnd),0,(MAX(tblTasks[[#This Row],[Start Date]],rngBwDStart)))</f>
        <v>0</v>
      </c>
      <c r="X232" s="290">
        <f ca="1">IF(OR(tblTasks[[#This Row],[End Date]]&lt;rngBwDStart,tblTasks[[#This Row],[Start Date]]&gt;rngBwDEnd),0,(MIN(tblTasks[[#This Row],[End Date]],rngBwDEnd)))</f>
        <v>0</v>
      </c>
      <c r="Y232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32" s="291">
        <f ca="1">tblTasks[[#This Row],[BWD Duration]]*tblTasks[[#This Row],[Hours Per Day]]</f>
        <v>0</v>
      </c>
      <c r="AA232" s="292" t="str">
        <f>VLOOKUP(tblTasks[[#This Row],[Project Name]],tblProjects[[PROJECT NAME]:[CLIENT]],3,FALSE)</f>
        <v>Customer Name 9</v>
      </c>
      <c r="AB232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32" s="292">
        <f>tblTasks[[#This Row],[Total Hours]]*tblTasks[[#This Row],[COST PER HOUR]]</f>
        <v>12000</v>
      </c>
    </row>
    <row r="233" spans="5:29" ht="20.100000000000001" customHeight="1">
      <c r="E233" s="252">
        <f>ROW()-ROW(tblTasks[[#Headers],[SNO]])</f>
        <v>222</v>
      </c>
      <c r="F233" s="250" t="s">
        <v>19</v>
      </c>
      <c r="G233" s="256" t="s">
        <v>59</v>
      </c>
      <c r="H233" s="256" t="s">
        <v>173</v>
      </c>
      <c r="I233" s="255" t="s">
        <v>34</v>
      </c>
      <c r="J233" s="259" t="s">
        <v>44</v>
      </c>
      <c r="K233" s="259" t="s">
        <v>61</v>
      </c>
      <c r="L233" s="259" t="s">
        <v>252</v>
      </c>
      <c r="M233" s="269">
        <v>43981</v>
      </c>
      <c r="N233" s="269">
        <v>44011</v>
      </c>
      <c r="O233" s="270">
        <v>2.5</v>
      </c>
      <c r="P233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20</v>
      </c>
      <c r="Q233" s="265">
        <f>tblTasks[[#This Row],[Hours Per Day]]*tblTasks[[#This Row],[Duration]]</f>
        <v>50</v>
      </c>
      <c r="R233" s="268">
        <v>0.06</v>
      </c>
      <c r="S233" s="255" t="s">
        <v>30</v>
      </c>
      <c r="T233" s="261"/>
      <c r="U233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33" s="292">
        <f>IF(AND(hmr_Demand=0,tblTasks[[#This Row],[Status]]="Demand"),"",IF(Calculations_Calc!$Y$2=1,tblTasks[[#This Row],[Hours Per Day]],1))</f>
        <v>1</v>
      </c>
      <c r="W233" s="290">
        <f ca="1">IF(OR(tblTasks[[#This Row],[End Date]]&lt;rngBwDStart,tblTasks[[#This Row],[Start Date]]&gt;rngBwDEnd),0,(MAX(tblTasks[[#This Row],[Start Date]],rngBwDStart)))</f>
        <v>0</v>
      </c>
      <c r="X233" s="290">
        <f ca="1">IF(OR(tblTasks[[#This Row],[End Date]]&lt;rngBwDStart,tblTasks[[#This Row],[Start Date]]&gt;rngBwDEnd),0,(MIN(tblTasks[[#This Row],[End Date]],rngBwDEnd)))</f>
        <v>0</v>
      </c>
      <c r="Y233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33" s="291">
        <f ca="1">tblTasks[[#This Row],[BWD Duration]]*tblTasks[[#This Row],[Hours Per Day]]</f>
        <v>0</v>
      </c>
      <c r="AA233" s="292" t="str">
        <f>VLOOKUP(tblTasks[[#This Row],[Project Name]],tblProjects[[PROJECT NAME]:[CLIENT]],3,FALSE)</f>
        <v>Customer Name 10</v>
      </c>
      <c r="AB233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233" s="292">
        <f>tblTasks[[#This Row],[Total Hours]]*tblTasks[[#This Row],[COST PER HOUR]]</f>
        <v>15000</v>
      </c>
    </row>
    <row r="234" spans="5:29" ht="20.100000000000001" customHeight="1">
      <c r="E234" s="252">
        <f>ROW()-ROW(tblTasks[[#Headers],[SNO]])</f>
        <v>223</v>
      </c>
      <c r="F234" s="250" t="s">
        <v>21</v>
      </c>
      <c r="G234" s="256" t="s">
        <v>51</v>
      </c>
      <c r="H234" s="256" t="s">
        <v>173</v>
      </c>
      <c r="I234" s="255" t="s">
        <v>34</v>
      </c>
      <c r="J234" s="259" t="s">
        <v>45</v>
      </c>
      <c r="K234" s="259" t="s">
        <v>63</v>
      </c>
      <c r="L234" s="259" t="s">
        <v>250</v>
      </c>
      <c r="M234" s="269">
        <v>43991</v>
      </c>
      <c r="N234" s="269">
        <v>43996</v>
      </c>
      <c r="O234" s="270">
        <v>8</v>
      </c>
      <c r="P234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234" s="265">
        <f>tblTasks[[#This Row],[Hours Per Day]]*tblTasks[[#This Row],[Duration]]</f>
        <v>32</v>
      </c>
      <c r="R234" s="268">
        <v>0.56999999999999995</v>
      </c>
      <c r="S234" s="255" t="s">
        <v>30</v>
      </c>
      <c r="T234" s="261"/>
      <c r="U234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34" s="292">
        <f>IF(AND(hmr_Demand=0,tblTasks[[#This Row],[Status]]="Demand"),"",IF(Calculations_Calc!$Y$2=1,tblTasks[[#This Row],[Hours Per Day]],1))</f>
        <v>1</v>
      </c>
      <c r="W234" s="290">
        <f ca="1">IF(OR(tblTasks[[#This Row],[End Date]]&lt;rngBwDStart,tblTasks[[#This Row],[Start Date]]&gt;rngBwDEnd),0,(MAX(tblTasks[[#This Row],[Start Date]],rngBwDStart)))</f>
        <v>0</v>
      </c>
      <c r="X234" s="290">
        <f ca="1">IF(OR(tblTasks[[#This Row],[End Date]]&lt;rngBwDStart,tblTasks[[#This Row],[Start Date]]&gt;rngBwDEnd),0,(MIN(tblTasks[[#This Row],[End Date]],rngBwDEnd)))</f>
        <v>0</v>
      </c>
      <c r="Y234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34" s="291">
        <f ca="1">tblTasks[[#This Row],[BWD Duration]]*tblTasks[[#This Row],[Hours Per Day]]</f>
        <v>0</v>
      </c>
      <c r="AA234" s="292" t="str">
        <f>VLOOKUP(tblTasks[[#This Row],[Project Name]],tblProjects[[PROJECT NAME]:[CLIENT]],3,FALSE)</f>
        <v>Customer Name 10</v>
      </c>
      <c r="AB234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234" s="292">
        <f>tblTasks[[#This Row],[Total Hours]]*tblTasks[[#This Row],[COST PER HOUR]]</f>
        <v>16000</v>
      </c>
    </row>
    <row r="235" spans="5:29" ht="20.100000000000001" customHeight="1">
      <c r="E235" s="252">
        <f>ROW()-ROW(tblTasks[[#Headers],[SNO]])</f>
        <v>224</v>
      </c>
      <c r="F235" s="250" t="s">
        <v>17</v>
      </c>
      <c r="G235" s="256" t="s">
        <v>54</v>
      </c>
      <c r="H235" s="256" t="s">
        <v>173</v>
      </c>
      <c r="I235" s="255" t="s">
        <v>34</v>
      </c>
      <c r="J235" s="259" t="s">
        <v>43</v>
      </c>
      <c r="K235" s="259" t="s">
        <v>61</v>
      </c>
      <c r="L235" s="259" t="s">
        <v>247</v>
      </c>
      <c r="M235" s="269">
        <v>44011</v>
      </c>
      <c r="N235" s="269">
        <v>44031</v>
      </c>
      <c r="O235" s="270">
        <v>2</v>
      </c>
      <c r="P235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14</v>
      </c>
      <c r="Q235" s="265">
        <f>tblTasks[[#This Row],[Hours Per Day]]*tblTasks[[#This Row],[Duration]]</f>
        <v>28</v>
      </c>
      <c r="R235" s="268">
        <v>0.92</v>
      </c>
      <c r="S235" s="255" t="s">
        <v>30</v>
      </c>
      <c r="T235" s="261"/>
      <c r="U235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35" s="292">
        <f>IF(AND(hmr_Demand=0,tblTasks[[#This Row],[Status]]="Demand"),"",IF(Calculations_Calc!$Y$2=1,tblTasks[[#This Row],[Hours Per Day]],1))</f>
        <v>1</v>
      </c>
      <c r="W235" s="290">
        <f ca="1">IF(OR(tblTasks[[#This Row],[End Date]]&lt;rngBwDStart,tblTasks[[#This Row],[Start Date]]&gt;rngBwDEnd),0,(MAX(tblTasks[[#This Row],[Start Date]],rngBwDStart)))</f>
        <v>0</v>
      </c>
      <c r="X235" s="290">
        <f ca="1">IF(OR(tblTasks[[#This Row],[End Date]]&lt;rngBwDStart,tblTasks[[#This Row],[Start Date]]&gt;rngBwDEnd),0,(MIN(tblTasks[[#This Row],[End Date]],rngBwDEnd)))</f>
        <v>0</v>
      </c>
      <c r="Y235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35" s="291">
        <f ca="1">tblTasks[[#This Row],[BWD Duration]]*tblTasks[[#This Row],[Hours Per Day]]</f>
        <v>0</v>
      </c>
      <c r="AA235" s="292" t="str">
        <f>VLOOKUP(tblTasks[[#This Row],[Project Name]],tblProjects[[PROJECT NAME]:[CLIENT]],3,FALSE)</f>
        <v>Customer Name 10</v>
      </c>
      <c r="AB235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235" s="292">
        <f>tblTasks[[#This Row],[Total Hours]]*tblTasks[[#This Row],[COST PER HOUR]]</f>
        <v>11200</v>
      </c>
    </row>
    <row r="236" spans="5:29" ht="20.100000000000001" customHeight="1">
      <c r="E236" s="252">
        <f>ROW()-ROW(tblTasks[[#Headers],[SNO]])</f>
        <v>225</v>
      </c>
      <c r="F236" s="250" t="s">
        <v>5</v>
      </c>
      <c r="G236" s="256" t="s">
        <v>54</v>
      </c>
      <c r="H236" s="256" t="s">
        <v>173</v>
      </c>
      <c r="I236" s="255" t="s">
        <v>33</v>
      </c>
      <c r="J236" s="259" t="s">
        <v>45</v>
      </c>
      <c r="K236" s="259" t="s">
        <v>62</v>
      </c>
      <c r="L236" s="259" t="s">
        <v>245</v>
      </c>
      <c r="M236" s="269">
        <v>44021</v>
      </c>
      <c r="N236" s="269">
        <v>44046</v>
      </c>
      <c r="O236" s="270">
        <v>2.5</v>
      </c>
      <c r="P236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18</v>
      </c>
      <c r="Q236" s="265">
        <f>tblTasks[[#This Row],[Hours Per Day]]*tblTasks[[#This Row],[Duration]]</f>
        <v>45</v>
      </c>
      <c r="R236" s="268">
        <v>0.01</v>
      </c>
      <c r="S236" s="255" t="s">
        <v>30</v>
      </c>
      <c r="T236" s="261"/>
      <c r="U236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36" s="292">
        <f>IF(AND(hmr_Demand=0,tblTasks[[#This Row],[Status]]="Demand"),"",IF(Calculations_Calc!$Y$2=1,tblTasks[[#This Row],[Hours Per Day]],1))</f>
        <v>1</v>
      </c>
      <c r="W236" s="290">
        <f ca="1">IF(OR(tblTasks[[#This Row],[End Date]]&lt;rngBwDStart,tblTasks[[#This Row],[Start Date]]&gt;rngBwDEnd),0,(MAX(tblTasks[[#This Row],[Start Date]],rngBwDStart)))</f>
        <v>0</v>
      </c>
      <c r="X236" s="290">
        <f ca="1">IF(OR(tblTasks[[#This Row],[End Date]]&lt;rngBwDStart,tblTasks[[#This Row],[Start Date]]&gt;rngBwDEnd),0,(MIN(tblTasks[[#This Row],[End Date]],rngBwDEnd)))</f>
        <v>0</v>
      </c>
      <c r="Y236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36" s="291">
        <f ca="1">tblTasks[[#This Row],[BWD Duration]]*tblTasks[[#This Row],[Hours Per Day]]</f>
        <v>0</v>
      </c>
      <c r="AA236" s="292" t="str">
        <f>VLOOKUP(tblTasks[[#This Row],[Project Name]],tblProjects[[PROJECT NAME]:[CLIENT]],3,FALSE)</f>
        <v>Customer Name 10</v>
      </c>
      <c r="AB236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236" s="292">
        <f>tblTasks[[#This Row],[Total Hours]]*tblTasks[[#This Row],[COST PER HOUR]]</f>
        <v>13500</v>
      </c>
    </row>
    <row r="237" spans="5:29" ht="20.100000000000001" customHeight="1">
      <c r="E237" s="252">
        <f>ROW()-ROW(tblTasks[[#Headers],[SNO]])</f>
        <v>226</v>
      </c>
      <c r="F237" s="250" t="s">
        <v>3</v>
      </c>
      <c r="G237" s="256" t="s">
        <v>424</v>
      </c>
      <c r="H237" s="256" t="s">
        <v>173</v>
      </c>
      <c r="I237" s="255" t="s">
        <v>34</v>
      </c>
      <c r="J237" s="259" t="s">
        <v>43</v>
      </c>
      <c r="K237" s="259" t="s">
        <v>63</v>
      </c>
      <c r="L237" s="259" t="s">
        <v>251</v>
      </c>
      <c r="M237" s="269">
        <v>44026</v>
      </c>
      <c r="N237" s="269">
        <v>44036</v>
      </c>
      <c r="O237" s="270">
        <v>10</v>
      </c>
      <c r="P237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9</v>
      </c>
      <c r="Q237" s="265">
        <f>tblTasks[[#This Row],[Hours Per Day]]*tblTasks[[#This Row],[Duration]]</f>
        <v>90</v>
      </c>
      <c r="R237" s="268">
        <v>0.24</v>
      </c>
      <c r="S237" s="255" t="s">
        <v>30</v>
      </c>
      <c r="T237" s="261"/>
      <c r="U237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37" s="292">
        <f>IF(AND(hmr_Demand=0,tblTasks[[#This Row],[Status]]="Demand"),"",IF(Calculations_Calc!$Y$2=1,tblTasks[[#This Row],[Hours Per Day]],1))</f>
        <v>1</v>
      </c>
      <c r="W237" s="290">
        <f ca="1">IF(OR(tblTasks[[#This Row],[End Date]]&lt;rngBwDStart,tblTasks[[#This Row],[Start Date]]&gt;rngBwDEnd),0,(MAX(tblTasks[[#This Row],[Start Date]],rngBwDStart)))</f>
        <v>0</v>
      </c>
      <c r="X237" s="290">
        <f ca="1">IF(OR(tblTasks[[#This Row],[End Date]]&lt;rngBwDStart,tblTasks[[#This Row],[Start Date]]&gt;rngBwDEnd),0,(MIN(tblTasks[[#This Row],[End Date]],rngBwDEnd)))</f>
        <v>0</v>
      </c>
      <c r="Y237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37" s="291">
        <f ca="1">tblTasks[[#This Row],[BWD Duration]]*tblTasks[[#This Row],[Hours Per Day]]</f>
        <v>0</v>
      </c>
      <c r="AA237" s="292" t="str">
        <f>VLOOKUP(tblTasks[[#This Row],[Project Name]],tblProjects[[PROJECT NAME]:[CLIENT]],3,FALSE)</f>
        <v>Customer Name 10</v>
      </c>
      <c r="AB237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37" s="292">
        <f>tblTasks[[#This Row],[Total Hours]]*tblTasks[[#This Row],[COST PER HOUR]]</f>
        <v>18000</v>
      </c>
    </row>
    <row r="238" spans="5:29" ht="20.100000000000001" customHeight="1">
      <c r="E238" s="252">
        <f>ROW()-ROW(tblTasks[[#Headers],[SNO]])</f>
        <v>227</v>
      </c>
      <c r="F238" s="250" t="s">
        <v>19</v>
      </c>
      <c r="G238" s="256" t="s">
        <v>59</v>
      </c>
      <c r="H238" s="256" t="s">
        <v>173</v>
      </c>
      <c r="I238" s="255" t="s">
        <v>34</v>
      </c>
      <c r="J238" s="259" t="s">
        <v>44</v>
      </c>
      <c r="K238" s="259" t="s">
        <v>61</v>
      </c>
      <c r="L238" s="259" t="s">
        <v>251</v>
      </c>
      <c r="M238" s="269">
        <v>44046</v>
      </c>
      <c r="N238" s="269">
        <v>44071</v>
      </c>
      <c r="O238" s="270">
        <v>1</v>
      </c>
      <c r="P238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20</v>
      </c>
      <c r="Q238" s="265">
        <f>tblTasks[[#This Row],[Hours Per Day]]*tblTasks[[#This Row],[Duration]]</f>
        <v>20</v>
      </c>
      <c r="R238" s="268">
        <v>0.54</v>
      </c>
      <c r="S238" s="255" t="s">
        <v>30</v>
      </c>
      <c r="T238" s="261"/>
      <c r="U238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38" s="292">
        <f>IF(AND(hmr_Demand=0,tblTasks[[#This Row],[Status]]="Demand"),"",IF(Calculations_Calc!$Y$2=1,tblTasks[[#This Row],[Hours Per Day]],1))</f>
        <v>1</v>
      </c>
      <c r="W238" s="290">
        <f ca="1">IF(OR(tblTasks[[#This Row],[End Date]]&lt;rngBwDStart,tblTasks[[#This Row],[Start Date]]&gt;rngBwDEnd),0,(MAX(tblTasks[[#This Row],[Start Date]],rngBwDStart)))</f>
        <v>0</v>
      </c>
      <c r="X238" s="290">
        <f ca="1">IF(OR(tblTasks[[#This Row],[End Date]]&lt;rngBwDStart,tblTasks[[#This Row],[Start Date]]&gt;rngBwDEnd),0,(MIN(tblTasks[[#This Row],[End Date]],rngBwDEnd)))</f>
        <v>0</v>
      </c>
      <c r="Y238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38" s="291">
        <f ca="1">tblTasks[[#This Row],[BWD Duration]]*tblTasks[[#This Row],[Hours Per Day]]</f>
        <v>0</v>
      </c>
      <c r="AA238" s="292" t="str">
        <f>VLOOKUP(tblTasks[[#This Row],[Project Name]],tblProjects[[PROJECT NAME]:[CLIENT]],3,FALSE)</f>
        <v>Customer Name 10</v>
      </c>
      <c r="AB238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38" s="292">
        <f>tblTasks[[#This Row],[Total Hours]]*tblTasks[[#This Row],[COST PER HOUR]]</f>
        <v>4000</v>
      </c>
    </row>
    <row r="239" spans="5:29" ht="20.100000000000001" customHeight="1">
      <c r="E239" s="252">
        <f>ROW()-ROW(tblTasks[[#Headers],[SNO]])</f>
        <v>228</v>
      </c>
      <c r="F239" s="250" t="s">
        <v>5</v>
      </c>
      <c r="G239" s="256" t="s">
        <v>51</v>
      </c>
      <c r="H239" s="256" t="s">
        <v>173</v>
      </c>
      <c r="I239" s="255" t="s">
        <v>35</v>
      </c>
      <c r="J239" s="259" t="s">
        <v>43</v>
      </c>
      <c r="K239" s="259" t="s">
        <v>63</v>
      </c>
      <c r="L239" s="259" t="s">
        <v>247</v>
      </c>
      <c r="M239" s="269">
        <v>44066</v>
      </c>
      <c r="N239" s="269">
        <v>44091</v>
      </c>
      <c r="O239" s="270">
        <v>2</v>
      </c>
      <c r="P239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18</v>
      </c>
      <c r="Q239" s="265">
        <f>tblTasks[[#This Row],[Hours Per Day]]*tblTasks[[#This Row],[Duration]]</f>
        <v>36</v>
      </c>
      <c r="R239" s="268">
        <v>0.94</v>
      </c>
      <c r="S239" s="255" t="s">
        <v>30</v>
      </c>
      <c r="T239" s="261"/>
      <c r="U239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39" s="292">
        <f>IF(AND(hmr_Demand=0,tblTasks[[#This Row],[Status]]="Demand"),"",IF(Calculations_Calc!$Y$2=1,tblTasks[[#This Row],[Hours Per Day]],1))</f>
        <v>1</v>
      </c>
      <c r="W239" s="290">
        <f ca="1">IF(OR(tblTasks[[#This Row],[End Date]]&lt;rngBwDStart,tblTasks[[#This Row],[Start Date]]&gt;rngBwDEnd),0,(MAX(tblTasks[[#This Row],[Start Date]],rngBwDStart)))</f>
        <v>0</v>
      </c>
      <c r="X239" s="290">
        <f ca="1">IF(OR(tblTasks[[#This Row],[End Date]]&lt;rngBwDStart,tblTasks[[#This Row],[Start Date]]&gt;rngBwDEnd),0,(MIN(tblTasks[[#This Row],[End Date]],rngBwDEnd)))</f>
        <v>0</v>
      </c>
      <c r="Y239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39" s="291">
        <f ca="1">tblTasks[[#This Row],[BWD Duration]]*tblTasks[[#This Row],[Hours Per Day]]</f>
        <v>0</v>
      </c>
      <c r="AA239" s="292" t="str">
        <f>VLOOKUP(tblTasks[[#This Row],[Project Name]],tblProjects[[PROJECT NAME]:[CLIENT]],3,FALSE)</f>
        <v>Customer Name 10</v>
      </c>
      <c r="AB239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239" s="292">
        <f>tblTasks[[#This Row],[Total Hours]]*tblTasks[[#This Row],[COST PER HOUR]]</f>
        <v>14400</v>
      </c>
    </row>
    <row r="240" spans="5:29" ht="20.100000000000001" customHeight="1">
      <c r="E240" s="252">
        <f>ROW()-ROW(tblTasks[[#Headers],[SNO]])</f>
        <v>229</v>
      </c>
      <c r="F240" s="250" t="s">
        <v>17</v>
      </c>
      <c r="G240" s="256" t="s">
        <v>52</v>
      </c>
      <c r="H240" s="256" t="s">
        <v>173</v>
      </c>
      <c r="I240" s="255" t="s">
        <v>34</v>
      </c>
      <c r="J240" s="259" t="s">
        <v>43</v>
      </c>
      <c r="K240" s="259" t="s">
        <v>63</v>
      </c>
      <c r="L240" s="259" t="s">
        <v>258</v>
      </c>
      <c r="M240" s="269">
        <v>44071</v>
      </c>
      <c r="N240" s="269">
        <v>44076</v>
      </c>
      <c r="O240" s="270">
        <v>2</v>
      </c>
      <c r="P240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3</v>
      </c>
      <c r="Q240" s="265">
        <f>tblTasks[[#This Row],[Hours Per Day]]*tblTasks[[#This Row],[Duration]]</f>
        <v>6</v>
      </c>
      <c r="R240" s="268">
        <v>0.61</v>
      </c>
      <c r="S240" s="255" t="s">
        <v>30</v>
      </c>
      <c r="T240" s="261"/>
      <c r="U240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40" s="292">
        <f>IF(AND(hmr_Demand=0,tblTasks[[#This Row],[Status]]="Demand"),"",IF(Calculations_Calc!$Y$2=1,tblTasks[[#This Row],[Hours Per Day]],1))</f>
        <v>1</v>
      </c>
      <c r="W240" s="290">
        <f ca="1">IF(OR(tblTasks[[#This Row],[End Date]]&lt;rngBwDStart,tblTasks[[#This Row],[Start Date]]&gt;rngBwDEnd),0,(MAX(tblTasks[[#This Row],[Start Date]],rngBwDStart)))</f>
        <v>0</v>
      </c>
      <c r="X240" s="290">
        <f ca="1">IF(OR(tblTasks[[#This Row],[End Date]]&lt;rngBwDStart,tblTasks[[#This Row],[Start Date]]&gt;rngBwDEnd),0,(MIN(tblTasks[[#This Row],[End Date]],rngBwDEnd)))</f>
        <v>0</v>
      </c>
      <c r="Y240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40" s="291">
        <f ca="1">tblTasks[[#This Row],[BWD Duration]]*tblTasks[[#This Row],[Hours Per Day]]</f>
        <v>0</v>
      </c>
      <c r="AA240" s="292" t="str">
        <f>VLOOKUP(tblTasks[[#This Row],[Project Name]],tblProjects[[PROJECT NAME]:[CLIENT]],3,FALSE)</f>
        <v>Customer Name 10</v>
      </c>
      <c r="AB240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240" s="292">
        <f>tblTasks[[#This Row],[Total Hours]]*tblTasks[[#This Row],[COST PER HOUR]]</f>
        <v>1800</v>
      </c>
    </row>
    <row r="241" spans="5:29" ht="20.100000000000001" customHeight="1">
      <c r="E241" s="252">
        <f>ROW()-ROW(tblTasks[[#Headers],[SNO]])</f>
        <v>230</v>
      </c>
      <c r="F241" s="250" t="s">
        <v>22</v>
      </c>
      <c r="G241" s="256" t="s">
        <v>52</v>
      </c>
      <c r="H241" s="256" t="s">
        <v>173</v>
      </c>
      <c r="I241" s="255" t="s">
        <v>35</v>
      </c>
      <c r="J241" s="259" t="s">
        <v>43</v>
      </c>
      <c r="K241" s="259" t="s">
        <v>61</v>
      </c>
      <c r="L241" s="259" t="s">
        <v>245</v>
      </c>
      <c r="M241" s="269">
        <v>44091</v>
      </c>
      <c r="N241" s="269">
        <v>44096</v>
      </c>
      <c r="O241" s="270">
        <v>0.5</v>
      </c>
      <c r="P241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241" s="265">
        <f>tblTasks[[#This Row],[Hours Per Day]]*tblTasks[[#This Row],[Duration]]</f>
        <v>2</v>
      </c>
      <c r="R241" s="268">
        <v>0.21</v>
      </c>
      <c r="S241" s="255" t="s">
        <v>30</v>
      </c>
      <c r="T241" s="261"/>
      <c r="U241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41" s="292">
        <f>IF(AND(hmr_Demand=0,tblTasks[[#This Row],[Status]]="Demand"),"",IF(Calculations_Calc!$Y$2=1,tblTasks[[#This Row],[Hours Per Day]],1))</f>
        <v>1</v>
      </c>
      <c r="W241" s="290">
        <f ca="1">IF(OR(tblTasks[[#This Row],[End Date]]&lt;rngBwDStart,tblTasks[[#This Row],[Start Date]]&gt;rngBwDEnd),0,(MAX(tblTasks[[#This Row],[Start Date]],rngBwDStart)))</f>
        <v>0</v>
      </c>
      <c r="X241" s="290">
        <f ca="1">IF(OR(tblTasks[[#This Row],[End Date]]&lt;rngBwDStart,tblTasks[[#This Row],[Start Date]]&gt;rngBwDEnd),0,(MIN(tblTasks[[#This Row],[End Date]],rngBwDEnd)))</f>
        <v>0</v>
      </c>
      <c r="Y241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41" s="291">
        <f ca="1">tblTasks[[#This Row],[BWD Duration]]*tblTasks[[#This Row],[Hours Per Day]]</f>
        <v>0</v>
      </c>
      <c r="AA241" s="292" t="str">
        <f>VLOOKUP(tblTasks[[#This Row],[Project Name]],tblProjects[[PROJECT NAME]:[CLIENT]],3,FALSE)</f>
        <v>Customer Name 10</v>
      </c>
      <c r="AB241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241" s="292">
        <f>tblTasks[[#This Row],[Total Hours]]*tblTasks[[#This Row],[COST PER HOUR]]</f>
        <v>600</v>
      </c>
    </row>
    <row r="242" spans="5:29" ht="20.100000000000001" customHeight="1">
      <c r="E242" s="252">
        <f>ROW()-ROW(tblTasks[[#Headers],[SNO]])</f>
        <v>231</v>
      </c>
      <c r="F242" s="250" t="s">
        <v>4</v>
      </c>
      <c r="G242" s="256" t="s">
        <v>52</v>
      </c>
      <c r="H242" s="256" t="s">
        <v>173</v>
      </c>
      <c r="I242" s="255" t="s">
        <v>35</v>
      </c>
      <c r="J242" s="259" t="s">
        <v>44</v>
      </c>
      <c r="K242" s="259" t="s">
        <v>62</v>
      </c>
      <c r="L242" s="259" t="s">
        <v>247</v>
      </c>
      <c r="M242" s="269">
        <v>44111</v>
      </c>
      <c r="N242" s="269">
        <v>44121</v>
      </c>
      <c r="O242" s="270">
        <v>0.5</v>
      </c>
      <c r="P242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8</v>
      </c>
      <c r="Q242" s="265">
        <f>tblTasks[[#This Row],[Hours Per Day]]*tblTasks[[#This Row],[Duration]]</f>
        <v>4</v>
      </c>
      <c r="R242" s="268">
        <v>0.21</v>
      </c>
      <c r="S242" s="255" t="s">
        <v>30</v>
      </c>
      <c r="T242" s="261"/>
      <c r="U242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42" s="292">
        <f>IF(AND(hmr_Demand=0,tblTasks[[#This Row],[Status]]="Demand"),"",IF(Calculations_Calc!$Y$2=1,tblTasks[[#This Row],[Hours Per Day]],1))</f>
        <v>1</v>
      </c>
      <c r="W242" s="290">
        <f ca="1">IF(OR(tblTasks[[#This Row],[End Date]]&lt;rngBwDStart,tblTasks[[#This Row],[Start Date]]&gt;rngBwDEnd),0,(MAX(tblTasks[[#This Row],[Start Date]],rngBwDStart)))</f>
        <v>0</v>
      </c>
      <c r="X242" s="290">
        <f ca="1">IF(OR(tblTasks[[#This Row],[End Date]]&lt;rngBwDStart,tblTasks[[#This Row],[Start Date]]&gt;rngBwDEnd),0,(MIN(tblTasks[[#This Row],[End Date]],rngBwDEnd)))</f>
        <v>0</v>
      </c>
      <c r="Y242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42" s="291">
        <f ca="1">tblTasks[[#This Row],[BWD Duration]]*tblTasks[[#This Row],[Hours Per Day]]</f>
        <v>0</v>
      </c>
      <c r="AA242" s="292" t="str">
        <f>VLOOKUP(tblTasks[[#This Row],[Project Name]],tblProjects[[PROJECT NAME]:[CLIENT]],3,FALSE)</f>
        <v>Customer Name 10</v>
      </c>
      <c r="AB242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242" s="292">
        <f>tblTasks[[#This Row],[Total Hours]]*tblTasks[[#This Row],[COST PER HOUR]]</f>
        <v>1600</v>
      </c>
    </row>
    <row r="243" spans="5:29" ht="20.100000000000001" customHeight="1">
      <c r="E243" s="252">
        <f>ROW()-ROW(tblTasks[[#Headers],[SNO]])</f>
        <v>232</v>
      </c>
      <c r="F243" s="250" t="s">
        <v>20</v>
      </c>
      <c r="G243" s="256" t="s">
        <v>52</v>
      </c>
      <c r="H243" s="256" t="s">
        <v>173</v>
      </c>
      <c r="I243" s="255" t="s">
        <v>33</v>
      </c>
      <c r="J243" s="259" t="s">
        <v>43</v>
      </c>
      <c r="K243" s="259" t="s">
        <v>63</v>
      </c>
      <c r="L243" s="259" t="s">
        <v>253</v>
      </c>
      <c r="M243" s="269">
        <v>44131</v>
      </c>
      <c r="N243" s="269">
        <v>44136</v>
      </c>
      <c r="O243" s="270">
        <v>2.5</v>
      </c>
      <c r="P243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243" s="265">
        <f>tblTasks[[#This Row],[Hours Per Day]]*tblTasks[[#This Row],[Duration]]</f>
        <v>10</v>
      </c>
      <c r="R243" s="268">
        <v>0.1</v>
      </c>
      <c r="S243" s="255" t="s">
        <v>30</v>
      </c>
      <c r="T243" s="261"/>
      <c r="U243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43" s="292">
        <f>IF(AND(hmr_Demand=0,tblTasks[[#This Row],[Status]]="Demand"),"",IF(Calculations_Calc!$Y$2=1,tblTasks[[#This Row],[Hours Per Day]],1))</f>
        <v>1</v>
      </c>
      <c r="W243" s="290">
        <f ca="1">IF(OR(tblTasks[[#This Row],[End Date]]&lt;rngBwDStart,tblTasks[[#This Row],[Start Date]]&gt;rngBwDEnd),0,(MAX(tblTasks[[#This Row],[Start Date]],rngBwDStart)))</f>
        <v>0</v>
      </c>
      <c r="X243" s="290">
        <f ca="1">IF(OR(tblTasks[[#This Row],[End Date]]&lt;rngBwDStart,tblTasks[[#This Row],[Start Date]]&gt;rngBwDEnd),0,(MIN(tblTasks[[#This Row],[End Date]],rngBwDEnd)))</f>
        <v>0</v>
      </c>
      <c r="Y243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43" s="291">
        <f ca="1">tblTasks[[#This Row],[BWD Duration]]*tblTasks[[#This Row],[Hours Per Day]]</f>
        <v>0</v>
      </c>
      <c r="AA243" s="292" t="str">
        <f>VLOOKUP(tblTasks[[#This Row],[Project Name]],tblProjects[[PROJECT NAME]:[CLIENT]],3,FALSE)</f>
        <v>Customer Name 10</v>
      </c>
      <c r="AB243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243" s="292">
        <f>tblTasks[[#This Row],[Total Hours]]*tblTasks[[#This Row],[COST PER HOUR]]</f>
        <v>5000</v>
      </c>
    </row>
    <row r="244" spans="5:29" ht="20.100000000000001" customHeight="1">
      <c r="E244" s="252">
        <f>ROW()-ROW(tblTasks[[#Headers],[SNO]])</f>
        <v>233</v>
      </c>
      <c r="F244" s="250" t="s">
        <v>18</v>
      </c>
      <c r="G244" s="256" t="s">
        <v>52</v>
      </c>
      <c r="H244" s="256" t="s">
        <v>173</v>
      </c>
      <c r="I244" s="255" t="s">
        <v>35</v>
      </c>
      <c r="J244" s="259" t="s">
        <v>43</v>
      </c>
      <c r="K244" s="259" t="s">
        <v>61</v>
      </c>
      <c r="L244" s="259" t="s">
        <v>251</v>
      </c>
      <c r="M244" s="269">
        <v>44136</v>
      </c>
      <c r="N244" s="269">
        <v>44141</v>
      </c>
      <c r="O244" s="270">
        <v>2.5</v>
      </c>
      <c r="P244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5</v>
      </c>
      <c r="Q244" s="265">
        <f>tblTasks[[#This Row],[Hours Per Day]]*tblTasks[[#This Row],[Duration]]</f>
        <v>12.5</v>
      </c>
      <c r="R244" s="268">
        <v>0.85</v>
      </c>
      <c r="S244" s="255" t="s">
        <v>30</v>
      </c>
      <c r="T244" s="261"/>
      <c r="U244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44" s="292">
        <f>IF(AND(hmr_Demand=0,tblTasks[[#This Row],[Status]]="Demand"),"",IF(Calculations_Calc!$Y$2=1,tblTasks[[#This Row],[Hours Per Day]],1))</f>
        <v>1</v>
      </c>
      <c r="W244" s="290">
        <f ca="1">IF(OR(tblTasks[[#This Row],[End Date]]&lt;rngBwDStart,tblTasks[[#This Row],[Start Date]]&gt;rngBwDEnd),0,(MAX(tblTasks[[#This Row],[Start Date]],rngBwDStart)))</f>
        <v>0</v>
      </c>
      <c r="X244" s="290">
        <f ca="1">IF(OR(tblTasks[[#This Row],[End Date]]&lt;rngBwDStart,tblTasks[[#This Row],[Start Date]]&gt;rngBwDEnd),0,(MIN(tblTasks[[#This Row],[End Date]],rngBwDEnd)))</f>
        <v>0</v>
      </c>
      <c r="Y244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44" s="291">
        <f ca="1">tblTasks[[#This Row],[BWD Duration]]*tblTasks[[#This Row],[Hours Per Day]]</f>
        <v>0</v>
      </c>
      <c r="AA244" s="292" t="str">
        <f>VLOOKUP(tblTasks[[#This Row],[Project Name]],tblProjects[[PROJECT NAME]:[CLIENT]],3,FALSE)</f>
        <v>Customer Name 10</v>
      </c>
      <c r="AB244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44" s="292">
        <f>tblTasks[[#This Row],[Total Hours]]*tblTasks[[#This Row],[COST PER HOUR]]</f>
        <v>2500</v>
      </c>
    </row>
    <row r="245" spans="5:29" ht="20.100000000000001" customHeight="1">
      <c r="E245" s="252">
        <f>ROW()-ROW(tblTasks[[#Headers],[SNO]])</f>
        <v>234</v>
      </c>
      <c r="F245" s="250" t="s">
        <v>20</v>
      </c>
      <c r="G245" s="256" t="s">
        <v>52</v>
      </c>
      <c r="H245" s="256" t="s">
        <v>173</v>
      </c>
      <c r="I245" s="255" t="s">
        <v>33</v>
      </c>
      <c r="J245" s="259" t="s">
        <v>44</v>
      </c>
      <c r="K245" s="259" t="s">
        <v>62</v>
      </c>
      <c r="L245" s="259" t="s">
        <v>244</v>
      </c>
      <c r="M245" s="269">
        <v>44156</v>
      </c>
      <c r="N245" s="269">
        <v>44161</v>
      </c>
      <c r="O245" s="270">
        <v>1</v>
      </c>
      <c r="P245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245" s="265">
        <f>tblTasks[[#This Row],[Hours Per Day]]*tblTasks[[#This Row],[Duration]]</f>
        <v>4</v>
      </c>
      <c r="R245" s="268">
        <v>0.78</v>
      </c>
      <c r="S245" s="255" t="s">
        <v>30</v>
      </c>
      <c r="T245" s="261"/>
      <c r="U245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45" s="292">
        <f>IF(AND(hmr_Demand=0,tblTasks[[#This Row],[Status]]="Demand"),"",IF(Calculations_Calc!$Y$2=1,tblTasks[[#This Row],[Hours Per Day]],1))</f>
        <v>1</v>
      </c>
      <c r="W245" s="290">
        <f ca="1">IF(OR(tblTasks[[#This Row],[End Date]]&lt;rngBwDStart,tblTasks[[#This Row],[Start Date]]&gt;rngBwDEnd),0,(MAX(tblTasks[[#This Row],[Start Date]],rngBwDStart)))</f>
        <v>0</v>
      </c>
      <c r="X245" s="290">
        <f ca="1">IF(OR(tblTasks[[#This Row],[End Date]]&lt;rngBwDStart,tblTasks[[#This Row],[Start Date]]&gt;rngBwDEnd),0,(MIN(tblTasks[[#This Row],[End Date]],rngBwDEnd)))</f>
        <v>0</v>
      </c>
      <c r="Y245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45" s="291">
        <f ca="1">tblTasks[[#This Row],[BWD Duration]]*tblTasks[[#This Row],[Hours Per Day]]</f>
        <v>0</v>
      </c>
      <c r="AA245" s="292" t="str">
        <f>VLOOKUP(tblTasks[[#This Row],[Project Name]],tblProjects[[PROJECT NAME]:[CLIENT]],3,FALSE)</f>
        <v>Customer Name 10</v>
      </c>
      <c r="AB245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45" s="292">
        <f>tblTasks[[#This Row],[Total Hours]]*tblTasks[[#This Row],[COST PER HOUR]]</f>
        <v>800</v>
      </c>
    </row>
    <row r="246" spans="5:29" ht="20.100000000000001" customHeight="1">
      <c r="E246" s="252">
        <f>ROW()-ROW(tblTasks[[#Headers],[SNO]])</f>
        <v>235</v>
      </c>
      <c r="F246" s="250" t="s">
        <v>23</v>
      </c>
      <c r="G246" s="256" t="s">
        <v>52</v>
      </c>
      <c r="H246" s="256" t="s">
        <v>173</v>
      </c>
      <c r="I246" s="255" t="s">
        <v>34</v>
      </c>
      <c r="J246" s="259" t="s">
        <v>45</v>
      </c>
      <c r="K246" s="259" t="s">
        <v>63</v>
      </c>
      <c r="L246" s="259" t="s">
        <v>253</v>
      </c>
      <c r="M246" s="269">
        <v>44166</v>
      </c>
      <c r="N246" s="269">
        <v>44191</v>
      </c>
      <c r="O246" s="270">
        <v>1</v>
      </c>
      <c r="P246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19</v>
      </c>
      <c r="Q246" s="265">
        <f>tblTasks[[#This Row],[Hours Per Day]]*tblTasks[[#This Row],[Duration]]</f>
        <v>19</v>
      </c>
      <c r="R246" s="268">
        <v>0.9</v>
      </c>
      <c r="S246" s="255" t="s">
        <v>30</v>
      </c>
      <c r="T246" s="261"/>
      <c r="U246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46" s="292">
        <f>IF(AND(hmr_Demand=0,tblTasks[[#This Row],[Status]]="Demand"),"",IF(Calculations_Calc!$Y$2=1,tblTasks[[#This Row],[Hours Per Day]],1))</f>
        <v>1</v>
      </c>
      <c r="W246" s="290">
        <f ca="1">IF(OR(tblTasks[[#This Row],[End Date]]&lt;rngBwDStart,tblTasks[[#This Row],[Start Date]]&gt;rngBwDEnd),0,(MAX(tblTasks[[#This Row],[Start Date]],rngBwDStart)))</f>
        <v>0</v>
      </c>
      <c r="X246" s="290">
        <f ca="1">IF(OR(tblTasks[[#This Row],[End Date]]&lt;rngBwDStart,tblTasks[[#This Row],[Start Date]]&gt;rngBwDEnd),0,(MIN(tblTasks[[#This Row],[End Date]],rngBwDEnd)))</f>
        <v>0</v>
      </c>
      <c r="Y246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46" s="291">
        <f ca="1">tblTasks[[#This Row],[BWD Duration]]*tblTasks[[#This Row],[Hours Per Day]]</f>
        <v>0</v>
      </c>
      <c r="AA246" s="292" t="str">
        <f>VLOOKUP(tblTasks[[#This Row],[Project Name]],tblProjects[[PROJECT NAME]:[CLIENT]],3,FALSE)</f>
        <v>Customer Name 10</v>
      </c>
      <c r="AB246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246" s="292">
        <f>tblTasks[[#This Row],[Total Hours]]*tblTasks[[#This Row],[COST PER HOUR]]</f>
        <v>9500</v>
      </c>
    </row>
    <row r="247" spans="5:29" ht="20.100000000000001" customHeight="1">
      <c r="E247" s="252">
        <f>ROW()-ROW(tblTasks[[#Headers],[SNO]])</f>
        <v>236</v>
      </c>
      <c r="F247" s="250" t="s">
        <v>3</v>
      </c>
      <c r="G247" s="256" t="s">
        <v>52</v>
      </c>
      <c r="H247" s="256" t="s">
        <v>173</v>
      </c>
      <c r="I247" s="255" t="s">
        <v>33</v>
      </c>
      <c r="J247" s="259" t="s">
        <v>44</v>
      </c>
      <c r="K247" s="259" t="s">
        <v>61</v>
      </c>
      <c r="L247" s="259" t="s">
        <v>249</v>
      </c>
      <c r="M247" s="269">
        <v>44186</v>
      </c>
      <c r="N247" s="269">
        <v>44191</v>
      </c>
      <c r="O247" s="270">
        <v>0.5</v>
      </c>
      <c r="P247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5</v>
      </c>
      <c r="Q247" s="265">
        <f>tblTasks[[#This Row],[Hours Per Day]]*tblTasks[[#This Row],[Duration]]</f>
        <v>2.5</v>
      </c>
      <c r="R247" s="268">
        <v>0.79</v>
      </c>
      <c r="S247" s="255" t="s">
        <v>30</v>
      </c>
      <c r="T247" s="261"/>
      <c r="U247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47" s="292">
        <f>IF(AND(hmr_Demand=0,tblTasks[[#This Row],[Status]]="Demand"),"",IF(Calculations_Calc!$Y$2=1,tblTasks[[#This Row],[Hours Per Day]],1))</f>
        <v>1</v>
      </c>
      <c r="W247" s="290">
        <f ca="1">IF(OR(tblTasks[[#This Row],[End Date]]&lt;rngBwDStart,tblTasks[[#This Row],[Start Date]]&gt;rngBwDEnd),0,(MAX(tblTasks[[#This Row],[Start Date]],rngBwDStart)))</f>
        <v>0</v>
      </c>
      <c r="X247" s="290">
        <f ca="1">IF(OR(tblTasks[[#This Row],[End Date]]&lt;rngBwDStart,tblTasks[[#This Row],[Start Date]]&gt;rngBwDEnd),0,(MIN(tblTasks[[#This Row],[End Date]],rngBwDEnd)))</f>
        <v>0</v>
      </c>
      <c r="Y247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47" s="291">
        <f ca="1">tblTasks[[#This Row],[BWD Duration]]*tblTasks[[#This Row],[Hours Per Day]]</f>
        <v>0</v>
      </c>
      <c r="AA247" s="292" t="str">
        <f>VLOOKUP(tblTasks[[#This Row],[Project Name]],tblProjects[[PROJECT NAME]:[CLIENT]],3,FALSE)</f>
        <v>Customer Name 10</v>
      </c>
      <c r="AB247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247" s="292">
        <f>tblTasks[[#This Row],[Total Hours]]*tblTasks[[#This Row],[COST PER HOUR]]</f>
        <v>750</v>
      </c>
    </row>
    <row r="248" spans="5:29" ht="20.100000000000001" customHeight="1">
      <c r="E248" s="252">
        <f>ROW()-ROW(tblTasks[[#Headers],[SNO]])</f>
        <v>237</v>
      </c>
      <c r="F248" s="250" t="s">
        <v>16</v>
      </c>
      <c r="G248" s="256" t="s">
        <v>52</v>
      </c>
      <c r="H248" s="256" t="s">
        <v>174</v>
      </c>
      <c r="I248" s="255" t="s">
        <v>33</v>
      </c>
      <c r="J248" s="259" t="s">
        <v>45</v>
      </c>
      <c r="K248" s="259" t="s">
        <v>62</v>
      </c>
      <c r="L248" s="259" t="s">
        <v>244</v>
      </c>
      <c r="M248" s="269">
        <v>44011</v>
      </c>
      <c r="N248" s="269">
        <v>44031</v>
      </c>
      <c r="O248" s="270">
        <v>1.5</v>
      </c>
      <c r="P248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248" s="265">
        <f>tblTasks[[#This Row],[Hours Per Day]]*tblTasks[[#This Row],[Duration]]</f>
        <v>22.5</v>
      </c>
      <c r="R248" s="268">
        <v>0.08</v>
      </c>
      <c r="S248" s="255" t="s">
        <v>30</v>
      </c>
      <c r="T248" s="261"/>
      <c r="U248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48" s="292">
        <f>IF(AND(hmr_Demand=0,tblTasks[[#This Row],[Status]]="Demand"),"",IF(Calculations_Calc!$Y$2=1,tblTasks[[#This Row],[Hours Per Day]],1))</f>
        <v>1</v>
      </c>
      <c r="W248" s="290">
        <f ca="1">IF(OR(tblTasks[[#This Row],[End Date]]&lt;rngBwDStart,tblTasks[[#This Row],[Start Date]]&gt;rngBwDEnd),0,(MAX(tblTasks[[#This Row],[Start Date]],rngBwDStart)))</f>
        <v>0</v>
      </c>
      <c r="X248" s="290">
        <f ca="1">IF(OR(tblTasks[[#This Row],[End Date]]&lt;rngBwDStart,tblTasks[[#This Row],[Start Date]]&gt;rngBwDEnd),0,(MIN(tblTasks[[#This Row],[End Date]],rngBwDEnd)))</f>
        <v>0</v>
      </c>
      <c r="Y248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48" s="291">
        <f ca="1">tblTasks[[#This Row],[BWD Duration]]*tblTasks[[#This Row],[Hours Per Day]]</f>
        <v>0</v>
      </c>
      <c r="AA248" s="292" t="str">
        <f>VLOOKUP(tblTasks[[#This Row],[Project Name]],tblProjects[[PROJECT NAME]:[CLIENT]],3,FALSE)</f>
        <v>Customer Name 11</v>
      </c>
      <c r="AB248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48" s="292">
        <f>tblTasks[[#This Row],[Total Hours]]*tblTasks[[#This Row],[COST PER HOUR]]</f>
        <v>4500</v>
      </c>
    </row>
    <row r="249" spans="5:29" ht="20.100000000000001" customHeight="1">
      <c r="E249" s="252">
        <f>ROW()-ROW(tblTasks[[#Headers],[SNO]])</f>
        <v>238</v>
      </c>
      <c r="F249" s="250" t="s">
        <v>18</v>
      </c>
      <c r="G249" s="256" t="s">
        <v>52</v>
      </c>
      <c r="H249" s="256" t="s">
        <v>174</v>
      </c>
      <c r="I249" s="255" t="s">
        <v>35</v>
      </c>
      <c r="J249" s="259" t="s">
        <v>43</v>
      </c>
      <c r="K249" s="259" t="s">
        <v>63</v>
      </c>
      <c r="L249" s="259" t="s">
        <v>248</v>
      </c>
      <c r="M249" s="269">
        <v>44031</v>
      </c>
      <c r="N249" s="269">
        <v>44051</v>
      </c>
      <c r="O249" s="270">
        <v>1.5</v>
      </c>
      <c r="P249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14</v>
      </c>
      <c r="Q249" s="265">
        <f>tblTasks[[#This Row],[Hours Per Day]]*tblTasks[[#This Row],[Duration]]</f>
        <v>21</v>
      </c>
      <c r="R249" s="268">
        <v>0.13</v>
      </c>
      <c r="S249" s="255" t="s">
        <v>30</v>
      </c>
      <c r="T249" s="261"/>
      <c r="U249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49" s="292">
        <f>IF(AND(hmr_Demand=0,tblTasks[[#This Row],[Status]]="Demand"),"",IF(Calculations_Calc!$Y$2=1,tblTasks[[#This Row],[Hours Per Day]],1))</f>
        <v>1</v>
      </c>
      <c r="W249" s="290">
        <f ca="1">IF(OR(tblTasks[[#This Row],[End Date]]&lt;rngBwDStart,tblTasks[[#This Row],[Start Date]]&gt;rngBwDEnd),0,(MAX(tblTasks[[#This Row],[Start Date]],rngBwDStart)))</f>
        <v>0</v>
      </c>
      <c r="X249" s="290">
        <f ca="1">IF(OR(tblTasks[[#This Row],[End Date]]&lt;rngBwDStart,tblTasks[[#This Row],[Start Date]]&gt;rngBwDEnd),0,(MIN(tblTasks[[#This Row],[End Date]],rngBwDEnd)))</f>
        <v>0</v>
      </c>
      <c r="Y249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49" s="291">
        <f ca="1">tblTasks[[#This Row],[BWD Duration]]*tblTasks[[#This Row],[Hours Per Day]]</f>
        <v>0</v>
      </c>
      <c r="AA249" s="292" t="str">
        <f>VLOOKUP(tblTasks[[#This Row],[Project Name]],tblProjects[[PROJECT NAME]:[CLIENT]],3,FALSE)</f>
        <v>Customer Name 11</v>
      </c>
      <c r="AB249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49" s="292">
        <f>tblTasks[[#This Row],[Total Hours]]*tblTasks[[#This Row],[COST PER HOUR]]</f>
        <v>4200</v>
      </c>
    </row>
    <row r="250" spans="5:29" ht="20.100000000000001" customHeight="1">
      <c r="E250" s="252">
        <f>ROW()-ROW(tblTasks[[#Headers],[SNO]])</f>
        <v>239</v>
      </c>
      <c r="F250" s="250" t="s">
        <v>4</v>
      </c>
      <c r="G250" s="256" t="s">
        <v>52</v>
      </c>
      <c r="H250" s="256" t="s">
        <v>174</v>
      </c>
      <c r="I250" s="255" t="s">
        <v>34</v>
      </c>
      <c r="J250" s="259" t="s">
        <v>45</v>
      </c>
      <c r="K250" s="259" t="s">
        <v>61</v>
      </c>
      <c r="L250" s="259" t="s">
        <v>249</v>
      </c>
      <c r="M250" s="269">
        <v>44036</v>
      </c>
      <c r="N250" s="269">
        <v>44041</v>
      </c>
      <c r="O250" s="270">
        <v>2</v>
      </c>
      <c r="P250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250" s="265">
        <f>tblTasks[[#This Row],[Hours Per Day]]*tblTasks[[#This Row],[Duration]]</f>
        <v>8</v>
      </c>
      <c r="R250" s="268">
        <v>0.66</v>
      </c>
      <c r="S250" s="255" t="s">
        <v>30</v>
      </c>
      <c r="T250" s="261"/>
      <c r="U250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50" s="292">
        <f>IF(AND(hmr_Demand=0,tblTasks[[#This Row],[Status]]="Demand"),"",IF(Calculations_Calc!$Y$2=1,tblTasks[[#This Row],[Hours Per Day]],1))</f>
        <v>1</v>
      </c>
      <c r="W250" s="290">
        <f ca="1">IF(OR(tblTasks[[#This Row],[End Date]]&lt;rngBwDStart,tblTasks[[#This Row],[Start Date]]&gt;rngBwDEnd),0,(MAX(tblTasks[[#This Row],[Start Date]],rngBwDStart)))</f>
        <v>0</v>
      </c>
      <c r="X250" s="290">
        <f ca="1">IF(OR(tblTasks[[#This Row],[End Date]]&lt;rngBwDStart,tblTasks[[#This Row],[Start Date]]&gt;rngBwDEnd),0,(MIN(tblTasks[[#This Row],[End Date]],rngBwDEnd)))</f>
        <v>0</v>
      </c>
      <c r="Y250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50" s="291">
        <f ca="1">tblTasks[[#This Row],[BWD Duration]]*tblTasks[[#This Row],[Hours Per Day]]</f>
        <v>0</v>
      </c>
      <c r="AA250" s="292" t="str">
        <f>VLOOKUP(tblTasks[[#This Row],[Project Name]],tblProjects[[PROJECT NAME]:[CLIENT]],3,FALSE)</f>
        <v>Customer Name 11</v>
      </c>
      <c r="AB250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250" s="292">
        <f>tblTasks[[#This Row],[Total Hours]]*tblTasks[[#This Row],[COST PER HOUR]]</f>
        <v>2400</v>
      </c>
    </row>
    <row r="251" spans="5:29" ht="20.100000000000001" customHeight="1">
      <c r="E251" s="252">
        <f>ROW()-ROW(tblTasks[[#Headers],[SNO]])</f>
        <v>240</v>
      </c>
      <c r="F251" s="250" t="s">
        <v>15</v>
      </c>
      <c r="G251" s="256" t="s">
        <v>52</v>
      </c>
      <c r="H251" s="256" t="s">
        <v>174</v>
      </c>
      <c r="I251" s="255" t="s">
        <v>34</v>
      </c>
      <c r="J251" s="259" t="s">
        <v>43</v>
      </c>
      <c r="K251" s="259" t="s">
        <v>62</v>
      </c>
      <c r="L251" s="259" t="s">
        <v>247</v>
      </c>
      <c r="M251" s="269">
        <v>44046</v>
      </c>
      <c r="N251" s="269">
        <v>44071</v>
      </c>
      <c r="O251" s="270">
        <v>2</v>
      </c>
      <c r="P251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20</v>
      </c>
      <c r="Q251" s="265">
        <f>tblTasks[[#This Row],[Hours Per Day]]*tblTasks[[#This Row],[Duration]]</f>
        <v>40</v>
      </c>
      <c r="R251" s="268">
        <v>0.74</v>
      </c>
      <c r="S251" s="255" t="s">
        <v>30</v>
      </c>
      <c r="T251" s="261"/>
      <c r="U251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51" s="292">
        <f>IF(AND(hmr_Demand=0,tblTasks[[#This Row],[Status]]="Demand"),"",IF(Calculations_Calc!$Y$2=1,tblTasks[[#This Row],[Hours Per Day]],1))</f>
        <v>1</v>
      </c>
      <c r="W251" s="290">
        <f ca="1">IF(OR(tblTasks[[#This Row],[End Date]]&lt;rngBwDStart,tblTasks[[#This Row],[Start Date]]&gt;rngBwDEnd),0,(MAX(tblTasks[[#This Row],[Start Date]],rngBwDStart)))</f>
        <v>0</v>
      </c>
      <c r="X251" s="290">
        <f ca="1">IF(OR(tblTasks[[#This Row],[End Date]]&lt;rngBwDStart,tblTasks[[#This Row],[Start Date]]&gt;rngBwDEnd),0,(MIN(tblTasks[[#This Row],[End Date]],rngBwDEnd)))</f>
        <v>0</v>
      </c>
      <c r="Y251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51" s="291">
        <f ca="1">tblTasks[[#This Row],[BWD Duration]]*tblTasks[[#This Row],[Hours Per Day]]</f>
        <v>0</v>
      </c>
      <c r="AA251" s="292" t="str">
        <f>VLOOKUP(tblTasks[[#This Row],[Project Name]],tblProjects[[PROJECT NAME]:[CLIENT]],3,FALSE)</f>
        <v>Customer Name 11</v>
      </c>
      <c r="AB251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251" s="292">
        <f>tblTasks[[#This Row],[Total Hours]]*tblTasks[[#This Row],[COST PER HOUR]]</f>
        <v>16000</v>
      </c>
    </row>
    <row r="252" spans="5:29" ht="20.100000000000001" customHeight="1">
      <c r="E252" s="252">
        <f>ROW()-ROW(tblTasks[[#Headers],[SNO]])</f>
        <v>241</v>
      </c>
      <c r="F252" s="250" t="s">
        <v>16</v>
      </c>
      <c r="G252" s="256" t="s">
        <v>52</v>
      </c>
      <c r="H252" s="256" t="s">
        <v>174</v>
      </c>
      <c r="I252" s="255" t="s">
        <v>33</v>
      </c>
      <c r="J252" s="259" t="s">
        <v>45</v>
      </c>
      <c r="K252" s="259" t="s">
        <v>63</v>
      </c>
      <c r="L252" s="259" t="s">
        <v>257</v>
      </c>
      <c r="M252" s="269">
        <v>44056</v>
      </c>
      <c r="N252" s="269">
        <v>44076</v>
      </c>
      <c r="O252" s="270">
        <v>2.5</v>
      </c>
      <c r="P252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252" s="265">
        <f>tblTasks[[#This Row],[Hours Per Day]]*tblTasks[[#This Row],[Duration]]</f>
        <v>37.5</v>
      </c>
      <c r="R252" s="268">
        <v>0.73</v>
      </c>
      <c r="S252" s="255" t="s">
        <v>30</v>
      </c>
      <c r="T252" s="261"/>
      <c r="U252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52" s="292">
        <f>IF(AND(hmr_Demand=0,tblTasks[[#This Row],[Status]]="Demand"),"",IF(Calculations_Calc!$Y$2=1,tblTasks[[#This Row],[Hours Per Day]],1))</f>
        <v>1</v>
      </c>
      <c r="W252" s="290">
        <f ca="1">IF(OR(tblTasks[[#This Row],[End Date]]&lt;rngBwDStart,tblTasks[[#This Row],[Start Date]]&gt;rngBwDEnd),0,(MAX(tblTasks[[#This Row],[Start Date]],rngBwDStart)))</f>
        <v>0</v>
      </c>
      <c r="X252" s="290">
        <f ca="1">IF(OR(tblTasks[[#This Row],[End Date]]&lt;rngBwDStart,tblTasks[[#This Row],[Start Date]]&gt;rngBwDEnd),0,(MIN(tblTasks[[#This Row],[End Date]],rngBwDEnd)))</f>
        <v>0</v>
      </c>
      <c r="Y252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52" s="291">
        <f ca="1">tblTasks[[#This Row],[BWD Duration]]*tblTasks[[#This Row],[Hours Per Day]]</f>
        <v>0</v>
      </c>
      <c r="AA252" s="292" t="str">
        <f>VLOOKUP(tblTasks[[#This Row],[Project Name]],tblProjects[[PROJECT NAME]:[CLIENT]],3,FALSE)</f>
        <v>Customer Name 11</v>
      </c>
      <c r="AB252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252" s="292">
        <f>tblTasks[[#This Row],[Total Hours]]*tblTasks[[#This Row],[COST PER HOUR]]</f>
        <v>18750</v>
      </c>
    </row>
    <row r="253" spans="5:29" ht="20.100000000000001" customHeight="1">
      <c r="E253" s="252">
        <f>ROW()-ROW(tblTasks[[#Headers],[SNO]])</f>
        <v>242</v>
      </c>
      <c r="F253" s="250" t="s">
        <v>15</v>
      </c>
      <c r="G253" s="256" t="s">
        <v>52</v>
      </c>
      <c r="H253" s="256" t="s">
        <v>174</v>
      </c>
      <c r="I253" s="255" t="s">
        <v>34</v>
      </c>
      <c r="J253" s="259" t="s">
        <v>45</v>
      </c>
      <c r="K253" s="259" t="s">
        <v>61</v>
      </c>
      <c r="L253" s="259" t="s">
        <v>252</v>
      </c>
      <c r="M253" s="269">
        <v>44076</v>
      </c>
      <c r="N253" s="269">
        <v>44086</v>
      </c>
      <c r="O253" s="270">
        <v>2.5</v>
      </c>
      <c r="P253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8</v>
      </c>
      <c r="Q253" s="265">
        <f>tblTasks[[#This Row],[Hours Per Day]]*tblTasks[[#This Row],[Duration]]</f>
        <v>20</v>
      </c>
      <c r="R253" s="268">
        <v>0.16</v>
      </c>
      <c r="S253" s="255" t="s">
        <v>30</v>
      </c>
      <c r="T253" s="261"/>
      <c r="U253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53" s="292">
        <f>IF(AND(hmr_Demand=0,tblTasks[[#This Row],[Status]]="Demand"),"",IF(Calculations_Calc!$Y$2=1,tblTasks[[#This Row],[Hours Per Day]],1))</f>
        <v>1</v>
      </c>
      <c r="W253" s="290">
        <f ca="1">IF(OR(tblTasks[[#This Row],[End Date]]&lt;rngBwDStart,tblTasks[[#This Row],[Start Date]]&gt;rngBwDEnd),0,(MAX(tblTasks[[#This Row],[Start Date]],rngBwDStart)))</f>
        <v>0</v>
      </c>
      <c r="X253" s="290">
        <f ca="1">IF(OR(tblTasks[[#This Row],[End Date]]&lt;rngBwDStart,tblTasks[[#This Row],[Start Date]]&gt;rngBwDEnd),0,(MIN(tblTasks[[#This Row],[End Date]],rngBwDEnd)))</f>
        <v>0</v>
      </c>
      <c r="Y253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53" s="291">
        <f ca="1">tblTasks[[#This Row],[BWD Duration]]*tblTasks[[#This Row],[Hours Per Day]]</f>
        <v>0</v>
      </c>
      <c r="AA253" s="292" t="str">
        <f>VLOOKUP(tblTasks[[#This Row],[Project Name]],tblProjects[[PROJECT NAME]:[CLIENT]],3,FALSE)</f>
        <v>Customer Name 11</v>
      </c>
      <c r="AB253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253" s="292">
        <f>tblTasks[[#This Row],[Total Hours]]*tblTasks[[#This Row],[COST PER HOUR]]</f>
        <v>6000</v>
      </c>
    </row>
    <row r="254" spans="5:29" ht="20.100000000000001" customHeight="1">
      <c r="E254" s="252">
        <f>ROW()-ROW(tblTasks[[#Headers],[SNO]])</f>
        <v>243</v>
      </c>
      <c r="F254" s="250" t="s">
        <v>19</v>
      </c>
      <c r="G254" s="256" t="s">
        <v>52</v>
      </c>
      <c r="H254" s="256" t="s">
        <v>174</v>
      </c>
      <c r="I254" s="255" t="s">
        <v>34</v>
      </c>
      <c r="J254" s="259" t="s">
        <v>44</v>
      </c>
      <c r="K254" s="259" t="s">
        <v>61</v>
      </c>
      <c r="L254" s="259" t="s">
        <v>257</v>
      </c>
      <c r="M254" s="269">
        <v>44096</v>
      </c>
      <c r="N254" s="269">
        <v>44106</v>
      </c>
      <c r="O254" s="270">
        <v>2</v>
      </c>
      <c r="P254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9</v>
      </c>
      <c r="Q254" s="265">
        <f>tblTasks[[#This Row],[Hours Per Day]]*tblTasks[[#This Row],[Duration]]</f>
        <v>18</v>
      </c>
      <c r="R254" s="268">
        <v>7.0000000000000007E-2</v>
      </c>
      <c r="S254" s="255" t="s">
        <v>30</v>
      </c>
      <c r="T254" s="261"/>
      <c r="U254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54" s="292">
        <f>IF(AND(hmr_Demand=0,tblTasks[[#This Row],[Status]]="Demand"),"",IF(Calculations_Calc!$Y$2=1,tblTasks[[#This Row],[Hours Per Day]],1))</f>
        <v>1</v>
      </c>
      <c r="W254" s="290">
        <f ca="1">IF(OR(tblTasks[[#This Row],[End Date]]&lt;rngBwDStart,tblTasks[[#This Row],[Start Date]]&gt;rngBwDEnd),0,(MAX(tblTasks[[#This Row],[Start Date]],rngBwDStart)))</f>
        <v>0</v>
      </c>
      <c r="X254" s="290">
        <f ca="1">IF(OR(tblTasks[[#This Row],[End Date]]&lt;rngBwDStart,tblTasks[[#This Row],[Start Date]]&gt;rngBwDEnd),0,(MIN(tblTasks[[#This Row],[End Date]],rngBwDEnd)))</f>
        <v>0</v>
      </c>
      <c r="Y254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54" s="291">
        <f ca="1">tblTasks[[#This Row],[BWD Duration]]*tblTasks[[#This Row],[Hours Per Day]]</f>
        <v>0</v>
      </c>
      <c r="AA254" s="292" t="str">
        <f>VLOOKUP(tblTasks[[#This Row],[Project Name]],tblProjects[[PROJECT NAME]:[CLIENT]],3,FALSE)</f>
        <v>Customer Name 11</v>
      </c>
      <c r="AB254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254" s="292">
        <f>tblTasks[[#This Row],[Total Hours]]*tblTasks[[#This Row],[COST PER HOUR]]</f>
        <v>9000</v>
      </c>
    </row>
    <row r="255" spans="5:29" ht="20.100000000000001" customHeight="1">
      <c r="E255" s="252">
        <f>ROW()-ROW(tblTasks[[#Headers],[SNO]])</f>
        <v>244</v>
      </c>
      <c r="F255" s="250" t="s">
        <v>21</v>
      </c>
      <c r="G255" s="256" t="s">
        <v>52</v>
      </c>
      <c r="H255" s="256" t="s">
        <v>174</v>
      </c>
      <c r="I255" s="255" t="s">
        <v>34</v>
      </c>
      <c r="J255" s="259" t="s">
        <v>45</v>
      </c>
      <c r="K255" s="259" t="s">
        <v>63</v>
      </c>
      <c r="L255" s="259" t="s">
        <v>256</v>
      </c>
      <c r="M255" s="269">
        <v>44101</v>
      </c>
      <c r="N255" s="269">
        <v>44106</v>
      </c>
      <c r="O255" s="270">
        <v>2</v>
      </c>
      <c r="P255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5</v>
      </c>
      <c r="Q255" s="265">
        <f>tblTasks[[#This Row],[Hours Per Day]]*tblTasks[[#This Row],[Duration]]</f>
        <v>10</v>
      </c>
      <c r="R255" s="268">
        <v>0.17</v>
      </c>
      <c r="S255" s="255" t="s">
        <v>30</v>
      </c>
      <c r="T255" s="261"/>
      <c r="U255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55" s="292">
        <f>IF(AND(hmr_Demand=0,tblTasks[[#This Row],[Status]]="Demand"),"",IF(Calculations_Calc!$Y$2=1,tblTasks[[#This Row],[Hours Per Day]],1))</f>
        <v>1</v>
      </c>
      <c r="W255" s="290">
        <f ca="1">IF(OR(tblTasks[[#This Row],[End Date]]&lt;rngBwDStart,tblTasks[[#This Row],[Start Date]]&gt;rngBwDEnd),0,(MAX(tblTasks[[#This Row],[Start Date]],rngBwDStart)))</f>
        <v>0</v>
      </c>
      <c r="X255" s="290">
        <f ca="1">IF(OR(tblTasks[[#This Row],[End Date]]&lt;rngBwDStart,tblTasks[[#This Row],[Start Date]]&gt;rngBwDEnd),0,(MIN(tblTasks[[#This Row],[End Date]],rngBwDEnd)))</f>
        <v>0</v>
      </c>
      <c r="Y255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55" s="291">
        <f ca="1">tblTasks[[#This Row],[BWD Duration]]*tblTasks[[#This Row],[Hours Per Day]]</f>
        <v>0</v>
      </c>
      <c r="AA255" s="292" t="str">
        <f>VLOOKUP(tblTasks[[#This Row],[Project Name]],tblProjects[[PROJECT NAME]:[CLIENT]],3,FALSE)</f>
        <v>Customer Name 11</v>
      </c>
      <c r="AB255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255" s="292">
        <f>tblTasks[[#This Row],[Total Hours]]*tblTasks[[#This Row],[COST PER HOUR]]</f>
        <v>3000</v>
      </c>
    </row>
    <row r="256" spans="5:29" ht="20.100000000000001" customHeight="1">
      <c r="E256" s="252">
        <f>ROW()-ROW(tblTasks[[#Headers],[SNO]])</f>
        <v>245</v>
      </c>
      <c r="F256" s="250" t="s">
        <v>17</v>
      </c>
      <c r="G256" s="256" t="s">
        <v>52</v>
      </c>
      <c r="H256" s="256" t="s">
        <v>175</v>
      </c>
      <c r="I256" s="255" t="s">
        <v>34</v>
      </c>
      <c r="J256" s="259" t="s">
        <v>43</v>
      </c>
      <c r="K256" s="259" t="s">
        <v>61</v>
      </c>
      <c r="L256" s="259" t="s">
        <v>249</v>
      </c>
      <c r="M256" s="269">
        <v>44041</v>
      </c>
      <c r="N256" s="269">
        <v>44051</v>
      </c>
      <c r="O256" s="270">
        <v>0.5</v>
      </c>
      <c r="P256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8</v>
      </c>
      <c r="Q256" s="265">
        <f>tblTasks[[#This Row],[Hours Per Day]]*tblTasks[[#This Row],[Duration]]</f>
        <v>4</v>
      </c>
      <c r="R256" s="268">
        <v>0.66</v>
      </c>
      <c r="S256" s="255" t="s">
        <v>30</v>
      </c>
      <c r="T256" s="261"/>
      <c r="U256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56" s="292">
        <f>IF(AND(hmr_Demand=0,tblTasks[[#This Row],[Status]]="Demand"),"",IF(Calculations_Calc!$Y$2=1,tblTasks[[#This Row],[Hours Per Day]],1))</f>
        <v>1</v>
      </c>
      <c r="W256" s="290">
        <f ca="1">IF(OR(tblTasks[[#This Row],[End Date]]&lt;rngBwDStart,tblTasks[[#This Row],[Start Date]]&gt;rngBwDEnd),0,(MAX(tblTasks[[#This Row],[Start Date]],rngBwDStart)))</f>
        <v>0</v>
      </c>
      <c r="X256" s="290">
        <f ca="1">IF(OR(tblTasks[[#This Row],[End Date]]&lt;rngBwDStart,tblTasks[[#This Row],[Start Date]]&gt;rngBwDEnd),0,(MIN(tblTasks[[#This Row],[End Date]],rngBwDEnd)))</f>
        <v>0</v>
      </c>
      <c r="Y256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56" s="291">
        <f ca="1">tblTasks[[#This Row],[BWD Duration]]*tblTasks[[#This Row],[Hours Per Day]]</f>
        <v>0</v>
      </c>
      <c r="AA256" s="292" t="str">
        <f>VLOOKUP(tblTasks[[#This Row],[Project Name]],tblProjects[[PROJECT NAME]:[CLIENT]],3,FALSE)</f>
        <v>Customer Name 12</v>
      </c>
      <c r="AB256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256" s="292">
        <f>tblTasks[[#This Row],[Total Hours]]*tblTasks[[#This Row],[COST PER HOUR]]</f>
        <v>1200</v>
      </c>
    </row>
    <row r="257" spans="5:29" ht="20.100000000000001" customHeight="1">
      <c r="E257" s="252">
        <f>ROW()-ROW(tblTasks[[#Headers],[SNO]])</f>
        <v>246</v>
      </c>
      <c r="F257" s="250" t="s">
        <v>5</v>
      </c>
      <c r="G257" s="256" t="s">
        <v>52</v>
      </c>
      <c r="H257" s="256" t="s">
        <v>175</v>
      </c>
      <c r="I257" s="255" t="s">
        <v>33</v>
      </c>
      <c r="J257" s="259" t="s">
        <v>45</v>
      </c>
      <c r="K257" s="259" t="s">
        <v>62</v>
      </c>
      <c r="L257" s="259" t="s">
        <v>255</v>
      </c>
      <c r="M257" s="269">
        <v>44046</v>
      </c>
      <c r="N257" s="269">
        <v>44076</v>
      </c>
      <c r="O257" s="270">
        <v>1</v>
      </c>
      <c r="P257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22</v>
      </c>
      <c r="Q257" s="265">
        <f>tblTasks[[#This Row],[Hours Per Day]]*tblTasks[[#This Row],[Duration]]</f>
        <v>22</v>
      </c>
      <c r="R257" s="268">
        <v>0.57999999999999996</v>
      </c>
      <c r="S257" s="255" t="s">
        <v>30</v>
      </c>
      <c r="T257" s="261"/>
      <c r="U257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57" s="292">
        <f>IF(AND(hmr_Demand=0,tblTasks[[#This Row],[Status]]="Demand"),"",IF(Calculations_Calc!$Y$2=1,tblTasks[[#This Row],[Hours Per Day]],1))</f>
        <v>1</v>
      </c>
      <c r="W257" s="290">
        <f ca="1">IF(OR(tblTasks[[#This Row],[End Date]]&lt;rngBwDStart,tblTasks[[#This Row],[Start Date]]&gt;rngBwDEnd),0,(MAX(tblTasks[[#This Row],[Start Date]],rngBwDStart)))</f>
        <v>0</v>
      </c>
      <c r="X257" s="290">
        <f ca="1">IF(OR(tblTasks[[#This Row],[End Date]]&lt;rngBwDStart,tblTasks[[#This Row],[Start Date]]&gt;rngBwDEnd),0,(MIN(tblTasks[[#This Row],[End Date]],rngBwDEnd)))</f>
        <v>0</v>
      </c>
      <c r="Y257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57" s="291">
        <f ca="1">tblTasks[[#This Row],[BWD Duration]]*tblTasks[[#This Row],[Hours Per Day]]</f>
        <v>0</v>
      </c>
      <c r="AA257" s="292" t="str">
        <f>VLOOKUP(tblTasks[[#This Row],[Project Name]],tblProjects[[PROJECT NAME]:[CLIENT]],3,FALSE)</f>
        <v>Customer Name 12</v>
      </c>
      <c r="AB257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57" s="292">
        <f>tblTasks[[#This Row],[Total Hours]]*tblTasks[[#This Row],[COST PER HOUR]]</f>
        <v>4400</v>
      </c>
    </row>
    <row r="258" spans="5:29" ht="20.100000000000001" customHeight="1">
      <c r="E258" s="252">
        <f>ROW()-ROW(tblTasks[[#Headers],[SNO]])</f>
        <v>247</v>
      </c>
      <c r="F258" s="250" t="s">
        <v>3</v>
      </c>
      <c r="G258" s="256" t="s">
        <v>52</v>
      </c>
      <c r="H258" s="256" t="s">
        <v>175</v>
      </c>
      <c r="I258" s="255" t="s">
        <v>34</v>
      </c>
      <c r="J258" s="259" t="s">
        <v>43</v>
      </c>
      <c r="K258" s="259" t="s">
        <v>63</v>
      </c>
      <c r="L258" s="259" t="s">
        <v>256</v>
      </c>
      <c r="M258" s="269">
        <v>44061</v>
      </c>
      <c r="N258" s="269">
        <v>44091</v>
      </c>
      <c r="O258" s="270">
        <v>1.5</v>
      </c>
      <c r="P258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22</v>
      </c>
      <c r="Q258" s="265">
        <f>tblTasks[[#This Row],[Hours Per Day]]*tblTasks[[#This Row],[Duration]]</f>
        <v>33</v>
      </c>
      <c r="R258" s="268">
        <v>0.3</v>
      </c>
      <c r="S258" s="255" t="s">
        <v>30</v>
      </c>
      <c r="T258" s="261"/>
      <c r="U258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58" s="292">
        <f>IF(AND(hmr_Demand=0,tblTasks[[#This Row],[Status]]="Demand"),"",IF(Calculations_Calc!$Y$2=1,tblTasks[[#This Row],[Hours Per Day]],1))</f>
        <v>1</v>
      </c>
      <c r="W258" s="290">
        <f ca="1">IF(OR(tblTasks[[#This Row],[End Date]]&lt;rngBwDStart,tblTasks[[#This Row],[Start Date]]&gt;rngBwDEnd),0,(MAX(tblTasks[[#This Row],[Start Date]],rngBwDStart)))</f>
        <v>0</v>
      </c>
      <c r="X258" s="290">
        <f ca="1">IF(OR(tblTasks[[#This Row],[End Date]]&lt;rngBwDStart,tblTasks[[#This Row],[Start Date]]&gt;rngBwDEnd),0,(MIN(tblTasks[[#This Row],[End Date]],rngBwDEnd)))</f>
        <v>0</v>
      </c>
      <c r="Y258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58" s="291">
        <f ca="1">tblTasks[[#This Row],[BWD Duration]]*tblTasks[[#This Row],[Hours Per Day]]</f>
        <v>0</v>
      </c>
      <c r="AA258" s="292" t="str">
        <f>VLOOKUP(tblTasks[[#This Row],[Project Name]],tblProjects[[PROJECT NAME]:[CLIENT]],3,FALSE)</f>
        <v>Customer Name 12</v>
      </c>
      <c r="AB258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258" s="292">
        <f>tblTasks[[#This Row],[Total Hours]]*tblTasks[[#This Row],[COST PER HOUR]]</f>
        <v>9900</v>
      </c>
    </row>
    <row r="259" spans="5:29" ht="20.100000000000001" customHeight="1">
      <c r="E259" s="252">
        <f>ROW()-ROW(tblTasks[[#Headers],[SNO]])</f>
        <v>248</v>
      </c>
      <c r="F259" s="250" t="s">
        <v>19</v>
      </c>
      <c r="G259" s="256" t="s">
        <v>52</v>
      </c>
      <c r="H259" s="256" t="s">
        <v>175</v>
      </c>
      <c r="I259" s="255" t="s">
        <v>34</v>
      </c>
      <c r="J259" s="259" t="s">
        <v>44</v>
      </c>
      <c r="K259" s="259" t="s">
        <v>61</v>
      </c>
      <c r="L259" s="259" t="s">
        <v>255</v>
      </c>
      <c r="M259" s="269">
        <v>44066</v>
      </c>
      <c r="N259" s="269">
        <v>44076</v>
      </c>
      <c r="O259" s="270">
        <v>1.5</v>
      </c>
      <c r="P259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8</v>
      </c>
      <c r="Q259" s="265">
        <f>tblTasks[[#This Row],[Hours Per Day]]*tblTasks[[#This Row],[Duration]]</f>
        <v>12</v>
      </c>
      <c r="R259" s="268">
        <v>0.04</v>
      </c>
      <c r="S259" s="255" t="s">
        <v>30</v>
      </c>
      <c r="T259" s="261"/>
      <c r="U259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59" s="292">
        <f>IF(AND(hmr_Demand=0,tblTasks[[#This Row],[Status]]="Demand"),"",IF(Calculations_Calc!$Y$2=1,tblTasks[[#This Row],[Hours Per Day]],1))</f>
        <v>1</v>
      </c>
      <c r="W259" s="290">
        <f ca="1">IF(OR(tblTasks[[#This Row],[End Date]]&lt;rngBwDStart,tblTasks[[#This Row],[Start Date]]&gt;rngBwDEnd),0,(MAX(tblTasks[[#This Row],[Start Date]],rngBwDStart)))</f>
        <v>0</v>
      </c>
      <c r="X259" s="290">
        <f ca="1">IF(OR(tblTasks[[#This Row],[End Date]]&lt;rngBwDStart,tblTasks[[#This Row],[Start Date]]&gt;rngBwDEnd),0,(MIN(tblTasks[[#This Row],[End Date]],rngBwDEnd)))</f>
        <v>0</v>
      </c>
      <c r="Y259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59" s="291">
        <f ca="1">tblTasks[[#This Row],[BWD Duration]]*tblTasks[[#This Row],[Hours Per Day]]</f>
        <v>0</v>
      </c>
      <c r="AA259" s="292" t="str">
        <f>VLOOKUP(tblTasks[[#This Row],[Project Name]],tblProjects[[PROJECT NAME]:[CLIENT]],3,FALSE)</f>
        <v>Customer Name 12</v>
      </c>
      <c r="AB259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59" s="292">
        <f>tblTasks[[#This Row],[Total Hours]]*tblTasks[[#This Row],[COST PER HOUR]]</f>
        <v>2400</v>
      </c>
    </row>
    <row r="260" spans="5:29" ht="20.100000000000001" customHeight="1">
      <c r="E260" s="252">
        <f>ROW()-ROW(tblTasks[[#Headers],[SNO]])</f>
        <v>249</v>
      </c>
      <c r="F260" s="250" t="s">
        <v>5</v>
      </c>
      <c r="G260" s="256" t="s">
        <v>52</v>
      </c>
      <c r="H260" s="256" t="s">
        <v>175</v>
      </c>
      <c r="I260" s="255" t="s">
        <v>35</v>
      </c>
      <c r="J260" s="259" t="s">
        <v>43</v>
      </c>
      <c r="K260" s="259" t="s">
        <v>63</v>
      </c>
      <c r="L260" s="259" t="s">
        <v>249</v>
      </c>
      <c r="M260" s="269">
        <v>44086</v>
      </c>
      <c r="N260" s="269">
        <v>44116</v>
      </c>
      <c r="O260" s="270">
        <v>2.5</v>
      </c>
      <c r="P260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21</v>
      </c>
      <c r="Q260" s="265">
        <f>tblTasks[[#This Row],[Hours Per Day]]*tblTasks[[#This Row],[Duration]]</f>
        <v>52.5</v>
      </c>
      <c r="R260" s="268">
        <v>0.3</v>
      </c>
      <c r="S260" s="255" t="s">
        <v>30</v>
      </c>
      <c r="T260" s="261"/>
      <c r="U260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60" s="292">
        <f>IF(AND(hmr_Demand=0,tblTasks[[#This Row],[Status]]="Demand"),"",IF(Calculations_Calc!$Y$2=1,tblTasks[[#This Row],[Hours Per Day]],1))</f>
        <v>1</v>
      </c>
      <c r="W260" s="290">
        <f ca="1">IF(OR(tblTasks[[#This Row],[End Date]]&lt;rngBwDStart,tblTasks[[#This Row],[Start Date]]&gt;rngBwDEnd),0,(MAX(tblTasks[[#This Row],[Start Date]],rngBwDStart)))</f>
        <v>0</v>
      </c>
      <c r="X260" s="290">
        <f ca="1">IF(OR(tblTasks[[#This Row],[End Date]]&lt;rngBwDStart,tblTasks[[#This Row],[Start Date]]&gt;rngBwDEnd),0,(MIN(tblTasks[[#This Row],[End Date]],rngBwDEnd)))</f>
        <v>0</v>
      </c>
      <c r="Y260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60" s="291">
        <f ca="1">tblTasks[[#This Row],[BWD Duration]]*tblTasks[[#This Row],[Hours Per Day]]</f>
        <v>0</v>
      </c>
      <c r="AA260" s="292" t="str">
        <f>VLOOKUP(tblTasks[[#This Row],[Project Name]],tblProjects[[PROJECT NAME]:[CLIENT]],3,FALSE)</f>
        <v>Customer Name 12</v>
      </c>
      <c r="AB260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260" s="292">
        <f>tblTasks[[#This Row],[Total Hours]]*tblTasks[[#This Row],[COST PER HOUR]]</f>
        <v>15750</v>
      </c>
    </row>
    <row r="261" spans="5:29" ht="20.100000000000001" customHeight="1">
      <c r="E261" s="252">
        <f>ROW()-ROW(tblTasks[[#Headers],[SNO]])</f>
        <v>250</v>
      </c>
      <c r="F261" s="250" t="s">
        <v>17</v>
      </c>
      <c r="G261" s="256" t="s">
        <v>52</v>
      </c>
      <c r="H261" s="256" t="s">
        <v>175</v>
      </c>
      <c r="I261" s="255" t="s">
        <v>34</v>
      </c>
      <c r="J261" s="259" t="s">
        <v>43</v>
      </c>
      <c r="K261" s="259" t="s">
        <v>63</v>
      </c>
      <c r="L261" s="259" t="s">
        <v>248</v>
      </c>
      <c r="M261" s="269">
        <v>44101</v>
      </c>
      <c r="N261" s="269">
        <v>44121</v>
      </c>
      <c r="O261" s="270">
        <v>0.5</v>
      </c>
      <c r="P261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261" s="265">
        <f>tblTasks[[#This Row],[Hours Per Day]]*tblTasks[[#This Row],[Duration]]</f>
        <v>7.5</v>
      </c>
      <c r="R261" s="268">
        <v>0.66</v>
      </c>
      <c r="S261" s="255" t="s">
        <v>30</v>
      </c>
      <c r="T261" s="261"/>
      <c r="U261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61" s="292">
        <f>IF(AND(hmr_Demand=0,tblTasks[[#This Row],[Status]]="Demand"),"",IF(Calculations_Calc!$Y$2=1,tblTasks[[#This Row],[Hours Per Day]],1))</f>
        <v>1</v>
      </c>
      <c r="W261" s="290">
        <f ca="1">IF(OR(tblTasks[[#This Row],[End Date]]&lt;rngBwDStart,tblTasks[[#This Row],[Start Date]]&gt;rngBwDEnd),0,(MAX(tblTasks[[#This Row],[Start Date]],rngBwDStart)))</f>
        <v>0</v>
      </c>
      <c r="X261" s="290">
        <f ca="1">IF(OR(tblTasks[[#This Row],[End Date]]&lt;rngBwDStart,tblTasks[[#This Row],[Start Date]]&gt;rngBwDEnd),0,(MIN(tblTasks[[#This Row],[End Date]],rngBwDEnd)))</f>
        <v>0</v>
      </c>
      <c r="Y261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61" s="291">
        <f ca="1">tblTasks[[#This Row],[BWD Duration]]*tblTasks[[#This Row],[Hours Per Day]]</f>
        <v>0</v>
      </c>
      <c r="AA261" s="292" t="str">
        <f>VLOOKUP(tblTasks[[#This Row],[Project Name]],tblProjects[[PROJECT NAME]:[CLIENT]],3,FALSE)</f>
        <v>Customer Name 12</v>
      </c>
      <c r="AB261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61" s="292">
        <f>tblTasks[[#This Row],[Total Hours]]*tblTasks[[#This Row],[COST PER HOUR]]</f>
        <v>1500</v>
      </c>
    </row>
    <row r="262" spans="5:29" ht="20.100000000000001" customHeight="1">
      <c r="E262" s="252">
        <f>ROW()-ROW(tblTasks[[#Headers],[SNO]])</f>
        <v>251</v>
      </c>
      <c r="F262" s="250" t="s">
        <v>22</v>
      </c>
      <c r="G262" s="256" t="s">
        <v>52</v>
      </c>
      <c r="H262" s="256" t="s">
        <v>175</v>
      </c>
      <c r="I262" s="255" t="s">
        <v>35</v>
      </c>
      <c r="J262" s="259" t="s">
        <v>43</v>
      </c>
      <c r="K262" s="259" t="s">
        <v>61</v>
      </c>
      <c r="L262" s="259" t="s">
        <v>251</v>
      </c>
      <c r="M262" s="269">
        <v>44116</v>
      </c>
      <c r="N262" s="269">
        <v>44136</v>
      </c>
      <c r="O262" s="270">
        <v>2</v>
      </c>
      <c r="P262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262" s="265">
        <f>tblTasks[[#This Row],[Hours Per Day]]*tblTasks[[#This Row],[Duration]]</f>
        <v>30</v>
      </c>
      <c r="R262" s="268">
        <v>0.67</v>
      </c>
      <c r="S262" s="255" t="s">
        <v>30</v>
      </c>
      <c r="T262" s="261"/>
      <c r="U262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62" s="292">
        <f>IF(AND(hmr_Demand=0,tblTasks[[#This Row],[Status]]="Demand"),"",IF(Calculations_Calc!$Y$2=1,tblTasks[[#This Row],[Hours Per Day]],1))</f>
        <v>1</v>
      </c>
      <c r="W262" s="290">
        <f ca="1">IF(OR(tblTasks[[#This Row],[End Date]]&lt;rngBwDStart,tblTasks[[#This Row],[Start Date]]&gt;rngBwDEnd),0,(MAX(tblTasks[[#This Row],[Start Date]],rngBwDStart)))</f>
        <v>0</v>
      </c>
      <c r="X262" s="290">
        <f ca="1">IF(OR(tblTasks[[#This Row],[End Date]]&lt;rngBwDStart,tblTasks[[#This Row],[Start Date]]&gt;rngBwDEnd),0,(MIN(tblTasks[[#This Row],[End Date]],rngBwDEnd)))</f>
        <v>0</v>
      </c>
      <c r="Y262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62" s="291">
        <f ca="1">tblTasks[[#This Row],[BWD Duration]]*tblTasks[[#This Row],[Hours Per Day]]</f>
        <v>0</v>
      </c>
      <c r="AA262" s="292" t="str">
        <f>VLOOKUP(tblTasks[[#This Row],[Project Name]],tblProjects[[PROJECT NAME]:[CLIENT]],3,FALSE)</f>
        <v>Customer Name 12</v>
      </c>
      <c r="AB262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62" s="292">
        <f>tblTasks[[#This Row],[Total Hours]]*tblTasks[[#This Row],[COST PER HOUR]]</f>
        <v>6000</v>
      </c>
    </row>
    <row r="263" spans="5:29" ht="20.100000000000001" customHeight="1">
      <c r="E263" s="252">
        <f>ROW()-ROW(tblTasks[[#Headers],[SNO]])</f>
        <v>252</v>
      </c>
      <c r="F263" s="250" t="s">
        <v>4</v>
      </c>
      <c r="G263" s="256" t="s">
        <v>52</v>
      </c>
      <c r="H263" s="256" t="s">
        <v>175</v>
      </c>
      <c r="I263" s="255" t="s">
        <v>35</v>
      </c>
      <c r="J263" s="259" t="s">
        <v>44</v>
      </c>
      <c r="K263" s="259" t="s">
        <v>62</v>
      </c>
      <c r="L263" s="259" t="s">
        <v>245</v>
      </c>
      <c r="M263" s="269">
        <v>44131</v>
      </c>
      <c r="N263" s="269">
        <v>44136</v>
      </c>
      <c r="O263" s="270">
        <v>0.5</v>
      </c>
      <c r="P263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263" s="265">
        <f>tblTasks[[#This Row],[Hours Per Day]]*tblTasks[[#This Row],[Duration]]</f>
        <v>2</v>
      </c>
      <c r="R263" s="268">
        <v>0.74</v>
      </c>
      <c r="S263" s="255" t="s">
        <v>30</v>
      </c>
      <c r="T263" s="261"/>
      <c r="U263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63" s="292">
        <f>IF(AND(hmr_Demand=0,tblTasks[[#This Row],[Status]]="Demand"),"",IF(Calculations_Calc!$Y$2=1,tblTasks[[#This Row],[Hours Per Day]],1))</f>
        <v>1</v>
      </c>
      <c r="W263" s="290">
        <f ca="1">IF(OR(tblTasks[[#This Row],[End Date]]&lt;rngBwDStart,tblTasks[[#This Row],[Start Date]]&gt;rngBwDEnd),0,(MAX(tblTasks[[#This Row],[Start Date]],rngBwDStart)))</f>
        <v>0</v>
      </c>
      <c r="X263" s="290">
        <f ca="1">IF(OR(tblTasks[[#This Row],[End Date]]&lt;rngBwDStart,tblTasks[[#This Row],[Start Date]]&gt;rngBwDEnd),0,(MIN(tblTasks[[#This Row],[End Date]],rngBwDEnd)))</f>
        <v>0</v>
      </c>
      <c r="Y263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63" s="291">
        <f ca="1">tblTasks[[#This Row],[BWD Duration]]*tblTasks[[#This Row],[Hours Per Day]]</f>
        <v>0</v>
      </c>
      <c r="AA263" s="292" t="str">
        <f>VLOOKUP(tblTasks[[#This Row],[Project Name]],tblProjects[[PROJECT NAME]:[CLIENT]],3,FALSE)</f>
        <v>Customer Name 12</v>
      </c>
      <c r="AB263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263" s="292">
        <f>tblTasks[[#This Row],[Total Hours]]*tblTasks[[#This Row],[COST PER HOUR]]</f>
        <v>600</v>
      </c>
    </row>
    <row r="264" spans="5:29" ht="20.100000000000001" customHeight="1">
      <c r="E264" s="252">
        <f>ROW()-ROW(tblTasks[[#Headers],[SNO]])</f>
        <v>253</v>
      </c>
      <c r="F264" s="250" t="s">
        <v>20</v>
      </c>
      <c r="G264" s="256" t="s">
        <v>52</v>
      </c>
      <c r="H264" s="256" t="s">
        <v>175</v>
      </c>
      <c r="I264" s="255" t="s">
        <v>33</v>
      </c>
      <c r="J264" s="259" t="s">
        <v>43</v>
      </c>
      <c r="K264" s="259" t="s">
        <v>63</v>
      </c>
      <c r="L264" s="259" t="s">
        <v>246</v>
      </c>
      <c r="M264" s="269">
        <v>44141</v>
      </c>
      <c r="N264" s="269">
        <v>44151</v>
      </c>
      <c r="O264" s="270">
        <v>2.5</v>
      </c>
      <c r="P264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7</v>
      </c>
      <c r="Q264" s="265">
        <f>tblTasks[[#This Row],[Hours Per Day]]*tblTasks[[#This Row],[Duration]]</f>
        <v>17.5</v>
      </c>
      <c r="R264" s="268">
        <v>0.43</v>
      </c>
      <c r="S264" s="255" t="s">
        <v>30</v>
      </c>
      <c r="T264" s="261"/>
      <c r="U264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64" s="292">
        <f>IF(AND(hmr_Demand=0,tblTasks[[#This Row],[Status]]="Demand"),"",IF(Calculations_Calc!$Y$2=1,tblTasks[[#This Row],[Hours Per Day]],1))</f>
        <v>1</v>
      </c>
      <c r="W264" s="290">
        <f ca="1">IF(OR(tblTasks[[#This Row],[End Date]]&lt;rngBwDStart,tblTasks[[#This Row],[Start Date]]&gt;rngBwDEnd),0,(MAX(tblTasks[[#This Row],[Start Date]],rngBwDStart)))</f>
        <v>0</v>
      </c>
      <c r="X264" s="290">
        <f ca="1">IF(OR(tblTasks[[#This Row],[End Date]]&lt;rngBwDStart,tblTasks[[#This Row],[Start Date]]&gt;rngBwDEnd),0,(MIN(tblTasks[[#This Row],[End Date]],rngBwDEnd)))</f>
        <v>0</v>
      </c>
      <c r="Y264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64" s="291">
        <f ca="1">tblTasks[[#This Row],[BWD Duration]]*tblTasks[[#This Row],[Hours Per Day]]</f>
        <v>0</v>
      </c>
      <c r="AA264" s="292" t="str">
        <f>VLOOKUP(tblTasks[[#This Row],[Project Name]],tblProjects[[PROJECT NAME]:[CLIENT]],3,FALSE)</f>
        <v>Customer Name 12</v>
      </c>
      <c r="AB264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264" s="292">
        <f>tblTasks[[#This Row],[Total Hours]]*tblTasks[[#This Row],[COST PER HOUR]]</f>
        <v>8750</v>
      </c>
    </row>
    <row r="265" spans="5:29" ht="20.100000000000001" customHeight="1">
      <c r="E265" s="252">
        <f>ROW()-ROW(tblTasks[[#Headers],[SNO]])</f>
        <v>254</v>
      </c>
      <c r="F265" s="250" t="s">
        <v>18</v>
      </c>
      <c r="G265" s="256" t="s">
        <v>52</v>
      </c>
      <c r="H265" s="256" t="s">
        <v>175</v>
      </c>
      <c r="I265" s="255" t="s">
        <v>35</v>
      </c>
      <c r="J265" s="259" t="s">
        <v>43</v>
      </c>
      <c r="K265" s="259" t="s">
        <v>61</v>
      </c>
      <c r="L265" s="259" t="s">
        <v>244</v>
      </c>
      <c r="M265" s="269">
        <v>44156</v>
      </c>
      <c r="N265" s="269">
        <v>44166</v>
      </c>
      <c r="O265" s="270">
        <v>2.5</v>
      </c>
      <c r="P265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7</v>
      </c>
      <c r="Q265" s="265">
        <f>tblTasks[[#This Row],[Hours Per Day]]*tblTasks[[#This Row],[Duration]]</f>
        <v>17.5</v>
      </c>
      <c r="R265" s="268">
        <v>0.71</v>
      </c>
      <c r="S265" s="255" t="s">
        <v>30</v>
      </c>
      <c r="T265" s="261"/>
      <c r="U265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65" s="292">
        <f>IF(AND(hmr_Demand=0,tblTasks[[#This Row],[Status]]="Demand"),"",IF(Calculations_Calc!$Y$2=1,tblTasks[[#This Row],[Hours Per Day]],1))</f>
        <v>1</v>
      </c>
      <c r="W265" s="290">
        <f ca="1">IF(OR(tblTasks[[#This Row],[End Date]]&lt;rngBwDStart,tblTasks[[#This Row],[Start Date]]&gt;rngBwDEnd),0,(MAX(tblTasks[[#This Row],[Start Date]],rngBwDStart)))</f>
        <v>0</v>
      </c>
      <c r="X265" s="290">
        <f ca="1">IF(OR(tblTasks[[#This Row],[End Date]]&lt;rngBwDStart,tblTasks[[#This Row],[Start Date]]&gt;rngBwDEnd),0,(MIN(tblTasks[[#This Row],[End Date]],rngBwDEnd)))</f>
        <v>0</v>
      </c>
      <c r="Y265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65" s="291">
        <f ca="1">tblTasks[[#This Row],[BWD Duration]]*tblTasks[[#This Row],[Hours Per Day]]</f>
        <v>0</v>
      </c>
      <c r="AA265" s="292" t="str">
        <f>VLOOKUP(tblTasks[[#This Row],[Project Name]],tblProjects[[PROJECT NAME]:[CLIENT]],3,FALSE)</f>
        <v>Customer Name 12</v>
      </c>
      <c r="AB265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65" s="292">
        <f>tblTasks[[#This Row],[Total Hours]]*tblTasks[[#This Row],[COST PER HOUR]]</f>
        <v>3500</v>
      </c>
    </row>
    <row r="266" spans="5:29" ht="20.100000000000001" customHeight="1">
      <c r="E266" s="252">
        <f>ROW()-ROW(tblTasks[[#Headers],[SNO]])</f>
        <v>255</v>
      </c>
      <c r="F266" s="250" t="s">
        <v>20</v>
      </c>
      <c r="G266" s="256" t="s">
        <v>52</v>
      </c>
      <c r="H266" s="256" t="s">
        <v>175</v>
      </c>
      <c r="I266" s="255" t="s">
        <v>33</v>
      </c>
      <c r="J266" s="259" t="s">
        <v>44</v>
      </c>
      <c r="K266" s="259" t="s">
        <v>62</v>
      </c>
      <c r="L266" s="259" t="s">
        <v>248</v>
      </c>
      <c r="M266" s="269">
        <v>44161</v>
      </c>
      <c r="N266" s="269">
        <v>44176</v>
      </c>
      <c r="O266" s="270">
        <v>1.5</v>
      </c>
      <c r="P266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12</v>
      </c>
      <c r="Q266" s="265">
        <f>tblTasks[[#This Row],[Hours Per Day]]*tblTasks[[#This Row],[Duration]]</f>
        <v>18</v>
      </c>
      <c r="R266" s="268">
        <v>0.48</v>
      </c>
      <c r="S266" s="255" t="s">
        <v>30</v>
      </c>
      <c r="T266" s="261"/>
      <c r="U266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66" s="292">
        <f>IF(AND(hmr_Demand=0,tblTasks[[#This Row],[Status]]="Demand"),"",IF(Calculations_Calc!$Y$2=1,tblTasks[[#This Row],[Hours Per Day]],1))</f>
        <v>1</v>
      </c>
      <c r="W266" s="290">
        <f ca="1">IF(OR(tblTasks[[#This Row],[End Date]]&lt;rngBwDStart,tblTasks[[#This Row],[Start Date]]&gt;rngBwDEnd),0,(MAX(tblTasks[[#This Row],[Start Date]],rngBwDStart)))</f>
        <v>0</v>
      </c>
      <c r="X266" s="290">
        <f ca="1">IF(OR(tblTasks[[#This Row],[End Date]]&lt;rngBwDStart,tblTasks[[#This Row],[Start Date]]&gt;rngBwDEnd),0,(MIN(tblTasks[[#This Row],[End Date]],rngBwDEnd)))</f>
        <v>0</v>
      </c>
      <c r="Y266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66" s="291">
        <f ca="1">tblTasks[[#This Row],[BWD Duration]]*tblTasks[[#This Row],[Hours Per Day]]</f>
        <v>0</v>
      </c>
      <c r="AA266" s="292" t="str">
        <f>VLOOKUP(tblTasks[[#This Row],[Project Name]],tblProjects[[PROJECT NAME]:[CLIENT]],3,FALSE)</f>
        <v>Customer Name 12</v>
      </c>
      <c r="AB266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66" s="292">
        <f>tblTasks[[#This Row],[Total Hours]]*tblTasks[[#This Row],[COST PER HOUR]]</f>
        <v>3600</v>
      </c>
    </row>
    <row r="267" spans="5:29" ht="20.100000000000001" customHeight="1">
      <c r="E267" s="252">
        <f>ROW()-ROW(tblTasks[[#Headers],[SNO]])</f>
        <v>256</v>
      </c>
      <c r="F267" s="250" t="s">
        <v>23</v>
      </c>
      <c r="G267" s="256" t="s">
        <v>52</v>
      </c>
      <c r="H267" s="256" t="s">
        <v>175</v>
      </c>
      <c r="I267" s="255" t="s">
        <v>34</v>
      </c>
      <c r="J267" s="259" t="s">
        <v>45</v>
      </c>
      <c r="K267" s="259" t="s">
        <v>63</v>
      </c>
      <c r="L267" s="259" t="s">
        <v>248</v>
      </c>
      <c r="M267" s="269">
        <v>44166</v>
      </c>
      <c r="N267" s="269">
        <v>44171</v>
      </c>
      <c r="O267" s="270">
        <v>1.5</v>
      </c>
      <c r="P267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267" s="265">
        <f>tblTasks[[#This Row],[Hours Per Day]]*tblTasks[[#This Row],[Duration]]</f>
        <v>6</v>
      </c>
      <c r="R267" s="268">
        <v>0.9</v>
      </c>
      <c r="S267" s="255" t="s">
        <v>30</v>
      </c>
      <c r="T267" s="261"/>
      <c r="U267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67" s="292">
        <f>IF(AND(hmr_Demand=0,tblTasks[[#This Row],[Status]]="Demand"),"",IF(Calculations_Calc!$Y$2=1,tblTasks[[#This Row],[Hours Per Day]],1))</f>
        <v>1</v>
      </c>
      <c r="W267" s="290">
        <f ca="1">IF(OR(tblTasks[[#This Row],[End Date]]&lt;rngBwDStart,tblTasks[[#This Row],[Start Date]]&gt;rngBwDEnd),0,(MAX(tblTasks[[#This Row],[Start Date]],rngBwDStart)))</f>
        <v>0</v>
      </c>
      <c r="X267" s="290">
        <f ca="1">IF(OR(tblTasks[[#This Row],[End Date]]&lt;rngBwDStart,tblTasks[[#This Row],[Start Date]]&gt;rngBwDEnd),0,(MIN(tblTasks[[#This Row],[End Date]],rngBwDEnd)))</f>
        <v>0</v>
      </c>
      <c r="Y267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67" s="291">
        <f ca="1">tblTasks[[#This Row],[BWD Duration]]*tblTasks[[#This Row],[Hours Per Day]]</f>
        <v>0</v>
      </c>
      <c r="AA267" s="292" t="str">
        <f>VLOOKUP(tblTasks[[#This Row],[Project Name]],tblProjects[[PROJECT NAME]:[CLIENT]],3,FALSE)</f>
        <v>Customer Name 12</v>
      </c>
      <c r="AB267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67" s="292">
        <f>tblTasks[[#This Row],[Total Hours]]*tblTasks[[#This Row],[COST PER HOUR]]</f>
        <v>1200</v>
      </c>
    </row>
    <row r="268" spans="5:29" ht="20.100000000000001" customHeight="1">
      <c r="E268" s="252">
        <f>ROW()-ROW(tblTasks[[#Headers],[SNO]])</f>
        <v>257</v>
      </c>
      <c r="F268" s="250" t="s">
        <v>3</v>
      </c>
      <c r="G268" s="256" t="s">
        <v>52</v>
      </c>
      <c r="H268" s="256" t="s">
        <v>176</v>
      </c>
      <c r="I268" s="255" t="s">
        <v>33</v>
      </c>
      <c r="J268" s="259" t="s">
        <v>44</v>
      </c>
      <c r="K268" s="259" t="s">
        <v>61</v>
      </c>
      <c r="L268" s="259" t="s">
        <v>249</v>
      </c>
      <c r="M268" s="269">
        <v>44071</v>
      </c>
      <c r="N268" s="269">
        <v>44086</v>
      </c>
      <c r="O268" s="270">
        <v>1.5</v>
      </c>
      <c r="P268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10</v>
      </c>
      <c r="Q268" s="265">
        <f>tblTasks[[#This Row],[Hours Per Day]]*tblTasks[[#This Row],[Duration]]</f>
        <v>15</v>
      </c>
      <c r="R268" s="268">
        <v>0.76</v>
      </c>
      <c r="S268" s="255" t="s">
        <v>30</v>
      </c>
      <c r="T268" s="261"/>
      <c r="U268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68" s="292">
        <f>IF(AND(hmr_Demand=0,tblTasks[[#This Row],[Status]]="Demand"),"",IF(Calculations_Calc!$Y$2=1,tblTasks[[#This Row],[Hours Per Day]],1))</f>
        <v>1</v>
      </c>
      <c r="W268" s="290">
        <f ca="1">IF(OR(tblTasks[[#This Row],[End Date]]&lt;rngBwDStart,tblTasks[[#This Row],[Start Date]]&gt;rngBwDEnd),0,(MAX(tblTasks[[#This Row],[Start Date]],rngBwDStart)))</f>
        <v>0</v>
      </c>
      <c r="X268" s="290">
        <f ca="1">IF(OR(tblTasks[[#This Row],[End Date]]&lt;rngBwDStart,tblTasks[[#This Row],[Start Date]]&gt;rngBwDEnd),0,(MIN(tblTasks[[#This Row],[End Date]],rngBwDEnd)))</f>
        <v>0</v>
      </c>
      <c r="Y268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68" s="291">
        <f ca="1">tblTasks[[#This Row],[BWD Duration]]*tblTasks[[#This Row],[Hours Per Day]]</f>
        <v>0</v>
      </c>
      <c r="AA268" s="292" t="str">
        <f>VLOOKUP(tblTasks[[#This Row],[Project Name]],tblProjects[[PROJECT NAME]:[CLIENT]],3,FALSE)</f>
        <v>Customer Name 13</v>
      </c>
      <c r="AB268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268" s="292">
        <f>tblTasks[[#This Row],[Total Hours]]*tblTasks[[#This Row],[COST PER HOUR]]</f>
        <v>3750</v>
      </c>
    </row>
    <row r="269" spans="5:29" ht="20.100000000000001" customHeight="1">
      <c r="E269" s="252">
        <f>ROW()-ROW(tblTasks[[#Headers],[SNO]])</f>
        <v>258</v>
      </c>
      <c r="F269" s="250" t="s">
        <v>16</v>
      </c>
      <c r="G269" s="256" t="s">
        <v>52</v>
      </c>
      <c r="H269" s="256" t="s">
        <v>176</v>
      </c>
      <c r="I269" s="255" t="s">
        <v>33</v>
      </c>
      <c r="J269" s="259" t="s">
        <v>45</v>
      </c>
      <c r="K269" s="259" t="s">
        <v>62</v>
      </c>
      <c r="L269" s="259" t="s">
        <v>244</v>
      </c>
      <c r="M269" s="269">
        <v>44091</v>
      </c>
      <c r="N269" s="269">
        <v>44096</v>
      </c>
      <c r="O269" s="270">
        <v>0.5</v>
      </c>
      <c r="P269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269" s="265">
        <f>tblTasks[[#This Row],[Hours Per Day]]*tblTasks[[#This Row],[Duration]]</f>
        <v>2</v>
      </c>
      <c r="R269" s="268">
        <v>0.73</v>
      </c>
      <c r="S269" s="255" t="s">
        <v>30</v>
      </c>
      <c r="T269" s="261"/>
      <c r="U269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69" s="292">
        <f>IF(AND(hmr_Demand=0,tblTasks[[#This Row],[Status]]="Demand"),"",IF(Calculations_Calc!$Y$2=1,tblTasks[[#This Row],[Hours Per Day]],1))</f>
        <v>1</v>
      </c>
      <c r="W269" s="290">
        <f ca="1">IF(OR(tblTasks[[#This Row],[End Date]]&lt;rngBwDStart,tblTasks[[#This Row],[Start Date]]&gt;rngBwDEnd),0,(MAX(tblTasks[[#This Row],[Start Date]],rngBwDStart)))</f>
        <v>0</v>
      </c>
      <c r="X269" s="290">
        <f ca="1">IF(OR(tblTasks[[#This Row],[End Date]]&lt;rngBwDStart,tblTasks[[#This Row],[Start Date]]&gt;rngBwDEnd),0,(MIN(tblTasks[[#This Row],[End Date]],rngBwDEnd)))</f>
        <v>0</v>
      </c>
      <c r="Y269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69" s="291">
        <f ca="1">tblTasks[[#This Row],[BWD Duration]]*tblTasks[[#This Row],[Hours Per Day]]</f>
        <v>0</v>
      </c>
      <c r="AA269" s="292" t="str">
        <f>VLOOKUP(tblTasks[[#This Row],[Project Name]],tblProjects[[PROJECT NAME]:[CLIENT]],3,FALSE)</f>
        <v>Customer Name 13</v>
      </c>
      <c r="AB269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269" s="292">
        <f>tblTasks[[#This Row],[Total Hours]]*tblTasks[[#This Row],[COST PER HOUR]]</f>
        <v>500</v>
      </c>
    </row>
    <row r="270" spans="5:29" ht="20.100000000000001" customHeight="1">
      <c r="E270" s="252">
        <f>ROW()-ROW(tblTasks[[#Headers],[SNO]])</f>
        <v>259</v>
      </c>
      <c r="F270" s="250" t="s">
        <v>18</v>
      </c>
      <c r="G270" s="256" t="s">
        <v>52</v>
      </c>
      <c r="H270" s="256" t="s">
        <v>176</v>
      </c>
      <c r="I270" s="255" t="s">
        <v>35</v>
      </c>
      <c r="J270" s="259" t="s">
        <v>43</v>
      </c>
      <c r="K270" s="259" t="s">
        <v>63</v>
      </c>
      <c r="L270" s="259" t="s">
        <v>257</v>
      </c>
      <c r="M270" s="269">
        <v>44096</v>
      </c>
      <c r="N270" s="269">
        <v>44101</v>
      </c>
      <c r="O270" s="270">
        <v>2</v>
      </c>
      <c r="P270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270" s="265">
        <f>tblTasks[[#This Row],[Hours Per Day]]*tblTasks[[#This Row],[Duration]]</f>
        <v>8</v>
      </c>
      <c r="R270" s="268">
        <v>0.92</v>
      </c>
      <c r="S270" s="255" t="s">
        <v>30</v>
      </c>
      <c r="T270" s="261"/>
      <c r="U270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70" s="292">
        <f>IF(AND(hmr_Demand=0,tblTasks[[#This Row],[Status]]="Demand"),"",IF(Calculations_Calc!$Y$2=1,tblTasks[[#This Row],[Hours Per Day]],1))</f>
        <v>1</v>
      </c>
      <c r="W270" s="290">
        <f ca="1">IF(OR(tblTasks[[#This Row],[End Date]]&lt;rngBwDStart,tblTasks[[#This Row],[Start Date]]&gt;rngBwDEnd),0,(MAX(tblTasks[[#This Row],[Start Date]],rngBwDStart)))</f>
        <v>0</v>
      </c>
      <c r="X270" s="290">
        <f ca="1">IF(OR(tblTasks[[#This Row],[End Date]]&lt;rngBwDStart,tblTasks[[#This Row],[Start Date]]&gt;rngBwDEnd),0,(MIN(tblTasks[[#This Row],[End Date]],rngBwDEnd)))</f>
        <v>0</v>
      </c>
      <c r="Y270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70" s="291">
        <f ca="1">tblTasks[[#This Row],[BWD Duration]]*tblTasks[[#This Row],[Hours Per Day]]</f>
        <v>0</v>
      </c>
      <c r="AA270" s="292" t="str">
        <f>VLOOKUP(tblTasks[[#This Row],[Project Name]],tblProjects[[PROJECT NAME]:[CLIENT]],3,FALSE)</f>
        <v>Customer Name 13</v>
      </c>
      <c r="AB270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270" s="292">
        <f>tblTasks[[#This Row],[Total Hours]]*tblTasks[[#This Row],[COST PER HOUR]]</f>
        <v>2000</v>
      </c>
    </row>
    <row r="271" spans="5:29" ht="20.100000000000001" customHeight="1">
      <c r="E271" s="252">
        <f>ROW()-ROW(tblTasks[[#Headers],[SNO]])</f>
        <v>260</v>
      </c>
      <c r="F271" s="250" t="s">
        <v>4</v>
      </c>
      <c r="G271" s="256" t="s">
        <v>52</v>
      </c>
      <c r="H271" s="256" t="s">
        <v>176</v>
      </c>
      <c r="I271" s="255" t="s">
        <v>34</v>
      </c>
      <c r="J271" s="259" t="s">
        <v>45</v>
      </c>
      <c r="K271" s="259" t="s">
        <v>61</v>
      </c>
      <c r="L271" s="259" t="s">
        <v>257</v>
      </c>
      <c r="M271" s="269">
        <v>44106</v>
      </c>
      <c r="N271" s="269">
        <v>44121</v>
      </c>
      <c r="O271" s="270">
        <v>1</v>
      </c>
      <c r="P271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10</v>
      </c>
      <c r="Q271" s="265">
        <f>tblTasks[[#This Row],[Hours Per Day]]*tblTasks[[#This Row],[Duration]]</f>
        <v>10</v>
      </c>
      <c r="R271" s="268">
        <v>0.75</v>
      </c>
      <c r="S271" s="255" t="s">
        <v>30</v>
      </c>
      <c r="T271" s="261"/>
      <c r="U271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71" s="292">
        <f>IF(AND(hmr_Demand=0,tblTasks[[#This Row],[Status]]="Demand"),"",IF(Calculations_Calc!$Y$2=1,tblTasks[[#This Row],[Hours Per Day]],1))</f>
        <v>1</v>
      </c>
      <c r="W271" s="290">
        <f ca="1">IF(OR(tblTasks[[#This Row],[End Date]]&lt;rngBwDStart,tblTasks[[#This Row],[Start Date]]&gt;rngBwDEnd),0,(MAX(tblTasks[[#This Row],[Start Date]],rngBwDStart)))</f>
        <v>0</v>
      </c>
      <c r="X271" s="290">
        <f ca="1">IF(OR(tblTasks[[#This Row],[End Date]]&lt;rngBwDStart,tblTasks[[#This Row],[Start Date]]&gt;rngBwDEnd),0,(MIN(tblTasks[[#This Row],[End Date]],rngBwDEnd)))</f>
        <v>0</v>
      </c>
      <c r="Y271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71" s="291">
        <f ca="1">tblTasks[[#This Row],[BWD Duration]]*tblTasks[[#This Row],[Hours Per Day]]</f>
        <v>0</v>
      </c>
      <c r="AA271" s="292" t="str">
        <f>VLOOKUP(tblTasks[[#This Row],[Project Name]],tblProjects[[PROJECT NAME]:[CLIENT]],3,FALSE)</f>
        <v>Customer Name 13</v>
      </c>
      <c r="AB271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271" s="292">
        <f>tblTasks[[#This Row],[Total Hours]]*tblTasks[[#This Row],[COST PER HOUR]]</f>
        <v>2500</v>
      </c>
    </row>
    <row r="272" spans="5:29" ht="20.100000000000001" customHeight="1">
      <c r="E272" s="252">
        <f>ROW()-ROW(tblTasks[[#Headers],[SNO]])</f>
        <v>261</v>
      </c>
      <c r="F272" s="250" t="s">
        <v>15</v>
      </c>
      <c r="G272" s="256" t="s">
        <v>52</v>
      </c>
      <c r="H272" s="256" t="s">
        <v>176</v>
      </c>
      <c r="I272" s="255" t="s">
        <v>34</v>
      </c>
      <c r="J272" s="259" t="s">
        <v>43</v>
      </c>
      <c r="K272" s="259" t="s">
        <v>62</v>
      </c>
      <c r="L272" s="259" t="s">
        <v>251</v>
      </c>
      <c r="M272" s="269">
        <v>44126</v>
      </c>
      <c r="N272" s="269">
        <v>44141</v>
      </c>
      <c r="O272" s="270">
        <v>1.5</v>
      </c>
      <c r="P272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12</v>
      </c>
      <c r="Q272" s="265">
        <f>tblTasks[[#This Row],[Hours Per Day]]*tblTasks[[#This Row],[Duration]]</f>
        <v>18</v>
      </c>
      <c r="R272" s="268">
        <v>0.11</v>
      </c>
      <c r="S272" s="255" t="s">
        <v>30</v>
      </c>
      <c r="T272" s="261"/>
      <c r="U272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72" s="292">
        <f>IF(AND(hmr_Demand=0,tblTasks[[#This Row],[Status]]="Demand"),"",IF(Calculations_Calc!$Y$2=1,tblTasks[[#This Row],[Hours Per Day]],1))</f>
        <v>1</v>
      </c>
      <c r="W272" s="290">
        <f ca="1">IF(OR(tblTasks[[#This Row],[End Date]]&lt;rngBwDStart,tblTasks[[#This Row],[Start Date]]&gt;rngBwDEnd),0,(MAX(tblTasks[[#This Row],[Start Date]],rngBwDStart)))</f>
        <v>0</v>
      </c>
      <c r="X272" s="290">
        <f ca="1">IF(OR(tblTasks[[#This Row],[End Date]]&lt;rngBwDStart,tblTasks[[#This Row],[Start Date]]&gt;rngBwDEnd),0,(MIN(tblTasks[[#This Row],[End Date]],rngBwDEnd)))</f>
        <v>0</v>
      </c>
      <c r="Y272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72" s="291">
        <f ca="1">tblTasks[[#This Row],[BWD Duration]]*tblTasks[[#This Row],[Hours Per Day]]</f>
        <v>0</v>
      </c>
      <c r="AA272" s="292" t="str">
        <f>VLOOKUP(tblTasks[[#This Row],[Project Name]],tblProjects[[PROJECT NAME]:[CLIENT]],3,FALSE)</f>
        <v>Customer Name 13</v>
      </c>
      <c r="AB272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272" s="292">
        <f>tblTasks[[#This Row],[Total Hours]]*tblTasks[[#This Row],[COST PER HOUR]]</f>
        <v>4500</v>
      </c>
    </row>
    <row r="273" spans="5:29" ht="20.100000000000001" customHeight="1">
      <c r="E273" s="252">
        <f>ROW()-ROW(tblTasks[[#Headers],[SNO]])</f>
        <v>262</v>
      </c>
      <c r="F273" s="250" t="s">
        <v>16</v>
      </c>
      <c r="G273" s="256" t="s">
        <v>52</v>
      </c>
      <c r="H273" s="256" t="s">
        <v>176</v>
      </c>
      <c r="I273" s="255" t="s">
        <v>33</v>
      </c>
      <c r="J273" s="259" t="s">
        <v>45</v>
      </c>
      <c r="K273" s="259" t="s">
        <v>63</v>
      </c>
      <c r="L273" s="259" t="s">
        <v>247</v>
      </c>
      <c r="M273" s="269">
        <v>44131</v>
      </c>
      <c r="N273" s="269">
        <v>44136</v>
      </c>
      <c r="O273" s="270">
        <v>2</v>
      </c>
      <c r="P273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273" s="265">
        <f>tblTasks[[#This Row],[Hours Per Day]]*tblTasks[[#This Row],[Duration]]</f>
        <v>8</v>
      </c>
      <c r="R273" s="268">
        <v>0.94</v>
      </c>
      <c r="S273" s="255" t="s">
        <v>30</v>
      </c>
      <c r="T273" s="261"/>
      <c r="U273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73" s="292">
        <f>IF(AND(hmr_Demand=0,tblTasks[[#This Row],[Status]]="Demand"),"",IF(Calculations_Calc!$Y$2=1,tblTasks[[#This Row],[Hours Per Day]],1))</f>
        <v>1</v>
      </c>
      <c r="W273" s="290">
        <f ca="1">IF(OR(tblTasks[[#This Row],[End Date]]&lt;rngBwDStart,tblTasks[[#This Row],[Start Date]]&gt;rngBwDEnd),0,(MAX(tblTasks[[#This Row],[Start Date]],rngBwDStart)))</f>
        <v>0</v>
      </c>
      <c r="X273" s="290">
        <f ca="1">IF(OR(tblTasks[[#This Row],[End Date]]&lt;rngBwDStart,tblTasks[[#This Row],[Start Date]]&gt;rngBwDEnd),0,(MIN(tblTasks[[#This Row],[End Date]],rngBwDEnd)))</f>
        <v>0</v>
      </c>
      <c r="Y273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73" s="291">
        <f ca="1">tblTasks[[#This Row],[BWD Duration]]*tblTasks[[#This Row],[Hours Per Day]]</f>
        <v>0</v>
      </c>
      <c r="AA273" s="292" t="str">
        <f>VLOOKUP(tblTasks[[#This Row],[Project Name]],tblProjects[[PROJECT NAME]:[CLIENT]],3,FALSE)</f>
        <v>Customer Name 13</v>
      </c>
      <c r="AB273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273" s="292">
        <f>tblTasks[[#This Row],[Total Hours]]*tblTasks[[#This Row],[COST PER HOUR]]</f>
        <v>2000</v>
      </c>
    </row>
    <row r="274" spans="5:29" ht="20.100000000000001" customHeight="1">
      <c r="E274" s="252">
        <f>ROW()-ROW(tblTasks[[#Headers],[SNO]])</f>
        <v>263</v>
      </c>
      <c r="F274" s="250" t="s">
        <v>15</v>
      </c>
      <c r="G274" s="256" t="s">
        <v>52</v>
      </c>
      <c r="H274" s="256" t="s">
        <v>176</v>
      </c>
      <c r="I274" s="255" t="s">
        <v>34</v>
      </c>
      <c r="J274" s="259" t="s">
        <v>45</v>
      </c>
      <c r="K274" s="259" t="s">
        <v>61</v>
      </c>
      <c r="L274" s="259" t="s">
        <v>246</v>
      </c>
      <c r="M274" s="269">
        <v>44151</v>
      </c>
      <c r="N274" s="269">
        <v>44181</v>
      </c>
      <c r="O274" s="270">
        <v>1</v>
      </c>
      <c r="P274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22</v>
      </c>
      <c r="Q274" s="265">
        <f>tblTasks[[#This Row],[Hours Per Day]]*tblTasks[[#This Row],[Duration]]</f>
        <v>22</v>
      </c>
      <c r="R274" s="268">
        <v>0.7</v>
      </c>
      <c r="S274" s="255" t="s">
        <v>30</v>
      </c>
      <c r="T274" s="261"/>
      <c r="U274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74" s="292">
        <f>IF(AND(hmr_Demand=0,tblTasks[[#This Row],[Status]]="Demand"),"",IF(Calculations_Calc!$Y$2=1,tblTasks[[#This Row],[Hours Per Day]],1))</f>
        <v>1</v>
      </c>
      <c r="W274" s="290">
        <f ca="1">IF(OR(tblTasks[[#This Row],[End Date]]&lt;rngBwDStart,tblTasks[[#This Row],[Start Date]]&gt;rngBwDEnd),0,(MAX(tblTasks[[#This Row],[Start Date]],rngBwDStart)))</f>
        <v>0</v>
      </c>
      <c r="X274" s="290">
        <f ca="1">IF(OR(tblTasks[[#This Row],[End Date]]&lt;rngBwDStart,tblTasks[[#This Row],[Start Date]]&gt;rngBwDEnd),0,(MIN(tblTasks[[#This Row],[End Date]],rngBwDEnd)))</f>
        <v>0</v>
      </c>
      <c r="Y274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74" s="291">
        <f ca="1">tblTasks[[#This Row],[BWD Duration]]*tblTasks[[#This Row],[Hours Per Day]]</f>
        <v>0</v>
      </c>
      <c r="AA274" s="292" t="str">
        <f>VLOOKUP(tblTasks[[#This Row],[Project Name]],tblProjects[[PROJECT NAME]:[CLIENT]],3,FALSE)</f>
        <v>Customer Name 13</v>
      </c>
      <c r="AB274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274" s="292">
        <f>tblTasks[[#This Row],[Total Hours]]*tblTasks[[#This Row],[COST PER HOUR]]</f>
        <v>5500</v>
      </c>
    </row>
    <row r="275" spans="5:29" ht="20.100000000000001" customHeight="1">
      <c r="E275" s="252">
        <f>ROW()-ROW(tblTasks[[#Headers],[SNO]])</f>
        <v>264</v>
      </c>
      <c r="F275" s="250" t="s">
        <v>19</v>
      </c>
      <c r="G275" s="256" t="s">
        <v>52</v>
      </c>
      <c r="H275" s="256" t="s">
        <v>176</v>
      </c>
      <c r="I275" s="255" t="s">
        <v>34</v>
      </c>
      <c r="J275" s="259" t="s">
        <v>44</v>
      </c>
      <c r="K275" s="259" t="s">
        <v>61</v>
      </c>
      <c r="L275" s="259" t="s">
        <v>251</v>
      </c>
      <c r="M275" s="269">
        <v>44171</v>
      </c>
      <c r="N275" s="269">
        <v>44191</v>
      </c>
      <c r="O275" s="270">
        <v>2</v>
      </c>
      <c r="P275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275" s="265">
        <f>tblTasks[[#This Row],[Hours Per Day]]*tblTasks[[#This Row],[Duration]]</f>
        <v>30</v>
      </c>
      <c r="R275" s="268">
        <v>0.43</v>
      </c>
      <c r="S275" s="255" t="s">
        <v>30</v>
      </c>
      <c r="T275" s="261"/>
      <c r="U275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75" s="292">
        <f>IF(AND(hmr_Demand=0,tblTasks[[#This Row],[Status]]="Demand"),"",IF(Calculations_Calc!$Y$2=1,tblTasks[[#This Row],[Hours Per Day]],1))</f>
        <v>1</v>
      </c>
      <c r="W275" s="290">
        <f ca="1">IF(OR(tblTasks[[#This Row],[End Date]]&lt;rngBwDStart,tblTasks[[#This Row],[Start Date]]&gt;rngBwDEnd),0,(MAX(tblTasks[[#This Row],[Start Date]],rngBwDStart)))</f>
        <v>0</v>
      </c>
      <c r="X275" s="290">
        <f ca="1">IF(OR(tblTasks[[#This Row],[End Date]]&lt;rngBwDStart,tblTasks[[#This Row],[Start Date]]&gt;rngBwDEnd),0,(MIN(tblTasks[[#This Row],[End Date]],rngBwDEnd)))</f>
        <v>0</v>
      </c>
      <c r="Y275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75" s="291">
        <f ca="1">tblTasks[[#This Row],[BWD Duration]]*tblTasks[[#This Row],[Hours Per Day]]</f>
        <v>0</v>
      </c>
      <c r="AA275" s="292" t="str">
        <f>VLOOKUP(tblTasks[[#This Row],[Project Name]],tblProjects[[PROJECT NAME]:[CLIENT]],3,FALSE)</f>
        <v>Customer Name 13</v>
      </c>
      <c r="AB275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275" s="292">
        <f>tblTasks[[#This Row],[Total Hours]]*tblTasks[[#This Row],[COST PER HOUR]]</f>
        <v>7500</v>
      </c>
    </row>
    <row r="276" spans="5:29" ht="20.100000000000001" customHeight="1">
      <c r="E276" s="252">
        <f>ROW()-ROW(tblTasks[[#Headers],[SNO]])</f>
        <v>265</v>
      </c>
      <c r="F276" s="250" t="s">
        <v>21</v>
      </c>
      <c r="G276" s="256" t="s">
        <v>51</v>
      </c>
      <c r="H276" s="256" t="s">
        <v>176</v>
      </c>
      <c r="I276" s="255" t="s">
        <v>34</v>
      </c>
      <c r="J276" s="259" t="s">
        <v>45</v>
      </c>
      <c r="K276" s="259" t="s">
        <v>63</v>
      </c>
      <c r="L276" s="259" t="s">
        <v>256</v>
      </c>
      <c r="M276" s="269">
        <v>44176</v>
      </c>
      <c r="N276" s="269">
        <v>44196</v>
      </c>
      <c r="O276" s="270">
        <v>1</v>
      </c>
      <c r="P276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14</v>
      </c>
      <c r="Q276" s="265">
        <f>tblTasks[[#This Row],[Hours Per Day]]*tblTasks[[#This Row],[Duration]]</f>
        <v>14</v>
      </c>
      <c r="R276" s="268">
        <v>0.92</v>
      </c>
      <c r="S276" s="255" t="s">
        <v>30</v>
      </c>
      <c r="T276" s="261"/>
      <c r="U276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76" s="292">
        <f>IF(AND(hmr_Demand=0,tblTasks[[#This Row],[Status]]="Demand"),"",IF(Calculations_Calc!$Y$2=1,tblTasks[[#This Row],[Hours Per Day]],1))</f>
        <v>1</v>
      </c>
      <c r="W276" s="290">
        <f ca="1">IF(OR(tblTasks[[#This Row],[End Date]]&lt;rngBwDStart,tblTasks[[#This Row],[Start Date]]&gt;rngBwDEnd),0,(MAX(tblTasks[[#This Row],[Start Date]],rngBwDStart)))</f>
        <v>0</v>
      </c>
      <c r="X276" s="290">
        <f ca="1">IF(OR(tblTasks[[#This Row],[End Date]]&lt;rngBwDStart,tblTasks[[#This Row],[Start Date]]&gt;rngBwDEnd),0,(MIN(tblTasks[[#This Row],[End Date]],rngBwDEnd)))</f>
        <v>0</v>
      </c>
      <c r="Y276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76" s="291">
        <f ca="1">tblTasks[[#This Row],[BWD Duration]]*tblTasks[[#This Row],[Hours Per Day]]</f>
        <v>0</v>
      </c>
      <c r="AA276" s="292" t="str">
        <f>VLOOKUP(tblTasks[[#This Row],[Project Name]],tblProjects[[PROJECT NAME]:[CLIENT]],3,FALSE)</f>
        <v>Customer Name 13</v>
      </c>
      <c r="AB276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276" s="292">
        <f>tblTasks[[#This Row],[Total Hours]]*tblTasks[[#This Row],[COST PER HOUR]]</f>
        <v>3500</v>
      </c>
    </row>
    <row r="277" spans="5:29" ht="20.100000000000001" customHeight="1">
      <c r="E277" s="252">
        <f>ROW()-ROW(tblTasks[[#Headers],[SNO]])</f>
        <v>266</v>
      </c>
      <c r="F277" s="250" t="s">
        <v>17</v>
      </c>
      <c r="G277" s="256" t="s">
        <v>54</v>
      </c>
      <c r="H277" s="256" t="s">
        <v>177</v>
      </c>
      <c r="I277" s="255" t="s">
        <v>34</v>
      </c>
      <c r="J277" s="259" t="s">
        <v>43</v>
      </c>
      <c r="K277" s="259" t="s">
        <v>61</v>
      </c>
      <c r="L277" s="259" t="s">
        <v>249</v>
      </c>
      <c r="M277" s="269">
        <v>44101</v>
      </c>
      <c r="N277" s="269">
        <v>44126</v>
      </c>
      <c r="O277" s="270">
        <v>5</v>
      </c>
      <c r="P277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19</v>
      </c>
      <c r="Q277" s="265">
        <f>tblTasks[[#This Row],[Hours Per Day]]*tblTasks[[#This Row],[Duration]]</f>
        <v>95</v>
      </c>
      <c r="R277" s="268">
        <v>0.27</v>
      </c>
      <c r="S277" s="255" t="s">
        <v>30</v>
      </c>
      <c r="T277" s="261"/>
      <c r="U277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77" s="292">
        <f>IF(AND(hmr_Demand=0,tblTasks[[#This Row],[Status]]="Demand"),"",IF(Calculations_Calc!$Y$2=1,tblTasks[[#This Row],[Hours Per Day]],1))</f>
        <v>1</v>
      </c>
      <c r="W277" s="290">
        <f ca="1">IF(OR(tblTasks[[#This Row],[End Date]]&lt;rngBwDStart,tblTasks[[#This Row],[Start Date]]&gt;rngBwDEnd),0,(MAX(tblTasks[[#This Row],[Start Date]],rngBwDStart)))</f>
        <v>0</v>
      </c>
      <c r="X277" s="290">
        <f ca="1">IF(OR(tblTasks[[#This Row],[End Date]]&lt;rngBwDStart,tblTasks[[#This Row],[Start Date]]&gt;rngBwDEnd),0,(MIN(tblTasks[[#This Row],[End Date]],rngBwDEnd)))</f>
        <v>0</v>
      </c>
      <c r="Y277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77" s="291">
        <f ca="1">tblTasks[[#This Row],[BWD Duration]]*tblTasks[[#This Row],[Hours Per Day]]</f>
        <v>0</v>
      </c>
      <c r="AA277" s="292" t="str">
        <f>VLOOKUP(tblTasks[[#This Row],[Project Name]],tblProjects[[PROJECT NAME]:[CLIENT]],3,FALSE)</f>
        <v>Customer Name 14</v>
      </c>
      <c r="AB277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277" s="292">
        <f>tblTasks[[#This Row],[Total Hours]]*tblTasks[[#This Row],[COST PER HOUR]]</f>
        <v>28500</v>
      </c>
    </row>
    <row r="278" spans="5:29" ht="20.100000000000001" customHeight="1">
      <c r="E278" s="252">
        <f>ROW()-ROW(tblTasks[[#Headers],[SNO]])</f>
        <v>267</v>
      </c>
      <c r="F278" s="250" t="s">
        <v>5</v>
      </c>
      <c r="G278" s="256" t="s">
        <v>54</v>
      </c>
      <c r="H278" s="256" t="s">
        <v>177</v>
      </c>
      <c r="I278" s="255" t="s">
        <v>33</v>
      </c>
      <c r="J278" s="259" t="s">
        <v>45</v>
      </c>
      <c r="K278" s="259" t="s">
        <v>62</v>
      </c>
      <c r="L278" s="259" t="s">
        <v>250</v>
      </c>
      <c r="M278" s="269">
        <v>44111</v>
      </c>
      <c r="N278" s="269">
        <v>44126</v>
      </c>
      <c r="O278" s="270">
        <v>2</v>
      </c>
      <c r="P278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12</v>
      </c>
      <c r="Q278" s="265">
        <f>tblTasks[[#This Row],[Hours Per Day]]*tblTasks[[#This Row],[Duration]]</f>
        <v>24</v>
      </c>
      <c r="R278" s="268">
        <v>0</v>
      </c>
      <c r="S278" s="255" t="s">
        <v>169</v>
      </c>
      <c r="T278" s="261"/>
      <c r="U278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78" s="292">
        <f>IF(AND(hmr_Demand=0,tblTasks[[#This Row],[Status]]="Demand"),"",IF(Calculations_Calc!$Y$2=1,tblTasks[[#This Row],[Hours Per Day]],1))</f>
        <v>1</v>
      </c>
      <c r="W278" s="290">
        <f ca="1">IF(OR(tblTasks[[#This Row],[End Date]]&lt;rngBwDStart,tblTasks[[#This Row],[Start Date]]&gt;rngBwDEnd),0,(MAX(tblTasks[[#This Row],[Start Date]],rngBwDStart)))</f>
        <v>0</v>
      </c>
      <c r="X278" s="290">
        <f ca="1">IF(OR(tblTasks[[#This Row],[End Date]]&lt;rngBwDStart,tblTasks[[#This Row],[Start Date]]&gt;rngBwDEnd),0,(MIN(tblTasks[[#This Row],[End Date]],rngBwDEnd)))</f>
        <v>0</v>
      </c>
      <c r="Y278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78" s="291">
        <f ca="1">tblTasks[[#This Row],[BWD Duration]]*tblTasks[[#This Row],[Hours Per Day]]</f>
        <v>0</v>
      </c>
      <c r="AA278" s="292" t="str">
        <f>VLOOKUP(tblTasks[[#This Row],[Project Name]],tblProjects[[PROJECT NAME]:[CLIENT]],3,FALSE)</f>
        <v>Customer Name 14</v>
      </c>
      <c r="AB278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278" s="292">
        <f>tblTasks[[#This Row],[Total Hours]]*tblTasks[[#This Row],[COST PER HOUR]]</f>
        <v>12000</v>
      </c>
    </row>
    <row r="279" spans="5:29" ht="20.100000000000001" customHeight="1">
      <c r="E279" s="252">
        <f>ROW()-ROW(tblTasks[[#Headers],[SNO]])</f>
        <v>268</v>
      </c>
      <c r="F279" s="250" t="s">
        <v>3</v>
      </c>
      <c r="G279" s="256" t="s">
        <v>424</v>
      </c>
      <c r="H279" s="256" t="s">
        <v>177</v>
      </c>
      <c r="I279" s="255" t="s">
        <v>34</v>
      </c>
      <c r="J279" s="259" t="s">
        <v>43</v>
      </c>
      <c r="K279" s="259" t="s">
        <v>63</v>
      </c>
      <c r="L279" s="259" t="s">
        <v>244</v>
      </c>
      <c r="M279" s="269">
        <v>44126</v>
      </c>
      <c r="N279" s="269">
        <v>44156</v>
      </c>
      <c r="O279" s="270">
        <v>1</v>
      </c>
      <c r="P279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22</v>
      </c>
      <c r="Q279" s="265">
        <f>tblTasks[[#This Row],[Hours Per Day]]*tblTasks[[#This Row],[Duration]]</f>
        <v>22</v>
      </c>
      <c r="R279" s="268">
        <v>0</v>
      </c>
      <c r="S279" s="255" t="s">
        <v>169</v>
      </c>
      <c r="T279" s="261"/>
      <c r="U279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79" s="292">
        <f>IF(AND(hmr_Demand=0,tblTasks[[#This Row],[Status]]="Demand"),"",IF(Calculations_Calc!$Y$2=1,tblTasks[[#This Row],[Hours Per Day]],1))</f>
        <v>1</v>
      </c>
      <c r="W279" s="290">
        <f ca="1">IF(OR(tblTasks[[#This Row],[End Date]]&lt;rngBwDStart,tblTasks[[#This Row],[Start Date]]&gt;rngBwDEnd),0,(MAX(tblTasks[[#This Row],[Start Date]],rngBwDStart)))</f>
        <v>0</v>
      </c>
      <c r="X279" s="290">
        <f ca="1">IF(OR(tblTasks[[#This Row],[End Date]]&lt;rngBwDStart,tblTasks[[#This Row],[Start Date]]&gt;rngBwDEnd),0,(MIN(tblTasks[[#This Row],[End Date]],rngBwDEnd)))</f>
        <v>0</v>
      </c>
      <c r="Y279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79" s="291">
        <f ca="1">tblTasks[[#This Row],[BWD Duration]]*tblTasks[[#This Row],[Hours Per Day]]</f>
        <v>0</v>
      </c>
      <c r="AA279" s="292" t="str">
        <f>VLOOKUP(tblTasks[[#This Row],[Project Name]],tblProjects[[PROJECT NAME]:[CLIENT]],3,FALSE)</f>
        <v>Customer Name 14</v>
      </c>
      <c r="AB279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79" s="292">
        <f>tblTasks[[#This Row],[Total Hours]]*tblTasks[[#This Row],[COST PER HOUR]]</f>
        <v>4400</v>
      </c>
    </row>
    <row r="280" spans="5:29" ht="20.100000000000001" customHeight="1">
      <c r="E280" s="252">
        <f>ROW()-ROW(tblTasks[[#Headers],[SNO]])</f>
        <v>269</v>
      </c>
      <c r="F280" s="250" t="s">
        <v>19</v>
      </c>
      <c r="G280" s="256" t="s">
        <v>59</v>
      </c>
      <c r="H280" s="256" t="s">
        <v>177</v>
      </c>
      <c r="I280" s="255" t="s">
        <v>34</v>
      </c>
      <c r="J280" s="259" t="s">
        <v>44</v>
      </c>
      <c r="K280" s="259" t="s">
        <v>61</v>
      </c>
      <c r="L280" s="259" t="s">
        <v>248</v>
      </c>
      <c r="M280" s="269">
        <v>44141</v>
      </c>
      <c r="N280" s="269">
        <v>44156</v>
      </c>
      <c r="O280" s="270">
        <v>2.5</v>
      </c>
      <c r="P280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11</v>
      </c>
      <c r="Q280" s="265">
        <f>tblTasks[[#This Row],[Hours Per Day]]*tblTasks[[#This Row],[Duration]]</f>
        <v>27.5</v>
      </c>
      <c r="R280" s="268">
        <v>0</v>
      </c>
      <c r="S280" s="255" t="s">
        <v>169</v>
      </c>
      <c r="T280" s="261"/>
      <c r="U280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80" s="292">
        <f>IF(AND(hmr_Demand=0,tblTasks[[#This Row],[Status]]="Demand"),"",IF(Calculations_Calc!$Y$2=1,tblTasks[[#This Row],[Hours Per Day]],1))</f>
        <v>1</v>
      </c>
      <c r="W280" s="290">
        <f ca="1">IF(OR(tblTasks[[#This Row],[End Date]]&lt;rngBwDStart,tblTasks[[#This Row],[Start Date]]&gt;rngBwDEnd),0,(MAX(tblTasks[[#This Row],[Start Date]],rngBwDStart)))</f>
        <v>0</v>
      </c>
      <c r="X280" s="290">
        <f ca="1">IF(OR(tblTasks[[#This Row],[End Date]]&lt;rngBwDStart,tblTasks[[#This Row],[Start Date]]&gt;rngBwDEnd),0,(MIN(tblTasks[[#This Row],[End Date]],rngBwDEnd)))</f>
        <v>0</v>
      </c>
      <c r="Y280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80" s="291">
        <f ca="1">tblTasks[[#This Row],[BWD Duration]]*tblTasks[[#This Row],[Hours Per Day]]</f>
        <v>0</v>
      </c>
      <c r="AA280" s="292" t="str">
        <f>VLOOKUP(tblTasks[[#This Row],[Project Name]],tblProjects[[PROJECT NAME]:[CLIENT]],3,FALSE)</f>
        <v>Customer Name 14</v>
      </c>
      <c r="AB280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80" s="292">
        <f>tblTasks[[#This Row],[Total Hours]]*tblTasks[[#This Row],[COST PER HOUR]]</f>
        <v>5500</v>
      </c>
    </row>
    <row r="281" spans="5:29" ht="20.100000000000001" customHeight="1">
      <c r="E281" s="252">
        <f>ROW()-ROW(tblTasks[[#Headers],[SNO]])</f>
        <v>270</v>
      </c>
      <c r="F281" s="250" t="s">
        <v>5</v>
      </c>
      <c r="G281" s="256" t="s">
        <v>51</v>
      </c>
      <c r="H281" s="256" t="s">
        <v>177</v>
      </c>
      <c r="I281" s="255" t="s">
        <v>35</v>
      </c>
      <c r="J281" s="259" t="s">
        <v>43</v>
      </c>
      <c r="K281" s="259" t="s">
        <v>63</v>
      </c>
      <c r="L281" s="259" t="s">
        <v>258</v>
      </c>
      <c r="M281" s="269">
        <v>44156</v>
      </c>
      <c r="N281" s="269">
        <v>44186</v>
      </c>
      <c r="O281" s="270">
        <v>2.5</v>
      </c>
      <c r="P281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21</v>
      </c>
      <c r="Q281" s="265">
        <f>tblTasks[[#This Row],[Hours Per Day]]*tblTasks[[#This Row],[Duration]]</f>
        <v>52.5</v>
      </c>
      <c r="R281" s="268">
        <v>0</v>
      </c>
      <c r="S281" s="255" t="s">
        <v>169</v>
      </c>
      <c r="T281" s="261"/>
      <c r="U281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81" s="292">
        <f>IF(AND(hmr_Demand=0,tblTasks[[#This Row],[Status]]="Demand"),"",IF(Calculations_Calc!$Y$2=1,tblTasks[[#This Row],[Hours Per Day]],1))</f>
        <v>1</v>
      </c>
      <c r="W281" s="290">
        <f ca="1">IF(OR(tblTasks[[#This Row],[End Date]]&lt;rngBwDStart,tblTasks[[#This Row],[Start Date]]&gt;rngBwDEnd),0,(MAX(tblTasks[[#This Row],[Start Date]],rngBwDStart)))</f>
        <v>0</v>
      </c>
      <c r="X281" s="290">
        <f ca="1">IF(OR(tblTasks[[#This Row],[End Date]]&lt;rngBwDStart,tblTasks[[#This Row],[Start Date]]&gt;rngBwDEnd),0,(MIN(tblTasks[[#This Row],[End Date]],rngBwDEnd)))</f>
        <v>0</v>
      </c>
      <c r="Y281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81" s="291">
        <f ca="1">tblTasks[[#This Row],[BWD Duration]]*tblTasks[[#This Row],[Hours Per Day]]</f>
        <v>0</v>
      </c>
      <c r="AA281" s="292" t="str">
        <f>VLOOKUP(tblTasks[[#This Row],[Project Name]],tblProjects[[PROJECT NAME]:[CLIENT]],3,FALSE)</f>
        <v>Customer Name 14</v>
      </c>
      <c r="AB281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281" s="292">
        <f>tblTasks[[#This Row],[Total Hours]]*tblTasks[[#This Row],[COST PER HOUR]]</f>
        <v>15750</v>
      </c>
    </row>
    <row r="282" spans="5:29" ht="20.100000000000001" customHeight="1">
      <c r="E282" s="252">
        <f>ROW()-ROW(tblTasks[[#Headers],[SNO]])</f>
        <v>271</v>
      </c>
      <c r="F282" s="250" t="s">
        <v>17</v>
      </c>
      <c r="G282" s="256" t="s">
        <v>52</v>
      </c>
      <c r="H282" s="256" t="s">
        <v>177</v>
      </c>
      <c r="I282" s="255" t="s">
        <v>34</v>
      </c>
      <c r="J282" s="259" t="s">
        <v>43</v>
      </c>
      <c r="K282" s="259" t="s">
        <v>63</v>
      </c>
      <c r="L282" s="259" t="s">
        <v>258</v>
      </c>
      <c r="M282" s="269">
        <v>44166</v>
      </c>
      <c r="N282" s="269">
        <v>44181</v>
      </c>
      <c r="O282" s="270">
        <v>0.5</v>
      </c>
      <c r="P282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12</v>
      </c>
      <c r="Q282" s="265">
        <f>tblTasks[[#This Row],[Hours Per Day]]*tblTasks[[#This Row],[Duration]]</f>
        <v>6</v>
      </c>
      <c r="R282" s="268">
        <v>0</v>
      </c>
      <c r="S282" s="255" t="s">
        <v>169</v>
      </c>
      <c r="T282" s="261"/>
      <c r="U282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82" s="292">
        <f>IF(AND(hmr_Demand=0,tblTasks[[#This Row],[Status]]="Demand"),"",IF(Calculations_Calc!$Y$2=1,tblTasks[[#This Row],[Hours Per Day]],1))</f>
        <v>1</v>
      </c>
      <c r="W282" s="290">
        <f ca="1">IF(OR(tblTasks[[#This Row],[End Date]]&lt;rngBwDStart,tblTasks[[#This Row],[Start Date]]&gt;rngBwDEnd),0,(MAX(tblTasks[[#This Row],[Start Date]],rngBwDStart)))</f>
        <v>0</v>
      </c>
      <c r="X282" s="290">
        <f ca="1">IF(OR(tblTasks[[#This Row],[End Date]]&lt;rngBwDStart,tblTasks[[#This Row],[Start Date]]&gt;rngBwDEnd),0,(MIN(tblTasks[[#This Row],[End Date]],rngBwDEnd)))</f>
        <v>0</v>
      </c>
      <c r="Y282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82" s="291">
        <f ca="1">tblTasks[[#This Row],[BWD Duration]]*tblTasks[[#This Row],[Hours Per Day]]</f>
        <v>0</v>
      </c>
      <c r="AA282" s="292" t="str">
        <f>VLOOKUP(tblTasks[[#This Row],[Project Name]],tblProjects[[PROJECT NAME]:[CLIENT]],3,FALSE)</f>
        <v>Customer Name 14</v>
      </c>
      <c r="AB282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282" s="292">
        <f>tblTasks[[#This Row],[Total Hours]]*tblTasks[[#This Row],[COST PER HOUR]]</f>
        <v>1800</v>
      </c>
    </row>
    <row r="283" spans="5:29" ht="20.100000000000001" customHeight="1">
      <c r="E283" s="252">
        <f>ROW()-ROW(tblTasks[[#Headers],[SNO]])</f>
        <v>272</v>
      </c>
      <c r="F283" s="250" t="s">
        <v>22</v>
      </c>
      <c r="G283" s="256" t="s">
        <v>59</v>
      </c>
      <c r="H283" s="256" t="s">
        <v>177</v>
      </c>
      <c r="I283" s="255" t="s">
        <v>35</v>
      </c>
      <c r="J283" s="259" t="s">
        <v>43</v>
      </c>
      <c r="K283" s="259" t="s">
        <v>61</v>
      </c>
      <c r="L283" s="259" t="s">
        <v>258</v>
      </c>
      <c r="M283" s="269">
        <v>44171</v>
      </c>
      <c r="N283" s="269">
        <v>44201</v>
      </c>
      <c r="O283" s="270">
        <v>2.5</v>
      </c>
      <c r="P283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22</v>
      </c>
      <c r="Q283" s="265">
        <f>tblTasks[[#This Row],[Hours Per Day]]*tblTasks[[#This Row],[Duration]]</f>
        <v>55</v>
      </c>
      <c r="R283" s="268">
        <v>0</v>
      </c>
      <c r="S283" s="255" t="s">
        <v>169</v>
      </c>
      <c r="T283" s="261"/>
      <c r="U283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83" s="292">
        <f>IF(AND(hmr_Demand=0,tblTasks[[#This Row],[Status]]="Demand"),"",IF(Calculations_Calc!$Y$2=1,tblTasks[[#This Row],[Hours Per Day]],1))</f>
        <v>1</v>
      </c>
      <c r="W283" s="290">
        <f ca="1">IF(OR(tblTasks[[#This Row],[End Date]]&lt;rngBwDStart,tblTasks[[#This Row],[Start Date]]&gt;rngBwDEnd),0,(MAX(tblTasks[[#This Row],[Start Date]],rngBwDStart)))</f>
        <v>0</v>
      </c>
      <c r="X283" s="290">
        <f ca="1">IF(OR(tblTasks[[#This Row],[End Date]]&lt;rngBwDStart,tblTasks[[#This Row],[Start Date]]&gt;rngBwDEnd),0,(MIN(tblTasks[[#This Row],[End Date]],rngBwDEnd)))</f>
        <v>0</v>
      </c>
      <c r="Y283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83" s="291">
        <f ca="1">tblTasks[[#This Row],[BWD Duration]]*tblTasks[[#This Row],[Hours Per Day]]</f>
        <v>0</v>
      </c>
      <c r="AA283" s="292" t="str">
        <f>VLOOKUP(tblTasks[[#This Row],[Project Name]],tblProjects[[PROJECT NAME]:[CLIENT]],3,FALSE)</f>
        <v>Customer Name 14</v>
      </c>
      <c r="AB283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283" s="292">
        <f>tblTasks[[#This Row],[Total Hours]]*tblTasks[[#This Row],[COST PER HOUR]]</f>
        <v>16500</v>
      </c>
    </row>
    <row r="284" spans="5:29" ht="20.100000000000001" customHeight="1">
      <c r="E284" s="252">
        <f>ROW()-ROW(tblTasks[[#Headers],[SNO]])</f>
        <v>273</v>
      </c>
      <c r="F284" s="250" t="s">
        <v>4</v>
      </c>
      <c r="G284" s="256" t="s">
        <v>52</v>
      </c>
      <c r="H284" s="256" t="s">
        <v>177</v>
      </c>
      <c r="I284" s="255" t="s">
        <v>35</v>
      </c>
      <c r="J284" s="259" t="s">
        <v>44</v>
      </c>
      <c r="K284" s="259" t="s">
        <v>62</v>
      </c>
      <c r="L284" s="259" t="s">
        <v>248</v>
      </c>
      <c r="M284" s="269">
        <v>44181</v>
      </c>
      <c r="N284" s="269">
        <v>44186</v>
      </c>
      <c r="O284" s="270">
        <v>2.5</v>
      </c>
      <c r="P284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284" s="265">
        <f>tblTasks[[#This Row],[Hours Per Day]]*tblTasks[[#This Row],[Duration]]</f>
        <v>10</v>
      </c>
      <c r="R284" s="268">
        <v>0</v>
      </c>
      <c r="S284" s="255" t="s">
        <v>169</v>
      </c>
      <c r="T284" s="261"/>
      <c r="U284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84" s="292">
        <f>IF(AND(hmr_Demand=0,tblTasks[[#This Row],[Status]]="Demand"),"",IF(Calculations_Calc!$Y$2=1,tblTasks[[#This Row],[Hours Per Day]],1))</f>
        <v>1</v>
      </c>
      <c r="W284" s="290">
        <f ca="1">IF(OR(tblTasks[[#This Row],[End Date]]&lt;rngBwDStart,tblTasks[[#This Row],[Start Date]]&gt;rngBwDEnd),0,(MAX(tblTasks[[#This Row],[Start Date]],rngBwDStart)))</f>
        <v>0</v>
      </c>
      <c r="X284" s="290">
        <f ca="1">IF(OR(tblTasks[[#This Row],[End Date]]&lt;rngBwDStart,tblTasks[[#This Row],[Start Date]]&gt;rngBwDEnd),0,(MIN(tblTasks[[#This Row],[End Date]],rngBwDEnd)))</f>
        <v>0</v>
      </c>
      <c r="Y284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84" s="291">
        <f ca="1">tblTasks[[#This Row],[BWD Duration]]*tblTasks[[#This Row],[Hours Per Day]]</f>
        <v>0</v>
      </c>
      <c r="AA284" s="292" t="str">
        <f>VLOOKUP(tblTasks[[#This Row],[Project Name]],tblProjects[[PROJECT NAME]:[CLIENT]],3,FALSE)</f>
        <v>Customer Name 14</v>
      </c>
      <c r="AB284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84" s="292">
        <f>tblTasks[[#This Row],[Total Hours]]*tblTasks[[#This Row],[COST PER HOUR]]</f>
        <v>2000</v>
      </c>
    </row>
    <row r="285" spans="5:29" ht="20.100000000000001" customHeight="1">
      <c r="E285" s="252">
        <f>ROW()-ROW(tblTasks[[#Headers],[SNO]])</f>
        <v>274</v>
      </c>
      <c r="F285" s="250" t="s">
        <v>20</v>
      </c>
      <c r="G285" s="256" t="s">
        <v>59</v>
      </c>
      <c r="H285" s="256" t="s">
        <v>177</v>
      </c>
      <c r="I285" s="255" t="s">
        <v>33</v>
      </c>
      <c r="J285" s="259" t="s">
        <v>43</v>
      </c>
      <c r="K285" s="259" t="s">
        <v>63</v>
      </c>
      <c r="L285" s="259" t="s">
        <v>253</v>
      </c>
      <c r="M285" s="269">
        <v>44201</v>
      </c>
      <c r="N285" s="269">
        <v>44221</v>
      </c>
      <c r="O285" s="270">
        <v>2</v>
      </c>
      <c r="P285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14</v>
      </c>
      <c r="Q285" s="265">
        <f>tblTasks[[#This Row],[Hours Per Day]]*tblTasks[[#This Row],[Duration]]</f>
        <v>28</v>
      </c>
      <c r="R285" s="268">
        <v>0</v>
      </c>
      <c r="S285" s="255" t="s">
        <v>169</v>
      </c>
      <c r="T285" s="261"/>
      <c r="U285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85" s="292">
        <f>IF(AND(hmr_Demand=0,tblTasks[[#This Row],[Status]]="Demand"),"",IF(Calculations_Calc!$Y$2=1,tblTasks[[#This Row],[Hours Per Day]],1))</f>
        <v>1</v>
      </c>
      <c r="W285" s="290">
        <f ca="1">IF(OR(tblTasks[[#This Row],[End Date]]&lt;rngBwDStart,tblTasks[[#This Row],[Start Date]]&gt;rngBwDEnd),0,(MAX(tblTasks[[#This Row],[Start Date]],rngBwDStart)))</f>
        <v>0</v>
      </c>
      <c r="X285" s="290">
        <f ca="1">IF(OR(tblTasks[[#This Row],[End Date]]&lt;rngBwDStart,tblTasks[[#This Row],[Start Date]]&gt;rngBwDEnd),0,(MIN(tblTasks[[#This Row],[End Date]],rngBwDEnd)))</f>
        <v>0</v>
      </c>
      <c r="Y285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85" s="291">
        <f ca="1">tblTasks[[#This Row],[BWD Duration]]*tblTasks[[#This Row],[Hours Per Day]]</f>
        <v>0</v>
      </c>
      <c r="AA285" s="292" t="str">
        <f>VLOOKUP(tblTasks[[#This Row],[Project Name]],tblProjects[[PROJECT NAME]:[CLIENT]],3,FALSE)</f>
        <v>Customer Name 14</v>
      </c>
      <c r="AB285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285" s="292">
        <f>tblTasks[[#This Row],[Total Hours]]*tblTasks[[#This Row],[COST PER HOUR]]</f>
        <v>14000</v>
      </c>
    </row>
    <row r="286" spans="5:29" ht="20.100000000000001" customHeight="1">
      <c r="E286" s="252">
        <f>ROW()-ROW(tblTasks[[#Headers],[SNO]])</f>
        <v>275</v>
      </c>
      <c r="F286" s="250" t="s">
        <v>18</v>
      </c>
      <c r="G286" s="256" t="s">
        <v>53</v>
      </c>
      <c r="H286" s="256" t="s">
        <v>178</v>
      </c>
      <c r="I286" s="255" t="s">
        <v>35</v>
      </c>
      <c r="J286" s="259" t="s">
        <v>43</v>
      </c>
      <c r="K286" s="259" t="s">
        <v>61</v>
      </c>
      <c r="L286" s="259" t="s">
        <v>248</v>
      </c>
      <c r="M286" s="269">
        <v>44085</v>
      </c>
      <c r="N286" s="269">
        <v>44105</v>
      </c>
      <c r="O286" s="270">
        <v>0.5</v>
      </c>
      <c r="P286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286" s="265">
        <f>tblTasks[[#This Row],[Hours Per Day]]*tblTasks[[#This Row],[Duration]]</f>
        <v>7.5</v>
      </c>
      <c r="R286" s="268">
        <v>0</v>
      </c>
      <c r="S286" s="255" t="s">
        <v>169</v>
      </c>
      <c r="T286" s="261"/>
      <c r="U286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86" s="292">
        <f>IF(AND(hmr_Demand=0,tblTasks[[#This Row],[Status]]="Demand"),"",IF(Calculations_Calc!$Y$2=1,tblTasks[[#This Row],[Hours Per Day]],1))</f>
        <v>1</v>
      </c>
      <c r="W286" s="290">
        <f ca="1">IF(OR(tblTasks[[#This Row],[End Date]]&lt;rngBwDStart,tblTasks[[#This Row],[Start Date]]&gt;rngBwDEnd),0,(MAX(tblTasks[[#This Row],[Start Date]],rngBwDStart)))</f>
        <v>0</v>
      </c>
      <c r="X286" s="290">
        <f ca="1">IF(OR(tblTasks[[#This Row],[End Date]]&lt;rngBwDStart,tblTasks[[#This Row],[Start Date]]&gt;rngBwDEnd),0,(MIN(tblTasks[[#This Row],[End Date]],rngBwDEnd)))</f>
        <v>0</v>
      </c>
      <c r="Y286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86" s="291">
        <f ca="1">tblTasks[[#This Row],[BWD Duration]]*tblTasks[[#This Row],[Hours Per Day]]</f>
        <v>0</v>
      </c>
      <c r="AA286" s="292" t="str">
        <f>VLOOKUP(tblTasks[[#This Row],[Project Name]],tblProjects[[PROJECT NAME]:[CLIENT]],3,FALSE)</f>
        <v>Customer Name 15</v>
      </c>
      <c r="AB286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286" s="292">
        <f>tblTasks[[#This Row],[Total Hours]]*tblTasks[[#This Row],[COST PER HOUR]]</f>
        <v>1875</v>
      </c>
    </row>
    <row r="287" spans="5:29" ht="20.100000000000001" customHeight="1">
      <c r="E287" s="252">
        <f>ROW()-ROW(tblTasks[[#Headers],[SNO]])</f>
        <v>276</v>
      </c>
      <c r="F287" s="250" t="s">
        <v>20</v>
      </c>
      <c r="G287" s="256" t="s">
        <v>52</v>
      </c>
      <c r="H287" s="256" t="s">
        <v>178</v>
      </c>
      <c r="I287" s="255" t="s">
        <v>33</v>
      </c>
      <c r="J287" s="259" t="s">
        <v>44</v>
      </c>
      <c r="K287" s="259" t="s">
        <v>62</v>
      </c>
      <c r="L287" s="259" t="s">
        <v>257</v>
      </c>
      <c r="M287" s="269">
        <v>44100</v>
      </c>
      <c r="N287" s="269">
        <v>44105</v>
      </c>
      <c r="O287" s="270">
        <v>1</v>
      </c>
      <c r="P287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287" s="265">
        <f>tblTasks[[#This Row],[Hours Per Day]]*tblTasks[[#This Row],[Duration]]</f>
        <v>4</v>
      </c>
      <c r="R287" s="268">
        <v>0</v>
      </c>
      <c r="S287" s="255" t="s">
        <v>169</v>
      </c>
      <c r="T287" s="261"/>
      <c r="U287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87" s="292">
        <f>IF(AND(hmr_Demand=0,tblTasks[[#This Row],[Status]]="Demand"),"",IF(Calculations_Calc!$Y$2=1,tblTasks[[#This Row],[Hours Per Day]],1))</f>
        <v>1</v>
      </c>
      <c r="W287" s="290">
        <f ca="1">IF(OR(tblTasks[[#This Row],[End Date]]&lt;rngBwDStart,tblTasks[[#This Row],[Start Date]]&gt;rngBwDEnd),0,(MAX(tblTasks[[#This Row],[Start Date]],rngBwDStart)))</f>
        <v>0</v>
      </c>
      <c r="X287" s="290">
        <f ca="1">IF(OR(tblTasks[[#This Row],[End Date]]&lt;rngBwDStart,tblTasks[[#This Row],[Start Date]]&gt;rngBwDEnd),0,(MIN(tblTasks[[#This Row],[End Date]],rngBwDEnd)))</f>
        <v>0</v>
      </c>
      <c r="Y287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87" s="291">
        <f ca="1">tblTasks[[#This Row],[BWD Duration]]*tblTasks[[#This Row],[Hours Per Day]]</f>
        <v>0</v>
      </c>
      <c r="AA287" s="292" t="str">
        <f>VLOOKUP(tblTasks[[#This Row],[Project Name]],tblProjects[[PROJECT NAME]:[CLIENT]],3,FALSE)</f>
        <v>Customer Name 15</v>
      </c>
      <c r="AB287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287" s="292">
        <f>tblTasks[[#This Row],[Total Hours]]*tblTasks[[#This Row],[COST PER HOUR]]</f>
        <v>1000</v>
      </c>
    </row>
    <row r="288" spans="5:29" ht="20.100000000000001" customHeight="1">
      <c r="E288" s="252">
        <f>ROW()-ROW(tblTasks[[#Headers],[SNO]])</f>
        <v>277</v>
      </c>
      <c r="F288" s="250" t="s">
        <v>23</v>
      </c>
      <c r="G288" s="256" t="s">
        <v>52</v>
      </c>
      <c r="H288" s="256" t="s">
        <v>178</v>
      </c>
      <c r="I288" s="255" t="s">
        <v>34</v>
      </c>
      <c r="J288" s="259" t="s">
        <v>45</v>
      </c>
      <c r="K288" s="259" t="s">
        <v>63</v>
      </c>
      <c r="L288" s="259" t="s">
        <v>246</v>
      </c>
      <c r="M288" s="269">
        <v>44105</v>
      </c>
      <c r="N288" s="269">
        <v>44125</v>
      </c>
      <c r="O288" s="270">
        <v>1</v>
      </c>
      <c r="P288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288" s="265">
        <f>tblTasks[[#This Row],[Hours Per Day]]*tblTasks[[#This Row],[Duration]]</f>
        <v>15</v>
      </c>
      <c r="R288" s="268">
        <v>0</v>
      </c>
      <c r="S288" s="255" t="s">
        <v>169</v>
      </c>
      <c r="T288" s="261"/>
      <c r="U288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88" s="292">
        <f>IF(AND(hmr_Demand=0,tblTasks[[#This Row],[Status]]="Demand"),"",IF(Calculations_Calc!$Y$2=1,tblTasks[[#This Row],[Hours Per Day]],1))</f>
        <v>1</v>
      </c>
      <c r="W288" s="290">
        <f ca="1">IF(OR(tblTasks[[#This Row],[End Date]]&lt;rngBwDStart,tblTasks[[#This Row],[Start Date]]&gt;rngBwDEnd),0,(MAX(tblTasks[[#This Row],[Start Date]],rngBwDStart)))</f>
        <v>0</v>
      </c>
      <c r="X288" s="290">
        <f ca="1">IF(OR(tblTasks[[#This Row],[End Date]]&lt;rngBwDStart,tblTasks[[#This Row],[Start Date]]&gt;rngBwDEnd),0,(MIN(tblTasks[[#This Row],[End Date]],rngBwDEnd)))</f>
        <v>0</v>
      </c>
      <c r="Y288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88" s="291">
        <f ca="1">tblTasks[[#This Row],[BWD Duration]]*tblTasks[[#This Row],[Hours Per Day]]</f>
        <v>0</v>
      </c>
      <c r="AA288" s="292" t="str">
        <f>VLOOKUP(tblTasks[[#This Row],[Project Name]],tblProjects[[PROJECT NAME]:[CLIENT]],3,FALSE)</f>
        <v>Customer Name 15</v>
      </c>
      <c r="AB288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288" s="292">
        <f>tblTasks[[#This Row],[Total Hours]]*tblTasks[[#This Row],[COST PER HOUR]]</f>
        <v>3750</v>
      </c>
    </row>
    <row r="289" spans="5:29" ht="20.100000000000001" customHeight="1">
      <c r="E289" s="252">
        <f>ROW()-ROW(tblTasks[[#Headers],[SNO]])</f>
        <v>278</v>
      </c>
      <c r="F289" s="250" t="s">
        <v>3</v>
      </c>
      <c r="G289" s="256" t="s">
        <v>59</v>
      </c>
      <c r="H289" s="256" t="s">
        <v>178</v>
      </c>
      <c r="I289" s="255" t="s">
        <v>33</v>
      </c>
      <c r="J289" s="259" t="s">
        <v>44</v>
      </c>
      <c r="K289" s="259" t="s">
        <v>61</v>
      </c>
      <c r="L289" s="259" t="s">
        <v>258</v>
      </c>
      <c r="M289" s="269">
        <v>44125</v>
      </c>
      <c r="N289" s="269">
        <v>44130</v>
      </c>
      <c r="O289" s="270">
        <v>3</v>
      </c>
      <c r="P289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289" s="265">
        <f>tblTasks[[#This Row],[Hours Per Day]]*tblTasks[[#This Row],[Duration]]</f>
        <v>12</v>
      </c>
      <c r="R289" s="268">
        <v>0</v>
      </c>
      <c r="S289" s="255" t="s">
        <v>169</v>
      </c>
      <c r="T289" s="261"/>
      <c r="U289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89" s="292">
        <f>IF(AND(hmr_Demand=0,tblTasks[[#This Row],[Status]]="Demand"),"",IF(Calculations_Calc!$Y$2=1,tblTasks[[#This Row],[Hours Per Day]],1))</f>
        <v>1</v>
      </c>
      <c r="W289" s="290">
        <f ca="1">IF(OR(tblTasks[[#This Row],[End Date]]&lt;rngBwDStart,tblTasks[[#This Row],[Start Date]]&gt;rngBwDEnd),0,(MAX(tblTasks[[#This Row],[Start Date]],rngBwDStart)))</f>
        <v>0</v>
      </c>
      <c r="X289" s="290">
        <f ca="1">IF(OR(tblTasks[[#This Row],[End Date]]&lt;rngBwDStart,tblTasks[[#This Row],[Start Date]]&gt;rngBwDEnd),0,(MIN(tblTasks[[#This Row],[End Date]],rngBwDEnd)))</f>
        <v>0</v>
      </c>
      <c r="Y289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89" s="291">
        <f ca="1">tblTasks[[#This Row],[BWD Duration]]*tblTasks[[#This Row],[Hours Per Day]]</f>
        <v>0</v>
      </c>
      <c r="AA289" s="292" t="str">
        <f>VLOOKUP(tblTasks[[#This Row],[Project Name]],tblProjects[[PROJECT NAME]:[CLIENT]],3,FALSE)</f>
        <v>Customer Name 15</v>
      </c>
      <c r="AB289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289" s="292">
        <f>tblTasks[[#This Row],[Total Hours]]*tblTasks[[#This Row],[COST PER HOUR]]</f>
        <v>3000</v>
      </c>
    </row>
    <row r="290" spans="5:29" ht="20.100000000000001" customHeight="1">
      <c r="E290" s="252">
        <f>ROW()-ROW(tblTasks[[#Headers],[SNO]])</f>
        <v>279</v>
      </c>
      <c r="F290" s="250" t="s">
        <v>16</v>
      </c>
      <c r="G290" s="256" t="s">
        <v>51</v>
      </c>
      <c r="H290" s="256" t="s">
        <v>178</v>
      </c>
      <c r="I290" s="255" t="s">
        <v>33</v>
      </c>
      <c r="J290" s="259" t="s">
        <v>45</v>
      </c>
      <c r="K290" s="259" t="s">
        <v>62</v>
      </c>
      <c r="L290" s="259" t="s">
        <v>258</v>
      </c>
      <c r="M290" s="269">
        <v>44135</v>
      </c>
      <c r="N290" s="269">
        <v>44140</v>
      </c>
      <c r="O290" s="270">
        <v>2</v>
      </c>
      <c r="P290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290" s="265">
        <f>tblTasks[[#This Row],[Hours Per Day]]*tblTasks[[#This Row],[Duration]]</f>
        <v>8</v>
      </c>
      <c r="R290" s="268">
        <v>0</v>
      </c>
      <c r="S290" s="255" t="s">
        <v>169</v>
      </c>
      <c r="T290" s="261"/>
      <c r="U290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90" s="292">
        <f>IF(AND(hmr_Demand=0,tblTasks[[#This Row],[Status]]="Demand"),"",IF(Calculations_Calc!$Y$2=1,tblTasks[[#This Row],[Hours Per Day]],1))</f>
        <v>1</v>
      </c>
      <c r="W290" s="290">
        <f ca="1">IF(OR(tblTasks[[#This Row],[End Date]]&lt;rngBwDStart,tblTasks[[#This Row],[Start Date]]&gt;rngBwDEnd),0,(MAX(tblTasks[[#This Row],[Start Date]],rngBwDStart)))</f>
        <v>0</v>
      </c>
      <c r="X290" s="290">
        <f ca="1">IF(OR(tblTasks[[#This Row],[End Date]]&lt;rngBwDStart,tblTasks[[#This Row],[Start Date]]&gt;rngBwDEnd),0,(MIN(tblTasks[[#This Row],[End Date]],rngBwDEnd)))</f>
        <v>0</v>
      </c>
      <c r="Y290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90" s="291">
        <f ca="1">tblTasks[[#This Row],[BWD Duration]]*tblTasks[[#This Row],[Hours Per Day]]</f>
        <v>0</v>
      </c>
      <c r="AA290" s="292" t="str">
        <f>VLOOKUP(tblTasks[[#This Row],[Project Name]],tblProjects[[PROJECT NAME]:[CLIENT]],3,FALSE)</f>
        <v>Customer Name 15</v>
      </c>
      <c r="AB290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290" s="292">
        <f>tblTasks[[#This Row],[Total Hours]]*tblTasks[[#This Row],[COST PER HOUR]]</f>
        <v>2000</v>
      </c>
    </row>
    <row r="291" spans="5:29" ht="20.100000000000001" customHeight="1">
      <c r="E291" s="252">
        <f>ROW()-ROW(tblTasks[[#Headers],[SNO]])</f>
        <v>280</v>
      </c>
      <c r="F291" s="250" t="s">
        <v>18</v>
      </c>
      <c r="G291" s="256" t="s">
        <v>59</v>
      </c>
      <c r="H291" s="256" t="s">
        <v>178</v>
      </c>
      <c r="I291" s="255" t="s">
        <v>35</v>
      </c>
      <c r="J291" s="259" t="s">
        <v>43</v>
      </c>
      <c r="K291" s="259" t="s">
        <v>63</v>
      </c>
      <c r="L291" s="259" t="s">
        <v>258</v>
      </c>
      <c r="M291" s="269">
        <v>44155</v>
      </c>
      <c r="N291" s="269">
        <v>44180</v>
      </c>
      <c r="O291" s="270">
        <v>1.5</v>
      </c>
      <c r="P291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18</v>
      </c>
      <c r="Q291" s="265">
        <f>tblTasks[[#This Row],[Hours Per Day]]*tblTasks[[#This Row],[Duration]]</f>
        <v>27</v>
      </c>
      <c r="R291" s="268">
        <v>0</v>
      </c>
      <c r="S291" s="255" t="s">
        <v>169</v>
      </c>
      <c r="T291" s="261"/>
      <c r="U291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91" s="292">
        <f>IF(AND(hmr_Demand=0,tblTasks[[#This Row],[Status]]="Demand"),"",IF(Calculations_Calc!$Y$2=1,tblTasks[[#This Row],[Hours Per Day]],1))</f>
        <v>1</v>
      </c>
      <c r="W291" s="290">
        <f ca="1">IF(OR(tblTasks[[#This Row],[End Date]]&lt;rngBwDStart,tblTasks[[#This Row],[Start Date]]&gt;rngBwDEnd),0,(MAX(tblTasks[[#This Row],[Start Date]],rngBwDStart)))</f>
        <v>0</v>
      </c>
      <c r="X291" s="290">
        <f ca="1">IF(OR(tblTasks[[#This Row],[End Date]]&lt;rngBwDStart,tblTasks[[#This Row],[Start Date]]&gt;rngBwDEnd),0,(MIN(tblTasks[[#This Row],[End Date]],rngBwDEnd)))</f>
        <v>0</v>
      </c>
      <c r="Y291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91" s="291">
        <f ca="1">tblTasks[[#This Row],[BWD Duration]]*tblTasks[[#This Row],[Hours Per Day]]</f>
        <v>0</v>
      </c>
      <c r="AA291" s="292" t="str">
        <f>VLOOKUP(tblTasks[[#This Row],[Project Name]],tblProjects[[PROJECT NAME]:[CLIENT]],3,FALSE)</f>
        <v>Customer Name 15</v>
      </c>
      <c r="AB291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291" s="292">
        <f>tblTasks[[#This Row],[Total Hours]]*tblTasks[[#This Row],[COST PER HOUR]]</f>
        <v>6750</v>
      </c>
    </row>
    <row r="292" spans="5:29" ht="20.100000000000001" customHeight="1">
      <c r="E292" s="252">
        <f>ROW()-ROW(tblTasks[[#Headers],[SNO]])</f>
        <v>281</v>
      </c>
      <c r="F292" s="250" t="s">
        <v>4</v>
      </c>
      <c r="G292" s="256" t="s">
        <v>424</v>
      </c>
      <c r="H292" s="256" t="s">
        <v>178</v>
      </c>
      <c r="I292" s="255" t="s">
        <v>34</v>
      </c>
      <c r="J292" s="259" t="s">
        <v>45</v>
      </c>
      <c r="K292" s="259" t="s">
        <v>61</v>
      </c>
      <c r="L292" s="259" t="s">
        <v>258</v>
      </c>
      <c r="M292" s="269">
        <v>44160</v>
      </c>
      <c r="N292" s="269">
        <v>44190</v>
      </c>
      <c r="O292" s="270">
        <v>5</v>
      </c>
      <c r="P292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23</v>
      </c>
      <c r="Q292" s="265">
        <f>tblTasks[[#This Row],[Hours Per Day]]*tblTasks[[#This Row],[Duration]]</f>
        <v>115</v>
      </c>
      <c r="R292" s="268">
        <v>0</v>
      </c>
      <c r="S292" s="255" t="s">
        <v>169</v>
      </c>
      <c r="T292" s="261"/>
      <c r="U292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92" s="292">
        <f>IF(AND(hmr_Demand=0,tblTasks[[#This Row],[Status]]="Demand"),"",IF(Calculations_Calc!$Y$2=1,tblTasks[[#This Row],[Hours Per Day]],1))</f>
        <v>1</v>
      </c>
      <c r="W292" s="290">
        <f ca="1">IF(OR(tblTasks[[#This Row],[End Date]]&lt;rngBwDStart,tblTasks[[#This Row],[Start Date]]&gt;rngBwDEnd),0,(MAX(tblTasks[[#This Row],[Start Date]],rngBwDStart)))</f>
        <v>0</v>
      </c>
      <c r="X292" s="290">
        <f ca="1">IF(OR(tblTasks[[#This Row],[End Date]]&lt;rngBwDStart,tblTasks[[#This Row],[Start Date]]&gt;rngBwDEnd),0,(MIN(tblTasks[[#This Row],[End Date]],rngBwDEnd)))</f>
        <v>0</v>
      </c>
      <c r="Y292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92" s="291">
        <f ca="1">tblTasks[[#This Row],[BWD Duration]]*tblTasks[[#This Row],[Hours Per Day]]</f>
        <v>0</v>
      </c>
      <c r="AA292" s="292" t="str">
        <f>VLOOKUP(tblTasks[[#This Row],[Project Name]],tblProjects[[PROJECT NAME]:[CLIENT]],3,FALSE)</f>
        <v>Customer Name 15</v>
      </c>
      <c r="AB292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250</v>
      </c>
      <c r="AC292" s="292">
        <f>tblTasks[[#This Row],[Total Hours]]*tblTasks[[#This Row],[COST PER HOUR]]</f>
        <v>28750</v>
      </c>
    </row>
    <row r="293" spans="5:29" ht="20.100000000000001" customHeight="1">
      <c r="E293" s="252">
        <f>ROW()-ROW(tblTasks[[#Headers],[SNO]])</f>
        <v>282</v>
      </c>
      <c r="F293" s="250" t="s">
        <v>15</v>
      </c>
      <c r="G293" s="256" t="s">
        <v>424</v>
      </c>
      <c r="H293" s="256" t="s">
        <v>179</v>
      </c>
      <c r="I293" s="255" t="s">
        <v>34</v>
      </c>
      <c r="J293" s="259" t="s">
        <v>43</v>
      </c>
      <c r="K293" s="259" t="s">
        <v>62</v>
      </c>
      <c r="L293" s="259" t="s">
        <v>258</v>
      </c>
      <c r="M293" s="269">
        <v>44135</v>
      </c>
      <c r="N293" s="269">
        <v>44155</v>
      </c>
      <c r="O293" s="270">
        <v>1.5</v>
      </c>
      <c r="P293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14</v>
      </c>
      <c r="Q293" s="265">
        <f>tblTasks[[#This Row],[Hours Per Day]]*tblTasks[[#This Row],[Duration]]</f>
        <v>21</v>
      </c>
      <c r="R293" s="268">
        <v>0</v>
      </c>
      <c r="S293" s="255" t="s">
        <v>169</v>
      </c>
      <c r="T293" s="261"/>
      <c r="U293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93" s="292">
        <f>IF(AND(hmr_Demand=0,tblTasks[[#This Row],[Status]]="Demand"),"",IF(Calculations_Calc!$Y$2=1,tblTasks[[#This Row],[Hours Per Day]],1))</f>
        <v>1</v>
      </c>
      <c r="W293" s="290">
        <f ca="1">IF(OR(tblTasks[[#This Row],[End Date]]&lt;rngBwDStart,tblTasks[[#This Row],[Start Date]]&gt;rngBwDEnd),0,(MAX(tblTasks[[#This Row],[Start Date]],rngBwDStart)))</f>
        <v>0</v>
      </c>
      <c r="X293" s="290">
        <f ca="1">IF(OR(tblTasks[[#This Row],[End Date]]&lt;rngBwDStart,tblTasks[[#This Row],[Start Date]]&gt;rngBwDEnd),0,(MIN(tblTasks[[#This Row],[End Date]],rngBwDEnd)))</f>
        <v>0</v>
      </c>
      <c r="Y293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93" s="291">
        <f ca="1">tblTasks[[#This Row],[BWD Duration]]*tblTasks[[#This Row],[Hours Per Day]]</f>
        <v>0</v>
      </c>
      <c r="AA293" s="292" t="str">
        <f>VLOOKUP(tblTasks[[#This Row],[Project Name]],tblProjects[[PROJECT NAME]:[CLIENT]],3,FALSE)</f>
        <v>Customer Name 8</v>
      </c>
      <c r="AB293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293" s="292">
        <f>tblTasks[[#This Row],[Total Hours]]*tblTasks[[#This Row],[COST PER HOUR]]</f>
        <v>6300</v>
      </c>
    </row>
    <row r="294" spans="5:29" ht="20.100000000000001" customHeight="1">
      <c r="E294" s="252">
        <f>ROW()-ROW(tblTasks[[#Headers],[SNO]])</f>
        <v>283</v>
      </c>
      <c r="F294" s="250" t="s">
        <v>16</v>
      </c>
      <c r="G294" s="256" t="s">
        <v>51</v>
      </c>
      <c r="H294" s="256" t="s">
        <v>179</v>
      </c>
      <c r="I294" s="255" t="s">
        <v>33</v>
      </c>
      <c r="J294" s="259" t="s">
        <v>45</v>
      </c>
      <c r="K294" s="259" t="s">
        <v>63</v>
      </c>
      <c r="L294" s="259" t="s">
        <v>258</v>
      </c>
      <c r="M294" s="269">
        <v>44145</v>
      </c>
      <c r="N294" s="269">
        <v>44165</v>
      </c>
      <c r="O294" s="270">
        <v>0.5</v>
      </c>
      <c r="P294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14</v>
      </c>
      <c r="Q294" s="265">
        <f>tblTasks[[#This Row],[Hours Per Day]]*tblTasks[[#This Row],[Duration]]</f>
        <v>7</v>
      </c>
      <c r="R294" s="268">
        <v>0</v>
      </c>
      <c r="S294" s="255" t="s">
        <v>169</v>
      </c>
      <c r="T294" s="261"/>
      <c r="U294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94" s="292">
        <f>IF(AND(hmr_Demand=0,tblTasks[[#This Row],[Status]]="Demand"),"",IF(Calculations_Calc!$Y$2=1,tblTasks[[#This Row],[Hours Per Day]],1))</f>
        <v>1</v>
      </c>
      <c r="W294" s="290">
        <f ca="1">IF(OR(tblTasks[[#This Row],[End Date]]&lt;rngBwDStart,tblTasks[[#This Row],[Start Date]]&gt;rngBwDEnd),0,(MAX(tblTasks[[#This Row],[Start Date]],rngBwDStart)))</f>
        <v>0</v>
      </c>
      <c r="X294" s="290">
        <f ca="1">IF(OR(tblTasks[[#This Row],[End Date]]&lt;rngBwDStart,tblTasks[[#This Row],[Start Date]]&gt;rngBwDEnd),0,(MIN(tblTasks[[#This Row],[End Date]],rngBwDEnd)))</f>
        <v>0</v>
      </c>
      <c r="Y294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94" s="291">
        <f ca="1">tblTasks[[#This Row],[BWD Duration]]*tblTasks[[#This Row],[Hours Per Day]]</f>
        <v>0</v>
      </c>
      <c r="AA294" s="292" t="str">
        <f>VLOOKUP(tblTasks[[#This Row],[Project Name]],tblProjects[[PROJECT NAME]:[CLIENT]],3,FALSE)</f>
        <v>Customer Name 8</v>
      </c>
      <c r="AB294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294" s="292">
        <f>tblTasks[[#This Row],[Total Hours]]*tblTasks[[#This Row],[COST PER HOUR]]</f>
        <v>2100</v>
      </c>
    </row>
    <row r="295" spans="5:29" ht="20.100000000000001" customHeight="1">
      <c r="E295" s="252">
        <f>ROW()-ROW(tblTasks[[#Headers],[SNO]])</f>
        <v>284</v>
      </c>
      <c r="F295" s="250" t="s">
        <v>15</v>
      </c>
      <c r="G295" s="256" t="s">
        <v>51</v>
      </c>
      <c r="H295" s="256" t="s">
        <v>179</v>
      </c>
      <c r="I295" s="255" t="s">
        <v>34</v>
      </c>
      <c r="J295" s="259" t="s">
        <v>45</v>
      </c>
      <c r="K295" s="259" t="s">
        <v>61</v>
      </c>
      <c r="L295" s="259" t="s">
        <v>258</v>
      </c>
      <c r="M295" s="269">
        <v>44165</v>
      </c>
      <c r="N295" s="269">
        <v>44175</v>
      </c>
      <c r="O295" s="270">
        <v>5</v>
      </c>
      <c r="P295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9</v>
      </c>
      <c r="Q295" s="265">
        <f>tblTasks[[#This Row],[Hours Per Day]]*tblTasks[[#This Row],[Duration]]</f>
        <v>45</v>
      </c>
      <c r="R295" s="268">
        <v>0</v>
      </c>
      <c r="S295" s="255" t="s">
        <v>169</v>
      </c>
      <c r="T295" s="261"/>
      <c r="U295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95" s="292">
        <f>IF(AND(hmr_Demand=0,tblTasks[[#This Row],[Status]]="Demand"),"",IF(Calculations_Calc!$Y$2=1,tblTasks[[#This Row],[Hours Per Day]],1))</f>
        <v>1</v>
      </c>
      <c r="W295" s="290">
        <f ca="1">IF(OR(tblTasks[[#This Row],[End Date]]&lt;rngBwDStart,tblTasks[[#This Row],[Start Date]]&gt;rngBwDEnd),0,(MAX(tblTasks[[#This Row],[Start Date]],rngBwDStart)))</f>
        <v>0</v>
      </c>
      <c r="X295" s="290">
        <f ca="1">IF(OR(tblTasks[[#This Row],[End Date]]&lt;rngBwDStart,tblTasks[[#This Row],[Start Date]]&gt;rngBwDEnd),0,(MIN(tblTasks[[#This Row],[End Date]],rngBwDEnd)))</f>
        <v>0</v>
      </c>
      <c r="Y295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95" s="291">
        <f ca="1">tblTasks[[#This Row],[BWD Duration]]*tblTasks[[#This Row],[Hours Per Day]]</f>
        <v>0</v>
      </c>
      <c r="AA295" s="292" t="str">
        <f>VLOOKUP(tblTasks[[#This Row],[Project Name]],tblProjects[[PROJECT NAME]:[CLIENT]],3,FALSE)</f>
        <v>Customer Name 8</v>
      </c>
      <c r="AB295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295" s="292">
        <f>tblTasks[[#This Row],[Total Hours]]*tblTasks[[#This Row],[COST PER HOUR]]</f>
        <v>13500</v>
      </c>
    </row>
    <row r="296" spans="5:29" ht="20.100000000000001" customHeight="1">
      <c r="E296" s="252">
        <f>ROW()-ROW(tblTasks[[#Headers],[SNO]])</f>
        <v>285</v>
      </c>
      <c r="F296" s="250" t="s">
        <v>19</v>
      </c>
      <c r="G296" s="256" t="s">
        <v>59</v>
      </c>
      <c r="H296" s="256" t="s">
        <v>179</v>
      </c>
      <c r="I296" s="255" t="s">
        <v>34</v>
      </c>
      <c r="J296" s="259" t="s">
        <v>44</v>
      </c>
      <c r="K296" s="259" t="s">
        <v>61</v>
      </c>
      <c r="L296" s="259" t="s">
        <v>258</v>
      </c>
      <c r="M296" s="269">
        <v>44175</v>
      </c>
      <c r="N296" s="269">
        <v>44180</v>
      </c>
      <c r="O296" s="270">
        <v>5</v>
      </c>
      <c r="P296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4</v>
      </c>
      <c r="Q296" s="265">
        <f>tblTasks[[#This Row],[Hours Per Day]]*tblTasks[[#This Row],[Duration]]</f>
        <v>20</v>
      </c>
      <c r="R296" s="268">
        <v>0</v>
      </c>
      <c r="S296" s="255" t="s">
        <v>169</v>
      </c>
      <c r="T296" s="261"/>
      <c r="U296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96" s="292">
        <f>IF(AND(hmr_Demand=0,tblTasks[[#This Row],[Status]]="Demand"),"",IF(Calculations_Calc!$Y$2=1,tblTasks[[#This Row],[Hours Per Day]],1))</f>
        <v>1</v>
      </c>
      <c r="W296" s="290">
        <f ca="1">IF(OR(tblTasks[[#This Row],[End Date]]&lt;rngBwDStart,tblTasks[[#This Row],[Start Date]]&gt;rngBwDEnd),0,(MAX(tblTasks[[#This Row],[Start Date]],rngBwDStart)))</f>
        <v>0</v>
      </c>
      <c r="X296" s="290">
        <f ca="1">IF(OR(tblTasks[[#This Row],[End Date]]&lt;rngBwDStart,tblTasks[[#This Row],[Start Date]]&gt;rngBwDEnd),0,(MIN(tblTasks[[#This Row],[End Date]],rngBwDEnd)))</f>
        <v>0</v>
      </c>
      <c r="Y296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96" s="291">
        <f ca="1">tblTasks[[#This Row],[BWD Duration]]*tblTasks[[#This Row],[Hours Per Day]]</f>
        <v>0</v>
      </c>
      <c r="AA296" s="292" t="str">
        <f>VLOOKUP(tblTasks[[#This Row],[Project Name]],tblProjects[[PROJECT NAME]:[CLIENT]],3,FALSE)</f>
        <v>Customer Name 8</v>
      </c>
      <c r="AB296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296" s="292">
        <f>tblTasks[[#This Row],[Total Hours]]*tblTasks[[#This Row],[COST PER HOUR]]</f>
        <v>6000</v>
      </c>
    </row>
    <row r="297" spans="5:29" ht="20.100000000000001" customHeight="1">
      <c r="E297" s="252">
        <f>ROW()-ROW(tblTasks[[#Headers],[SNO]])</f>
        <v>286</v>
      </c>
      <c r="F297" s="250" t="s">
        <v>21</v>
      </c>
      <c r="G297" s="256" t="s">
        <v>51</v>
      </c>
      <c r="H297" s="256" t="s">
        <v>179</v>
      </c>
      <c r="I297" s="255" t="s">
        <v>34</v>
      </c>
      <c r="J297" s="259" t="s">
        <v>45</v>
      </c>
      <c r="K297" s="259" t="s">
        <v>63</v>
      </c>
      <c r="L297" s="259" t="s">
        <v>255</v>
      </c>
      <c r="M297" s="269">
        <v>44190</v>
      </c>
      <c r="N297" s="269">
        <v>44210</v>
      </c>
      <c r="O297" s="270">
        <v>2.5</v>
      </c>
      <c r="P297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15</v>
      </c>
      <c r="Q297" s="265">
        <f>tblTasks[[#This Row],[Hours Per Day]]*tblTasks[[#This Row],[Duration]]</f>
        <v>37.5</v>
      </c>
      <c r="R297" s="268">
        <v>0</v>
      </c>
      <c r="S297" s="255" t="s">
        <v>169</v>
      </c>
      <c r="T297" s="261"/>
      <c r="U297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97" s="292">
        <f>IF(AND(hmr_Demand=0,tblTasks[[#This Row],[Status]]="Demand"),"",IF(Calculations_Calc!$Y$2=1,tblTasks[[#This Row],[Hours Per Day]],1))</f>
        <v>1</v>
      </c>
      <c r="W297" s="290">
        <f ca="1">IF(OR(tblTasks[[#This Row],[End Date]]&lt;rngBwDStart,tblTasks[[#This Row],[Start Date]]&gt;rngBwDEnd),0,(MAX(tblTasks[[#This Row],[Start Date]],rngBwDStart)))</f>
        <v>0</v>
      </c>
      <c r="X297" s="290">
        <f ca="1">IF(OR(tblTasks[[#This Row],[End Date]]&lt;rngBwDStart,tblTasks[[#This Row],[Start Date]]&gt;rngBwDEnd),0,(MIN(tblTasks[[#This Row],[End Date]],rngBwDEnd)))</f>
        <v>0</v>
      </c>
      <c r="Y297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97" s="291">
        <f ca="1">tblTasks[[#This Row],[BWD Duration]]*tblTasks[[#This Row],[Hours Per Day]]</f>
        <v>0</v>
      </c>
      <c r="AA297" s="292" t="str">
        <f>VLOOKUP(tblTasks[[#This Row],[Project Name]],tblProjects[[PROJECT NAME]:[CLIENT]],3,FALSE)</f>
        <v>Customer Name 8</v>
      </c>
      <c r="AB297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97" s="292">
        <f>tblTasks[[#This Row],[Total Hours]]*tblTasks[[#This Row],[COST PER HOUR]]</f>
        <v>7500</v>
      </c>
    </row>
    <row r="298" spans="5:29" ht="20.100000000000001" customHeight="1">
      <c r="E298" s="252">
        <f>ROW()-ROW(tblTasks[[#Headers],[SNO]])</f>
        <v>287</v>
      </c>
      <c r="F298" s="250" t="s">
        <v>17</v>
      </c>
      <c r="G298" s="256" t="s">
        <v>54</v>
      </c>
      <c r="H298" s="256" t="s">
        <v>179</v>
      </c>
      <c r="I298" s="255" t="s">
        <v>34</v>
      </c>
      <c r="J298" s="259" t="s">
        <v>43</v>
      </c>
      <c r="K298" s="259" t="s">
        <v>61</v>
      </c>
      <c r="L298" s="259" t="s">
        <v>248</v>
      </c>
      <c r="M298" s="269">
        <v>44195</v>
      </c>
      <c r="N298" s="269">
        <v>44225</v>
      </c>
      <c r="O298" s="270">
        <v>2</v>
      </c>
      <c r="P298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23</v>
      </c>
      <c r="Q298" s="265">
        <f>tblTasks[[#This Row],[Hours Per Day]]*tblTasks[[#This Row],[Duration]]</f>
        <v>46</v>
      </c>
      <c r="R298" s="268">
        <v>0</v>
      </c>
      <c r="S298" s="255" t="s">
        <v>169</v>
      </c>
      <c r="T298" s="261"/>
      <c r="U298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98" s="292">
        <f>IF(AND(hmr_Demand=0,tblTasks[[#This Row],[Status]]="Demand"),"",IF(Calculations_Calc!$Y$2=1,tblTasks[[#This Row],[Hours Per Day]],1))</f>
        <v>1</v>
      </c>
      <c r="W298" s="290">
        <f ca="1">IF(OR(tblTasks[[#This Row],[End Date]]&lt;rngBwDStart,tblTasks[[#This Row],[Start Date]]&gt;rngBwDEnd),0,(MAX(tblTasks[[#This Row],[Start Date]],rngBwDStart)))</f>
        <v>0</v>
      </c>
      <c r="X298" s="290">
        <f ca="1">IF(OR(tblTasks[[#This Row],[End Date]]&lt;rngBwDStart,tblTasks[[#This Row],[Start Date]]&gt;rngBwDEnd),0,(MIN(tblTasks[[#This Row],[End Date]],rngBwDEnd)))</f>
        <v>0</v>
      </c>
      <c r="Y298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98" s="291">
        <f ca="1">tblTasks[[#This Row],[BWD Duration]]*tblTasks[[#This Row],[Hours Per Day]]</f>
        <v>0</v>
      </c>
      <c r="AA298" s="292" t="str">
        <f>VLOOKUP(tblTasks[[#This Row],[Project Name]],tblProjects[[PROJECT NAME]:[CLIENT]],3,FALSE)</f>
        <v>Customer Name 8</v>
      </c>
      <c r="AB298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200</v>
      </c>
      <c r="AC298" s="292">
        <f>tblTasks[[#This Row],[Total Hours]]*tblTasks[[#This Row],[COST PER HOUR]]</f>
        <v>9200</v>
      </c>
    </row>
    <row r="299" spans="5:29" ht="20.100000000000001" customHeight="1">
      <c r="E299" s="252">
        <f>ROW()-ROW(tblTasks[[#Headers],[SNO]])</f>
        <v>288</v>
      </c>
      <c r="F299" s="250" t="s">
        <v>5</v>
      </c>
      <c r="G299" s="256" t="s">
        <v>54</v>
      </c>
      <c r="H299" s="256" t="s">
        <v>179</v>
      </c>
      <c r="I299" s="255" t="s">
        <v>33</v>
      </c>
      <c r="J299" s="259" t="s">
        <v>45</v>
      </c>
      <c r="K299" s="259" t="s">
        <v>62</v>
      </c>
      <c r="L299" s="259" t="s">
        <v>258</v>
      </c>
      <c r="M299" s="269">
        <v>44210</v>
      </c>
      <c r="N299" s="269">
        <v>44235</v>
      </c>
      <c r="O299" s="270">
        <v>3</v>
      </c>
      <c r="P299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18</v>
      </c>
      <c r="Q299" s="265">
        <f>tblTasks[[#This Row],[Hours Per Day]]*tblTasks[[#This Row],[Duration]]</f>
        <v>54</v>
      </c>
      <c r="R299" s="268">
        <v>0</v>
      </c>
      <c r="S299" s="255" t="s">
        <v>169</v>
      </c>
      <c r="T299" s="261"/>
      <c r="U299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299" s="292">
        <f>IF(AND(hmr_Demand=0,tblTasks[[#This Row],[Status]]="Demand"),"",IF(Calculations_Calc!$Y$2=1,tblTasks[[#This Row],[Hours Per Day]],1))</f>
        <v>1</v>
      </c>
      <c r="W299" s="290">
        <f ca="1">IF(OR(tblTasks[[#This Row],[End Date]]&lt;rngBwDStart,tblTasks[[#This Row],[Start Date]]&gt;rngBwDEnd),0,(MAX(tblTasks[[#This Row],[Start Date]],rngBwDStart)))</f>
        <v>0</v>
      </c>
      <c r="X299" s="290">
        <f ca="1">IF(OR(tblTasks[[#This Row],[End Date]]&lt;rngBwDStart,tblTasks[[#This Row],[Start Date]]&gt;rngBwDEnd),0,(MIN(tblTasks[[#This Row],[End Date]],rngBwDEnd)))</f>
        <v>0</v>
      </c>
      <c r="Y299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299" s="291">
        <f ca="1">tblTasks[[#This Row],[BWD Duration]]*tblTasks[[#This Row],[Hours Per Day]]</f>
        <v>0</v>
      </c>
      <c r="AA299" s="292" t="str">
        <f>VLOOKUP(tblTasks[[#This Row],[Project Name]],tblProjects[[PROJECT NAME]:[CLIENT]],3,FALSE)</f>
        <v>Customer Name 8</v>
      </c>
      <c r="AB299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300</v>
      </c>
      <c r="AC299" s="292">
        <f>tblTasks[[#This Row],[Total Hours]]*tblTasks[[#This Row],[COST PER HOUR]]</f>
        <v>16200</v>
      </c>
    </row>
    <row r="300" spans="5:29" ht="20.100000000000001" customHeight="1">
      <c r="E300" s="252">
        <f>ROW()-ROW(tblTasks[[#Headers],[SNO]])</f>
        <v>289</v>
      </c>
      <c r="F300" s="250" t="s">
        <v>3</v>
      </c>
      <c r="G300" s="256" t="s">
        <v>424</v>
      </c>
      <c r="H300" s="256" t="s">
        <v>179</v>
      </c>
      <c r="I300" s="255" t="s">
        <v>34</v>
      </c>
      <c r="J300" s="259" t="s">
        <v>43</v>
      </c>
      <c r="K300" s="259" t="s">
        <v>63</v>
      </c>
      <c r="L300" s="259" t="s">
        <v>247</v>
      </c>
      <c r="M300" s="269">
        <v>44220</v>
      </c>
      <c r="N300" s="269">
        <v>44245</v>
      </c>
      <c r="O300" s="270">
        <v>1.5</v>
      </c>
      <c r="P300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17</v>
      </c>
      <c r="Q300" s="265">
        <f>tblTasks[[#This Row],[Hours Per Day]]*tblTasks[[#This Row],[Duration]]</f>
        <v>25.5</v>
      </c>
      <c r="R300" s="268">
        <v>0</v>
      </c>
      <c r="S300" s="255" t="s">
        <v>169</v>
      </c>
      <c r="T300" s="261"/>
      <c r="U300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300" s="292">
        <f>IF(AND(hmr_Demand=0,tblTasks[[#This Row],[Status]]="Demand"),"",IF(Calculations_Calc!$Y$2=1,tblTasks[[#This Row],[Hours Per Day]],1))</f>
        <v>1</v>
      </c>
      <c r="W300" s="290">
        <f ca="1">IF(OR(tblTasks[[#This Row],[End Date]]&lt;rngBwDStart,tblTasks[[#This Row],[Start Date]]&gt;rngBwDEnd),0,(MAX(tblTasks[[#This Row],[Start Date]],rngBwDStart)))</f>
        <v>0</v>
      </c>
      <c r="X300" s="290">
        <f ca="1">IF(OR(tblTasks[[#This Row],[End Date]]&lt;rngBwDStart,tblTasks[[#This Row],[Start Date]]&gt;rngBwDEnd),0,(MIN(tblTasks[[#This Row],[End Date]],rngBwDEnd)))</f>
        <v>0</v>
      </c>
      <c r="Y300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300" s="291">
        <f ca="1">tblTasks[[#This Row],[BWD Duration]]*tblTasks[[#This Row],[Hours Per Day]]</f>
        <v>0</v>
      </c>
      <c r="AA300" s="292" t="str">
        <f>VLOOKUP(tblTasks[[#This Row],[Project Name]],tblProjects[[PROJECT NAME]:[CLIENT]],3,FALSE)</f>
        <v>Customer Name 8</v>
      </c>
      <c r="AB300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300" s="292">
        <f>tblTasks[[#This Row],[Total Hours]]*tblTasks[[#This Row],[COST PER HOUR]]</f>
        <v>10200</v>
      </c>
    </row>
    <row r="301" spans="5:29" ht="20.100000000000001" customHeight="1">
      <c r="E301" s="252">
        <f>ROW()-ROW(tblTasks[[#Headers],[SNO]])</f>
        <v>290</v>
      </c>
      <c r="F301" s="250" t="s">
        <v>19</v>
      </c>
      <c r="G301" s="256" t="s">
        <v>59</v>
      </c>
      <c r="H301" s="256" t="s">
        <v>179</v>
      </c>
      <c r="I301" s="255" t="s">
        <v>34</v>
      </c>
      <c r="J301" s="259" t="s">
        <v>44</v>
      </c>
      <c r="K301" s="259" t="s">
        <v>61</v>
      </c>
      <c r="L301" s="259" t="s">
        <v>247</v>
      </c>
      <c r="M301" s="269">
        <v>44230</v>
      </c>
      <c r="N301" s="269">
        <v>44250</v>
      </c>
      <c r="O301" s="270">
        <v>1.5</v>
      </c>
      <c r="P301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14</v>
      </c>
      <c r="Q301" s="265">
        <f>tblTasks[[#This Row],[Hours Per Day]]*tblTasks[[#This Row],[Duration]]</f>
        <v>21</v>
      </c>
      <c r="R301" s="268">
        <v>0</v>
      </c>
      <c r="S301" s="255" t="s">
        <v>169</v>
      </c>
      <c r="T301" s="261"/>
      <c r="U301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301" s="292">
        <f>IF(AND(hmr_Demand=0,tblTasks[[#This Row],[Status]]="Demand"),"",IF(Calculations_Calc!$Y$2=1,tblTasks[[#This Row],[Hours Per Day]],1))</f>
        <v>1</v>
      </c>
      <c r="W301" s="290">
        <f ca="1">IF(OR(tblTasks[[#This Row],[End Date]]&lt;rngBwDStart,tblTasks[[#This Row],[Start Date]]&gt;rngBwDEnd),0,(MAX(tblTasks[[#This Row],[Start Date]],rngBwDStart)))</f>
        <v>0</v>
      </c>
      <c r="X301" s="290">
        <f ca="1">IF(OR(tblTasks[[#This Row],[End Date]]&lt;rngBwDStart,tblTasks[[#This Row],[Start Date]]&gt;rngBwDEnd),0,(MIN(tblTasks[[#This Row],[End Date]],rngBwDEnd)))</f>
        <v>0</v>
      </c>
      <c r="Y301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301" s="291">
        <f ca="1">tblTasks[[#This Row],[BWD Duration]]*tblTasks[[#This Row],[Hours Per Day]]</f>
        <v>0</v>
      </c>
      <c r="AA301" s="292" t="str">
        <f>VLOOKUP(tblTasks[[#This Row],[Project Name]],tblProjects[[PROJECT NAME]:[CLIENT]],3,FALSE)</f>
        <v>Customer Name 8</v>
      </c>
      <c r="AB301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301" s="292">
        <f>tblTasks[[#This Row],[Total Hours]]*tblTasks[[#This Row],[COST PER HOUR]]</f>
        <v>8400</v>
      </c>
    </row>
    <row r="302" spans="5:29" ht="20.100000000000001" customHeight="1">
      <c r="E302" s="252">
        <f>ROW()-ROW(tblTasks[[#Headers],[SNO]])</f>
        <v>291</v>
      </c>
      <c r="F302" s="250" t="s">
        <v>5</v>
      </c>
      <c r="G302" s="256" t="s">
        <v>51</v>
      </c>
      <c r="H302" s="256" t="s">
        <v>179</v>
      </c>
      <c r="I302" s="255" t="s">
        <v>35</v>
      </c>
      <c r="J302" s="259" t="s">
        <v>43</v>
      </c>
      <c r="K302" s="259" t="s">
        <v>63</v>
      </c>
      <c r="L302" s="259" t="s">
        <v>247</v>
      </c>
      <c r="M302" s="269">
        <v>44245</v>
      </c>
      <c r="N302" s="269">
        <v>44260</v>
      </c>
      <c r="O302" s="270">
        <v>2.5</v>
      </c>
      <c r="P302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12</v>
      </c>
      <c r="Q302" s="265">
        <f>tblTasks[[#This Row],[Hours Per Day]]*tblTasks[[#This Row],[Duration]]</f>
        <v>30</v>
      </c>
      <c r="R302" s="268">
        <v>0</v>
      </c>
      <c r="S302" s="255" t="s">
        <v>169</v>
      </c>
      <c r="T302" s="261"/>
      <c r="U302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302" s="292">
        <f>IF(AND(hmr_Demand=0,tblTasks[[#This Row],[Status]]="Demand"),"",IF(Calculations_Calc!$Y$2=1,tblTasks[[#This Row],[Hours Per Day]],1))</f>
        <v>1</v>
      </c>
      <c r="W302" s="290">
        <f ca="1">IF(OR(tblTasks[[#This Row],[End Date]]&lt;rngBwDStart,tblTasks[[#This Row],[Start Date]]&gt;rngBwDEnd),0,(MAX(tblTasks[[#This Row],[Start Date]],rngBwDStart)))</f>
        <v>0</v>
      </c>
      <c r="X302" s="290">
        <f ca="1">IF(OR(tblTasks[[#This Row],[End Date]]&lt;rngBwDStart,tblTasks[[#This Row],[Start Date]]&gt;rngBwDEnd),0,(MIN(tblTasks[[#This Row],[End Date]],rngBwDEnd)))</f>
        <v>0</v>
      </c>
      <c r="Y302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302" s="291">
        <f ca="1">tblTasks[[#This Row],[BWD Duration]]*tblTasks[[#This Row],[Hours Per Day]]</f>
        <v>0</v>
      </c>
      <c r="AA302" s="292" t="str">
        <f>VLOOKUP(tblTasks[[#This Row],[Project Name]],tblProjects[[PROJECT NAME]:[CLIENT]],3,FALSE)</f>
        <v>Customer Name 8</v>
      </c>
      <c r="AB302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400</v>
      </c>
      <c r="AC302" s="292">
        <f>tblTasks[[#This Row],[Total Hours]]*tblTasks[[#This Row],[COST PER HOUR]]</f>
        <v>12000</v>
      </c>
    </row>
    <row r="303" spans="5:29" ht="20.100000000000001" customHeight="1">
      <c r="E303" s="252">
        <f>ROW()-ROW(tblTasks[[#Headers],[SNO]])</f>
        <v>292</v>
      </c>
      <c r="F303" s="250" t="s">
        <v>17</v>
      </c>
      <c r="G303" s="256" t="s">
        <v>52</v>
      </c>
      <c r="H303" s="256" t="s">
        <v>179</v>
      </c>
      <c r="I303" s="255" t="s">
        <v>34</v>
      </c>
      <c r="J303" s="259" t="s">
        <v>43</v>
      </c>
      <c r="K303" s="259" t="s">
        <v>63</v>
      </c>
      <c r="L303" s="259" t="s">
        <v>250</v>
      </c>
      <c r="M303" s="269">
        <v>44260</v>
      </c>
      <c r="N303" s="269">
        <v>44285</v>
      </c>
      <c r="O303" s="270">
        <v>0.5</v>
      </c>
      <c r="P303" s="262">
        <f>NETWORKDAYS.INTL(tblTasks[[#This Row],[Start Date]],tblTasks[[#This Row],[End Date]],rng_C_Weekends,rng_C_Holidays)-SUMIFS(tblLeaveTracker[Duration],tblLeaveTracker[DATE],"&gt;="&amp;tblTasks[[#This Row],[Start Date]],tblLeaveTracker[DATE],"&lt;="&amp;tblTasks[[#This Row],[End Date]],tblLeaveTracker[EMP NAME],tblTasks[[#This Row],[Assigned To]])</f>
        <v>17</v>
      </c>
      <c r="Q303" s="265">
        <f>tblTasks[[#This Row],[Hours Per Day]]*tblTasks[[#This Row],[Duration]]</f>
        <v>8.5</v>
      </c>
      <c r="R303" s="268">
        <v>0</v>
      </c>
      <c r="S303" s="255" t="s">
        <v>169</v>
      </c>
      <c r="T303" s="261"/>
      <c r="U303" s="289">
        <f ca="1">COUNTIFS(tblTasks[[#This Row],[Activity Type]],Calculations_Calc!$AL$3,tblTasks[[#This Row],[Project Name]],Calculations_Calc!$AL$4,tblTasks[[#This Row],[Priority]],Calculations_Calc!$AL$5,tblTasks[[#This Row],[Complexity]],Calculations_Calc!$AL$6,tblTasks[[#This Row],[Team]],Calculations_Calc!$AL$7,tblTasks[[#This Row],[Assigned To]],Calculations_Calc!$AL$8,tblTasks[[#This Row],[Status]],Calculations_Calc!$AL$11,tblTasks[[#This Row],[End Date]],"&gt;="&amp;Calculations_Calc!$AK$13,tblTasks[[#This Row],[End Date]],"&lt;="&amp;Calculations_Calc!$AL$13)</f>
        <v>1</v>
      </c>
      <c r="V303" s="292">
        <f>IF(AND(hmr_Demand=0,tblTasks[[#This Row],[Status]]="Demand"),"",IF(Calculations_Calc!$Y$2=1,tblTasks[[#This Row],[Hours Per Day]],1))</f>
        <v>1</v>
      </c>
      <c r="W303" s="290">
        <f ca="1">IF(OR(tblTasks[[#This Row],[End Date]]&lt;rngBwDStart,tblTasks[[#This Row],[Start Date]]&gt;rngBwDEnd),0,(MAX(tblTasks[[#This Row],[Start Date]],rngBwDStart)))</f>
        <v>0</v>
      </c>
      <c r="X303" s="290">
        <f ca="1">IF(OR(tblTasks[[#This Row],[End Date]]&lt;rngBwDStart,tblTasks[[#This Row],[Start Date]]&gt;rngBwDEnd),0,(MIN(tblTasks[[#This Row],[End Date]],rngBwDEnd)))</f>
        <v>0</v>
      </c>
      <c r="Y303" s="291">
        <f ca="1">NETWORKDAYS.INTL(tblTasks[[#This Row],[BWDStart]],tblTasks[[#This Row],[BWDEnd]],rng_C_Weekends,rng_C_Holidays)-SUMIFS(tblLeaveTracker[Duration],tblLeaveTracker[DATE],"&gt;="&amp;tblTasks[[#This Row],[BWDStart]],tblLeaveTracker[DATE],"&lt;="&amp;tblTasks[[#This Row],[BWDEnd]],tblLeaveTracker[EMP NAME],tblTasks[[#This Row],[Assigned To]])</f>
        <v>0</v>
      </c>
      <c r="Z303" s="291">
        <f ca="1">tblTasks[[#This Row],[BWD Duration]]*tblTasks[[#This Row],[Hours Per Day]]</f>
        <v>0</v>
      </c>
      <c r="AA303" s="292" t="str">
        <f>VLOOKUP(tblTasks[[#This Row],[Project Name]],tblProjects[[PROJECT NAME]:[CLIENT]],3,FALSE)</f>
        <v>Customer Name 8</v>
      </c>
      <c r="AB303" s="292">
        <f>IF(VLOOKUP(tblTasks[[#This Row],[Project Name]],tblProjects[[PROJECT NAME]:[FIXED RATE]],5,FALSE)="Hourly",VLOOKUP(tblTasks[[#This Row],[Assigned To]],tblResource[[EMP NAME]:[RATE PER HOUR]],5,FALSE),VLOOKUP(tblTasks[[#This Row],[Project Name]],tblProjects[[PROJECT NAME]:[FIXED RATE]],6,FALSE))</f>
        <v>500</v>
      </c>
      <c r="AC303" s="292">
        <f>tblTasks[[#This Row],[Total Hours]]*tblTasks[[#This Row],[COST PER HOUR]]</f>
        <v>4250</v>
      </c>
    </row>
  </sheetData>
  <mergeCells count="1">
    <mergeCell ref="E2:J2"/>
  </mergeCells>
  <dataValidations count="8">
    <dataValidation type="list" allowBlank="1" showInputMessage="1" sqref="F12:F303">
      <formula1>at_pl_activities</formula1>
    </dataValidation>
    <dataValidation type="list" allowBlank="1" showInputMessage="1" showErrorMessage="1" sqref="G12:G303">
      <formula1>at_pl_activities_type</formula1>
    </dataValidation>
    <dataValidation type="list" allowBlank="1" showInputMessage="1" showErrorMessage="1" sqref="H12:H303">
      <formula1>at_pl_projects_list</formula1>
    </dataValidation>
    <dataValidation type="list" allowBlank="1" showInputMessage="1" showErrorMessage="1" sqref="I12:I303">
      <formula1>at_pl_activity_priority</formula1>
    </dataValidation>
    <dataValidation type="list" allowBlank="1" showInputMessage="1" showErrorMessage="1" sqref="J12:J303">
      <formula1>at_pl_activity_complexity</formula1>
    </dataValidation>
    <dataValidation type="list" allowBlank="1" showInputMessage="1" showErrorMessage="1" sqref="L12:L303">
      <formula1>at_pl_members_list</formula1>
    </dataValidation>
    <dataValidation type="list" allowBlank="1" showInputMessage="1" showErrorMessage="1" sqref="S12:S303">
      <formula1>at_pl_activity_status</formula1>
    </dataValidation>
    <dataValidation type="list" allowBlank="1" showInputMessage="1" showErrorMessage="1" sqref="K12:K303">
      <formula1>at_pl_teams_list</formula1>
    </dataValidation>
  </dataValidations>
  <hyperlinks>
    <hyperlink ref="H11" location="'Project Management'!A1" tooltip="Manage Projects" display="Project Name"/>
    <hyperlink ref="L11" location="'Resource Management'!A1" tooltip="Manage Resource" display="Assigned To"/>
  </hyperlinks>
  <pageMargins left="0.7" right="0.7" top="0.75" bottom="0.75" header="0.3" footer="0.3"/>
  <pageSetup paperSize="9" orientation="portrait" r:id="rId1"/>
  <drawing r:id="rId2"/>
  <legacyDrawing r:id="rId3"/>
  <tableParts count="1">
    <tablePart r:id="rId4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rgb="FF92D050"/>
  </sheetPr>
  <dimension ref="A1:L231"/>
  <sheetViews>
    <sheetView showGridLines="0" topLeftCell="D6" workbookViewId="0">
      <selection activeCell="D7" sqref="D7"/>
    </sheetView>
  </sheetViews>
  <sheetFormatPr defaultRowHeight="20.100000000000001" customHeight="1"/>
  <cols>
    <col min="1" max="2" width="9.109375" hidden="1" customWidth="1"/>
    <col min="3" max="3" width="9.33203125" hidden="1" customWidth="1"/>
    <col min="5" max="5" width="9.109375" style="36"/>
    <col min="6" max="6" width="28.33203125" style="36" customWidth="1"/>
    <col min="7" max="7" width="23.109375" style="36" customWidth="1"/>
    <col min="8" max="8" width="25.44140625" style="36" customWidth="1"/>
    <col min="9" max="9" width="15.6640625" style="61" customWidth="1"/>
    <col min="10" max="10" width="14.88671875" customWidth="1"/>
    <col min="11" max="11" width="14.44140625" customWidth="1"/>
    <col min="12" max="12" width="11.6640625" bestFit="1" customWidth="1"/>
  </cols>
  <sheetData>
    <row r="1" spans="5:12" ht="20.100000000000001" hidden="1" customHeight="1"/>
    <row r="2" spans="5:12" ht="20.100000000000001" hidden="1" customHeight="1"/>
    <row r="3" spans="5:12" ht="20.100000000000001" hidden="1" customHeight="1"/>
    <row r="4" spans="5:12" ht="20.100000000000001" hidden="1" customHeight="1"/>
    <row r="5" spans="5:12" ht="20.100000000000001" hidden="1" customHeight="1"/>
    <row r="6" spans="5:12" ht="55.5" customHeight="1">
      <c r="E6" s="410" t="s">
        <v>293</v>
      </c>
      <c r="F6" s="410"/>
      <c r="G6" s="410"/>
      <c r="H6" s="410"/>
      <c r="I6" s="221"/>
      <c r="J6" s="221"/>
      <c r="K6" s="219"/>
      <c r="L6" s="219"/>
    </row>
    <row r="7" spans="5:12" ht="42" hidden="1" customHeight="1"/>
    <row r="8" spans="5:12" ht="20.100000000000001" hidden="1" customHeight="1"/>
    <row r="9" spans="5:12" ht="20.100000000000001" customHeight="1">
      <c r="I9" s="67" t="s">
        <v>111</v>
      </c>
      <c r="J9" s="62"/>
      <c r="K9" s="62"/>
      <c r="L9" s="62"/>
    </row>
    <row r="10" spans="5:12" s="311" customFormat="1" ht="30" customHeight="1">
      <c r="E10" s="313" t="s">
        <v>55</v>
      </c>
      <c r="F10" s="325" t="s">
        <v>112</v>
      </c>
      <c r="G10" s="326" t="s">
        <v>142</v>
      </c>
      <c r="H10" s="326" t="s">
        <v>154</v>
      </c>
      <c r="I10" s="313" t="s">
        <v>91</v>
      </c>
      <c r="J10" s="316" t="s">
        <v>144</v>
      </c>
      <c r="K10" s="313" t="s">
        <v>162</v>
      </c>
      <c r="L10" s="313" t="s">
        <v>161</v>
      </c>
    </row>
    <row r="11" spans="5:12" ht="20.100000000000001" customHeight="1">
      <c r="E11" s="64">
        <f t="shared" ref="E11:E34" si="0">ROW()-10</f>
        <v>1</v>
      </c>
      <c r="F11" s="36" t="s">
        <v>258</v>
      </c>
      <c r="G11" s="63">
        <v>43673</v>
      </c>
      <c r="H11" s="36" t="s">
        <v>152</v>
      </c>
      <c r="I11" s="65">
        <f>NETWORKDAYS.INTL(tblLeaveTracker[[#This Row],[DATE]],tblLeaveTracker[[#This Row],[DATE]],rng_C_Weekends,rng_C_Holidays)</f>
        <v>0</v>
      </c>
      <c r="J11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11" s="199">
        <f ca="1">IF(AND(tblLeaveTracker[[#This Row],[DATE]]&gt;=rngBwDStart,tblLeaveTracker[[#This Row],[DATE]]&lt;=rngBwDEnd),tblLeaveTracker[[#This Row],[Duration]],0)</f>
        <v>0</v>
      </c>
      <c r="L11" s="66">
        <f ca="1">tblLeaveTracker[[#This Row],[BWL Duration]]*tblLeaveTracker[[#This Row],[LEAVE HOURS]]</f>
        <v>0</v>
      </c>
    </row>
    <row r="12" spans="5:12" ht="20.100000000000001" customHeight="1">
      <c r="E12" s="64">
        <f t="shared" si="0"/>
        <v>2</v>
      </c>
      <c r="F12" s="36" t="s">
        <v>254</v>
      </c>
      <c r="G12" s="63">
        <v>43675</v>
      </c>
      <c r="H12" s="36" t="s">
        <v>153</v>
      </c>
      <c r="I12" s="65">
        <f>NETWORKDAYS.INTL(tblLeaveTracker[[#This Row],[DATE]],tblLeaveTracker[[#This Row],[DATE]],rng_C_Weekends,rng_C_Holidays)</f>
        <v>1</v>
      </c>
      <c r="J12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12</v>
      </c>
      <c r="K12" s="199">
        <f ca="1">IF(AND(tblLeaveTracker[[#This Row],[DATE]]&gt;=rngBwDStart,tblLeaveTracker[[#This Row],[DATE]]&lt;=rngBwDEnd),tblLeaveTracker[[#This Row],[Duration]],0)</f>
        <v>1</v>
      </c>
      <c r="L12" s="66">
        <f ca="1">tblLeaveTracker[[#This Row],[BWL Duration]]*tblLeaveTracker[[#This Row],[LEAVE HOURS]]</f>
        <v>12</v>
      </c>
    </row>
    <row r="13" spans="5:12" ht="20.100000000000001" customHeight="1">
      <c r="E13" s="64">
        <f t="shared" si="0"/>
        <v>3</v>
      </c>
      <c r="F13" s="36" t="s">
        <v>252</v>
      </c>
      <c r="G13" s="63">
        <v>43683</v>
      </c>
      <c r="H13" s="36" t="s">
        <v>150</v>
      </c>
      <c r="I13" s="65">
        <f>NETWORKDAYS.INTL(tblLeaveTracker[[#This Row],[DATE]],tblLeaveTracker[[#This Row],[DATE]],rng_C_Weekends,rng_C_Holidays)</f>
        <v>1</v>
      </c>
      <c r="J13" s="66">
        <f>VLOOKUP(tblLeaveTracker[[#This Row],[EMP NAME]],tblResource[[EMP NAME]:[MAX HOURS PER DAY]],Calculations_Calc!$AE$44,FALSE)*VLOOKUP(tblLeaveTracker[[#This Row],[LEAVE TYPE]],rng_LeaveType_Value,2,FALSE)*tblLeaveTracker[[#This Row],[Duration]]</f>
        <v>2</v>
      </c>
      <c r="K13" s="199">
        <f ca="1">IF(AND(tblLeaveTracker[[#This Row],[DATE]]&gt;=rngBwDStart,tblLeaveTracker[[#This Row],[DATE]]&lt;=rngBwDEnd),tblLeaveTracker[[#This Row],[Duration]],0)</f>
        <v>1</v>
      </c>
      <c r="L13" s="66">
        <f ca="1">tblLeaveTracker[[#This Row],[BWL Duration]]*tblLeaveTracker[[#This Row],[LEAVE HOURS]]</f>
        <v>2</v>
      </c>
    </row>
    <row r="14" spans="5:12" ht="20.100000000000001" customHeight="1">
      <c r="E14" s="64">
        <f t="shared" si="0"/>
        <v>4</v>
      </c>
      <c r="F14" s="36" t="s">
        <v>247</v>
      </c>
      <c r="G14" s="63">
        <v>43684</v>
      </c>
      <c r="H14" s="36" t="s">
        <v>143</v>
      </c>
      <c r="I14" s="65">
        <f>NETWORKDAYS.INTL(tblLeaveTracker[[#This Row],[DATE]],tblLeaveTracker[[#This Row],[DATE]],rng_C_Weekends,rng_C_Holidays)</f>
        <v>1</v>
      </c>
      <c r="J14" s="66">
        <f>VLOOKUP(tblLeaveTracker[[#This Row],[EMP NAME]],tblResource[[EMP NAME]:[MAX HOURS PER DAY]],Calculations_Calc!$AE$44,FALSE)*VLOOKUP(tblLeaveTracker[[#This Row],[LEAVE TYPE]],rng_LeaveType_Value,2,FALSE)*tblLeaveTracker[[#This Row],[Duration]]</f>
        <v>6</v>
      </c>
      <c r="K14" s="199">
        <f ca="1">IF(AND(tblLeaveTracker[[#This Row],[DATE]]&gt;=rngBwDStart,tblLeaveTracker[[#This Row],[DATE]]&lt;=rngBwDEnd),tblLeaveTracker[[#This Row],[Duration]],0)</f>
        <v>1</v>
      </c>
      <c r="L14" s="66">
        <f ca="1">tblLeaveTracker[[#This Row],[BWL Duration]]*tblLeaveTracker[[#This Row],[LEAVE HOURS]]</f>
        <v>6</v>
      </c>
    </row>
    <row r="15" spans="5:12" ht="20.100000000000001" customHeight="1">
      <c r="E15" s="64">
        <f t="shared" si="0"/>
        <v>5</v>
      </c>
      <c r="F15" s="36" t="s">
        <v>245</v>
      </c>
      <c r="G15" s="63">
        <v>43686</v>
      </c>
      <c r="H15" s="36" t="s">
        <v>152</v>
      </c>
      <c r="I15" s="65">
        <f>NETWORKDAYS.INTL(tblLeaveTracker[[#This Row],[DATE]],tblLeaveTracker[[#This Row],[DATE]],rng_C_Weekends,rng_C_Holidays)</f>
        <v>1</v>
      </c>
      <c r="J15" s="66">
        <f>VLOOKUP(tblLeaveTracker[[#This Row],[EMP NAME]],tblResource[[EMP NAME]:[MAX HOURS PER DAY]],Calculations_Calc!$AE$44,FALSE)*VLOOKUP(tblLeaveTracker[[#This Row],[LEAVE TYPE]],rng_LeaveType_Value,2,FALSE)*tblLeaveTracker[[#This Row],[Duration]]</f>
        <v>2</v>
      </c>
      <c r="K15" s="199">
        <f ca="1">IF(AND(tblLeaveTracker[[#This Row],[DATE]]&gt;=rngBwDStart,tblLeaveTracker[[#This Row],[DATE]]&lt;=rngBwDEnd),tblLeaveTracker[[#This Row],[Duration]],0)</f>
        <v>1</v>
      </c>
      <c r="L15" s="66">
        <f ca="1">tblLeaveTracker[[#This Row],[BWL Duration]]*tblLeaveTracker[[#This Row],[LEAVE HOURS]]</f>
        <v>2</v>
      </c>
    </row>
    <row r="16" spans="5:12" s="35" customFormat="1" ht="20.100000000000001" customHeight="1">
      <c r="E16" s="64">
        <f>ROW()-10</f>
        <v>6</v>
      </c>
      <c r="F16" s="36" t="s">
        <v>258</v>
      </c>
      <c r="G16" s="63">
        <v>43689</v>
      </c>
      <c r="H16" s="36" t="s">
        <v>152</v>
      </c>
      <c r="I16" s="65">
        <f>NETWORKDAYS.INTL(tblLeaveTracker[[#This Row],[DATE]],tblLeaveTracker[[#This Row],[DATE]],rng_C_Weekends,rng_C_Holidays)</f>
        <v>1</v>
      </c>
      <c r="J16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16" s="199">
        <f ca="1">IF(AND(tblLeaveTracker[[#This Row],[DATE]]&gt;=rngBwDStart,tblLeaveTracker[[#This Row],[DATE]]&lt;=rngBwDEnd),tblLeaveTracker[[#This Row],[Duration]],0)</f>
        <v>1</v>
      </c>
      <c r="L16" s="66">
        <f ca="1">tblLeaveTracker[[#This Row],[BWL Duration]]*tblLeaveTracker[[#This Row],[LEAVE HOURS]]</f>
        <v>8</v>
      </c>
    </row>
    <row r="17" spans="5:12" ht="20.100000000000001" customHeight="1">
      <c r="E17" s="64">
        <f t="shared" si="0"/>
        <v>7</v>
      </c>
      <c r="F17" s="36" t="s">
        <v>245</v>
      </c>
      <c r="G17" s="63">
        <v>43689</v>
      </c>
      <c r="H17" s="36" t="s">
        <v>153</v>
      </c>
      <c r="I17" s="65">
        <f>NETWORKDAYS.INTL(tblLeaveTracker[[#This Row],[DATE]],tblLeaveTracker[[#This Row],[DATE]],rng_C_Weekends,rng_C_Holidays)</f>
        <v>1</v>
      </c>
      <c r="J17" s="66">
        <f>VLOOKUP(tblLeaveTracker[[#This Row],[EMP NAME]],tblResource[[EMP NAME]:[MAX HOURS PER DAY]],Calculations_Calc!$AE$44,FALSE)*VLOOKUP(tblLeaveTracker[[#This Row],[LEAVE TYPE]],rng_LeaveType_Value,2,FALSE)*tblLeaveTracker[[#This Row],[Duration]]</f>
        <v>2</v>
      </c>
      <c r="K17" s="199">
        <f ca="1">IF(AND(tblLeaveTracker[[#This Row],[DATE]]&gt;=rngBwDStart,tblLeaveTracker[[#This Row],[DATE]]&lt;=rngBwDEnd),tblLeaveTracker[[#This Row],[Duration]],0)</f>
        <v>1</v>
      </c>
      <c r="L17" s="66">
        <f ca="1">tblLeaveTracker[[#This Row],[BWL Duration]]*tblLeaveTracker[[#This Row],[LEAVE HOURS]]</f>
        <v>2</v>
      </c>
    </row>
    <row r="18" spans="5:12" ht="20.100000000000001" customHeight="1">
      <c r="E18" s="64">
        <f t="shared" si="0"/>
        <v>8</v>
      </c>
      <c r="F18" s="36" t="s">
        <v>255</v>
      </c>
      <c r="G18" s="63">
        <v>43692</v>
      </c>
      <c r="H18" s="36" t="s">
        <v>151</v>
      </c>
      <c r="I18" s="65">
        <f>NETWORKDAYS.INTL(tblLeaveTracker[[#This Row],[DATE]],tblLeaveTracker[[#This Row],[DATE]],rng_C_Weekends,rng_C_Holidays)</f>
        <v>1</v>
      </c>
      <c r="J18" s="66">
        <f>VLOOKUP(tblLeaveTracker[[#This Row],[EMP NAME]],tblResource[[EMP NAME]:[MAX HOURS PER DAY]],Calculations_Calc!$AE$44,FALSE)*VLOOKUP(tblLeaveTracker[[#This Row],[LEAVE TYPE]],rng_LeaveType_Value,2,FALSE)*tblLeaveTracker[[#This Row],[Duration]]</f>
        <v>5</v>
      </c>
      <c r="K18" s="199">
        <f ca="1">IF(AND(tblLeaveTracker[[#This Row],[DATE]]&gt;=rngBwDStart,tblLeaveTracker[[#This Row],[DATE]]&lt;=rngBwDEnd),tblLeaveTracker[[#This Row],[Duration]],0)</f>
        <v>1</v>
      </c>
      <c r="L18" s="66">
        <f ca="1">tblLeaveTracker[[#This Row],[BWL Duration]]*tblLeaveTracker[[#This Row],[LEAVE HOURS]]</f>
        <v>5</v>
      </c>
    </row>
    <row r="19" spans="5:12" ht="20.100000000000001" customHeight="1">
      <c r="E19" s="64">
        <f t="shared" si="0"/>
        <v>9</v>
      </c>
      <c r="F19" s="36" t="s">
        <v>254</v>
      </c>
      <c r="G19" s="63">
        <v>43705</v>
      </c>
      <c r="H19" s="36" t="s">
        <v>152</v>
      </c>
      <c r="I19" s="65">
        <f>NETWORKDAYS.INTL(tblLeaveTracker[[#This Row],[DATE]],tblLeaveTracker[[#This Row],[DATE]],rng_C_Weekends,rng_C_Holidays)</f>
        <v>1</v>
      </c>
      <c r="J19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12</v>
      </c>
      <c r="K19" s="199">
        <f ca="1">IF(AND(tblLeaveTracker[[#This Row],[DATE]]&gt;=rngBwDStart,tblLeaveTracker[[#This Row],[DATE]]&lt;=rngBwDEnd),tblLeaveTracker[[#This Row],[Duration]],0)</f>
        <v>1</v>
      </c>
      <c r="L19" s="66">
        <f ca="1">tblLeaveTracker[[#This Row],[BWL Duration]]*tblLeaveTracker[[#This Row],[LEAVE HOURS]]</f>
        <v>12</v>
      </c>
    </row>
    <row r="20" spans="5:12" ht="20.100000000000001" customHeight="1">
      <c r="E20" s="64">
        <f t="shared" si="0"/>
        <v>10</v>
      </c>
      <c r="F20" s="36" t="s">
        <v>250</v>
      </c>
      <c r="G20" s="63">
        <v>43708</v>
      </c>
      <c r="H20" s="36" t="s">
        <v>153</v>
      </c>
      <c r="I20" s="65">
        <f>NETWORKDAYS.INTL(tblLeaveTracker[[#This Row],[DATE]],tblLeaveTracker[[#This Row],[DATE]],rng_C_Weekends,rng_C_Holidays)</f>
        <v>0</v>
      </c>
      <c r="J20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20" s="199">
        <f ca="1">IF(AND(tblLeaveTracker[[#This Row],[DATE]]&gt;=rngBwDStart,tblLeaveTracker[[#This Row],[DATE]]&lt;=rngBwDEnd),tblLeaveTracker[[#This Row],[Duration]],0)</f>
        <v>0</v>
      </c>
      <c r="L20" s="66">
        <f ca="1">tblLeaveTracker[[#This Row],[BWL Duration]]*tblLeaveTracker[[#This Row],[LEAVE HOURS]]</f>
        <v>0</v>
      </c>
    </row>
    <row r="21" spans="5:12" ht="20.100000000000001" customHeight="1">
      <c r="E21" s="64">
        <f t="shared" si="0"/>
        <v>11</v>
      </c>
      <c r="F21" s="36" t="s">
        <v>256</v>
      </c>
      <c r="G21" s="63">
        <v>43708</v>
      </c>
      <c r="H21" s="36" t="s">
        <v>150</v>
      </c>
      <c r="I21" s="65">
        <f>NETWORKDAYS.INTL(tblLeaveTracker[[#This Row],[DATE]],tblLeaveTracker[[#This Row],[DATE]],rng_C_Weekends,rng_C_Holidays)</f>
        <v>0</v>
      </c>
      <c r="J21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21" s="199">
        <f ca="1">IF(AND(tblLeaveTracker[[#This Row],[DATE]]&gt;=rngBwDStart,tblLeaveTracker[[#This Row],[DATE]]&lt;=rngBwDEnd),tblLeaveTracker[[#This Row],[Duration]],0)</f>
        <v>0</v>
      </c>
      <c r="L21" s="66">
        <f ca="1">tblLeaveTracker[[#This Row],[BWL Duration]]*tblLeaveTracker[[#This Row],[LEAVE HOURS]]</f>
        <v>0</v>
      </c>
    </row>
    <row r="22" spans="5:12" ht="20.100000000000001" customHeight="1">
      <c r="E22" s="64">
        <f t="shared" si="0"/>
        <v>12</v>
      </c>
      <c r="F22" s="36" t="s">
        <v>246</v>
      </c>
      <c r="G22" s="63">
        <v>43710</v>
      </c>
      <c r="H22" s="36" t="s">
        <v>143</v>
      </c>
      <c r="I22" s="65">
        <f>NETWORKDAYS.INTL(tblLeaveTracker[[#This Row],[DATE]],tblLeaveTracker[[#This Row],[DATE]],rng_C_Weekends,rng_C_Holidays)</f>
        <v>1</v>
      </c>
      <c r="J22" s="66">
        <f>VLOOKUP(tblLeaveTracker[[#This Row],[EMP NAME]],tblResource[[EMP NAME]:[MAX HOURS PER DAY]],Calculations_Calc!$AE$44,FALSE)*VLOOKUP(tblLeaveTracker[[#This Row],[LEAVE TYPE]],rng_LeaveType_Value,2,FALSE)*tblLeaveTracker[[#This Row],[Duration]]</f>
        <v>5</v>
      </c>
      <c r="K22" s="199">
        <f ca="1">IF(AND(tblLeaveTracker[[#This Row],[DATE]]&gt;=rngBwDStart,tblLeaveTracker[[#This Row],[DATE]]&lt;=rngBwDEnd),tblLeaveTracker[[#This Row],[Duration]],0)</f>
        <v>1</v>
      </c>
      <c r="L22" s="66">
        <f ca="1">tblLeaveTracker[[#This Row],[BWL Duration]]*tblLeaveTracker[[#This Row],[LEAVE HOURS]]</f>
        <v>5</v>
      </c>
    </row>
    <row r="23" spans="5:12" ht="20.100000000000001" customHeight="1">
      <c r="E23" s="64">
        <f t="shared" si="0"/>
        <v>13</v>
      </c>
      <c r="F23" s="36" t="s">
        <v>249</v>
      </c>
      <c r="G23" s="63">
        <v>43711</v>
      </c>
      <c r="H23" s="36" t="s">
        <v>152</v>
      </c>
      <c r="I23" s="65">
        <f>NETWORKDAYS.INTL(tblLeaveTracker[[#This Row],[DATE]],tblLeaveTracker[[#This Row],[DATE]],rng_C_Weekends,rng_C_Holidays)</f>
        <v>1</v>
      </c>
      <c r="J23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23" s="199">
        <f ca="1">IF(AND(tblLeaveTracker[[#This Row],[DATE]]&gt;=rngBwDStart,tblLeaveTracker[[#This Row],[DATE]]&lt;=rngBwDEnd),tblLeaveTracker[[#This Row],[Duration]],0)</f>
        <v>1</v>
      </c>
      <c r="L23" s="66">
        <f ca="1">tblLeaveTracker[[#This Row],[BWL Duration]]*tblLeaveTracker[[#This Row],[LEAVE HOURS]]</f>
        <v>8</v>
      </c>
    </row>
    <row r="24" spans="5:12" ht="20.100000000000001" customHeight="1">
      <c r="E24" s="64">
        <f t="shared" si="0"/>
        <v>14</v>
      </c>
      <c r="F24" s="36" t="s">
        <v>256</v>
      </c>
      <c r="G24" s="63">
        <v>43711</v>
      </c>
      <c r="H24" s="36" t="s">
        <v>153</v>
      </c>
      <c r="I24" s="65">
        <f>NETWORKDAYS.INTL(tblLeaveTracker[[#This Row],[DATE]],tblLeaveTracker[[#This Row],[DATE]],rng_C_Weekends,rng_C_Holidays)</f>
        <v>1</v>
      </c>
      <c r="J24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24" s="199">
        <f ca="1">IF(AND(tblLeaveTracker[[#This Row],[DATE]]&gt;=rngBwDStart,tblLeaveTracker[[#This Row],[DATE]]&lt;=rngBwDEnd),tblLeaveTracker[[#This Row],[Duration]],0)</f>
        <v>1</v>
      </c>
      <c r="L24" s="66">
        <f ca="1">tblLeaveTracker[[#This Row],[BWL Duration]]*tblLeaveTracker[[#This Row],[LEAVE HOURS]]</f>
        <v>8</v>
      </c>
    </row>
    <row r="25" spans="5:12" ht="20.100000000000001" customHeight="1">
      <c r="E25" s="64">
        <f t="shared" si="0"/>
        <v>15</v>
      </c>
      <c r="F25" s="36" t="s">
        <v>254</v>
      </c>
      <c r="G25" s="63">
        <v>43715</v>
      </c>
      <c r="H25" s="36" t="s">
        <v>151</v>
      </c>
      <c r="I25" s="65">
        <f>NETWORKDAYS.INTL(tblLeaveTracker[[#This Row],[DATE]],tblLeaveTracker[[#This Row],[DATE]],rng_C_Weekends,rng_C_Holidays)</f>
        <v>0</v>
      </c>
      <c r="J25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25" s="199">
        <f ca="1">IF(AND(tblLeaveTracker[[#This Row],[DATE]]&gt;=rngBwDStart,tblLeaveTracker[[#This Row],[DATE]]&lt;=rngBwDEnd),tblLeaveTracker[[#This Row],[Duration]],0)</f>
        <v>0</v>
      </c>
      <c r="L25" s="66">
        <f ca="1">tblLeaveTracker[[#This Row],[BWL Duration]]*tblLeaveTracker[[#This Row],[LEAVE HOURS]]</f>
        <v>0</v>
      </c>
    </row>
    <row r="26" spans="5:12" ht="20.100000000000001" customHeight="1">
      <c r="E26" s="64">
        <f t="shared" si="0"/>
        <v>16</v>
      </c>
      <c r="F26" s="36" t="s">
        <v>245</v>
      </c>
      <c r="G26" s="63">
        <v>43715</v>
      </c>
      <c r="H26" s="36" t="s">
        <v>152</v>
      </c>
      <c r="I26" s="65">
        <f>NETWORKDAYS.INTL(tblLeaveTracker[[#This Row],[DATE]],tblLeaveTracker[[#This Row],[DATE]],rng_C_Weekends,rng_C_Holidays)</f>
        <v>0</v>
      </c>
      <c r="J26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26" s="199">
        <f ca="1">IF(AND(tblLeaveTracker[[#This Row],[DATE]]&gt;=rngBwDStart,tblLeaveTracker[[#This Row],[DATE]]&lt;=rngBwDEnd),tblLeaveTracker[[#This Row],[Duration]],0)</f>
        <v>0</v>
      </c>
      <c r="L26" s="66">
        <f ca="1">tblLeaveTracker[[#This Row],[BWL Duration]]*tblLeaveTracker[[#This Row],[LEAVE HOURS]]</f>
        <v>0</v>
      </c>
    </row>
    <row r="27" spans="5:12" ht="20.100000000000001" customHeight="1">
      <c r="E27" s="64">
        <f t="shared" si="0"/>
        <v>17</v>
      </c>
      <c r="F27" s="36" t="s">
        <v>246</v>
      </c>
      <c r="G27" s="63">
        <v>43715</v>
      </c>
      <c r="H27" s="36" t="s">
        <v>153</v>
      </c>
      <c r="I27" s="65">
        <f>NETWORKDAYS.INTL(tblLeaveTracker[[#This Row],[DATE]],tblLeaveTracker[[#This Row],[DATE]],rng_C_Weekends,rng_C_Holidays)</f>
        <v>0</v>
      </c>
      <c r="J27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27" s="199">
        <f ca="1">IF(AND(tblLeaveTracker[[#This Row],[DATE]]&gt;=rngBwDStart,tblLeaveTracker[[#This Row],[DATE]]&lt;=rngBwDEnd),tblLeaveTracker[[#This Row],[Duration]],0)</f>
        <v>0</v>
      </c>
      <c r="L27" s="66">
        <f ca="1">tblLeaveTracker[[#This Row],[BWL Duration]]*tblLeaveTracker[[#This Row],[LEAVE HOURS]]</f>
        <v>0</v>
      </c>
    </row>
    <row r="28" spans="5:12" ht="20.100000000000001" customHeight="1">
      <c r="E28" s="64">
        <f t="shared" si="0"/>
        <v>18</v>
      </c>
      <c r="F28" s="36" t="s">
        <v>248</v>
      </c>
      <c r="G28" s="63">
        <v>43721</v>
      </c>
      <c r="H28" s="36" t="s">
        <v>150</v>
      </c>
      <c r="I28" s="65">
        <f>NETWORKDAYS.INTL(tblLeaveTracker[[#This Row],[DATE]],tblLeaveTracker[[#This Row],[DATE]],rng_C_Weekends,rng_C_Holidays)</f>
        <v>1</v>
      </c>
      <c r="J28" s="66">
        <f>VLOOKUP(tblLeaveTracker[[#This Row],[EMP NAME]],tblResource[[EMP NAME]:[MAX HOURS PER DAY]],Calculations_Calc!$AE$44,FALSE)*VLOOKUP(tblLeaveTracker[[#This Row],[LEAVE TYPE]],rng_LeaveType_Value,2,FALSE)*tblLeaveTracker[[#This Row],[Duration]]</f>
        <v>5</v>
      </c>
      <c r="K28" s="199">
        <f ca="1">IF(AND(tblLeaveTracker[[#This Row],[DATE]]&gt;=rngBwDStart,tblLeaveTracker[[#This Row],[DATE]]&lt;=rngBwDEnd),tblLeaveTracker[[#This Row],[Duration]],0)</f>
        <v>1</v>
      </c>
      <c r="L28" s="66">
        <f ca="1">tblLeaveTracker[[#This Row],[BWL Duration]]*tblLeaveTracker[[#This Row],[LEAVE HOURS]]</f>
        <v>5</v>
      </c>
    </row>
    <row r="29" spans="5:12" ht="20.100000000000001" customHeight="1">
      <c r="E29" s="64">
        <f t="shared" si="0"/>
        <v>19</v>
      </c>
      <c r="F29" s="36" t="s">
        <v>249</v>
      </c>
      <c r="G29" s="63">
        <v>43725</v>
      </c>
      <c r="H29" s="36" t="s">
        <v>143</v>
      </c>
      <c r="I29" s="65">
        <f>NETWORKDAYS.INTL(tblLeaveTracker[[#This Row],[DATE]],tblLeaveTracker[[#This Row],[DATE]],rng_C_Weekends,rng_C_Holidays)</f>
        <v>1</v>
      </c>
      <c r="J29" s="66">
        <f>VLOOKUP(tblLeaveTracker[[#This Row],[EMP NAME]],tblResource[[EMP NAME]:[MAX HOURS PER DAY]],Calculations_Calc!$AE$44,FALSE)*VLOOKUP(tblLeaveTracker[[#This Row],[LEAVE TYPE]],rng_LeaveType_Value,2,FALSE)*tblLeaveTracker[[#This Row],[Duration]]</f>
        <v>4</v>
      </c>
      <c r="K29" s="199">
        <f ca="1">IF(AND(tblLeaveTracker[[#This Row],[DATE]]&gt;=rngBwDStart,tblLeaveTracker[[#This Row],[DATE]]&lt;=rngBwDEnd),tblLeaveTracker[[#This Row],[Duration]],0)</f>
        <v>1</v>
      </c>
      <c r="L29" s="66">
        <f ca="1">tblLeaveTracker[[#This Row],[BWL Duration]]*tblLeaveTracker[[#This Row],[LEAVE HOURS]]</f>
        <v>4</v>
      </c>
    </row>
    <row r="30" spans="5:12" ht="20.100000000000001" customHeight="1">
      <c r="E30" s="64">
        <f t="shared" si="0"/>
        <v>20</v>
      </c>
      <c r="F30" s="36" t="s">
        <v>258</v>
      </c>
      <c r="G30" s="63">
        <v>43737</v>
      </c>
      <c r="H30" s="36" t="s">
        <v>152</v>
      </c>
      <c r="I30" s="65">
        <f>NETWORKDAYS.INTL(tblLeaveTracker[[#This Row],[DATE]],tblLeaveTracker[[#This Row],[DATE]],rng_C_Weekends,rng_C_Holidays)</f>
        <v>0</v>
      </c>
      <c r="J30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30" s="199">
        <f ca="1">IF(AND(tblLeaveTracker[[#This Row],[DATE]]&gt;=rngBwDStart,tblLeaveTracker[[#This Row],[DATE]]&lt;=rngBwDEnd),tblLeaveTracker[[#This Row],[Duration]],0)</f>
        <v>0</v>
      </c>
      <c r="L30" s="66">
        <f ca="1">tblLeaveTracker[[#This Row],[BWL Duration]]*tblLeaveTracker[[#This Row],[LEAVE HOURS]]</f>
        <v>0</v>
      </c>
    </row>
    <row r="31" spans="5:12" ht="20.100000000000001" customHeight="1">
      <c r="E31" s="64">
        <f t="shared" si="0"/>
        <v>21</v>
      </c>
      <c r="F31" s="36" t="s">
        <v>253</v>
      </c>
      <c r="G31" s="63">
        <v>43739</v>
      </c>
      <c r="H31" s="36" t="s">
        <v>153</v>
      </c>
      <c r="I31" s="65">
        <f>NETWORKDAYS.INTL(tblLeaveTracker[[#This Row],[DATE]],tblLeaveTracker[[#This Row],[DATE]],rng_C_Weekends,rng_C_Holidays)</f>
        <v>1</v>
      </c>
      <c r="J31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31" s="199">
        <f ca="1">IF(AND(tblLeaveTracker[[#This Row],[DATE]]&gt;=rngBwDStart,tblLeaveTracker[[#This Row],[DATE]]&lt;=rngBwDEnd),tblLeaveTracker[[#This Row],[Duration]],0)</f>
        <v>1</v>
      </c>
      <c r="L31" s="66">
        <f ca="1">tblLeaveTracker[[#This Row],[BWL Duration]]*tblLeaveTracker[[#This Row],[LEAVE HOURS]]</f>
        <v>10</v>
      </c>
    </row>
    <row r="32" spans="5:12" ht="20.100000000000001" customHeight="1">
      <c r="E32" s="64">
        <f t="shared" si="0"/>
        <v>22</v>
      </c>
      <c r="F32" s="36" t="s">
        <v>253</v>
      </c>
      <c r="G32" s="63">
        <v>43741</v>
      </c>
      <c r="H32" s="36" t="s">
        <v>151</v>
      </c>
      <c r="I32" s="65">
        <f>NETWORKDAYS.INTL(tblLeaveTracker[[#This Row],[DATE]],tblLeaveTracker[[#This Row],[DATE]],rng_C_Weekends,rng_C_Holidays)</f>
        <v>1</v>
      </c>
      <c r="J32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32" s="199">
        <f ca="1">IF(AND(tblLeaveTracker[[#This Row],[DATE]]&gt;=rngBwDStart,tblLeaveTracker[[#This Row],[DATE]]&lt;=rngBwDEnd),tblLeaveTracker[[#This Row],[Duration]],0)</f>
        <v>1</v>
      </c>
      <c r="L32" s="66">
        <f ca="1">tblLeaveTracker[[#This Row],[BWL Duration]]*tblLeaveTracker[[#This Row],[LEAVE HOURS]]</f>
        <v>10</v>
      </c>
    </row>
    <row r="33" spans="5:12" ht="20.100000000000001" customHeight="1">
      <c r="E33" s="64">
        <f t="shared" si="0"/>
        <v>23</v>
      </c>
      <c r="F33" s="36" t="s">
        <v>244</v>
      </c>
      <c r="G33" s="63">
        <v>43743</v>
      </c>
      <c r="H33" s="36" t="s">
        <v>153</v>
      </c>
      <c r="I33" s="65">
        <f>NETWORKDAYS.INTL(tblLeaveTracker[[#This Row],[DATE]],tblLeaveTracker[[#This Row],[DATE]],rng_C_Weekends,rng_C_Holidays)</f>
        <v>0</v>
      </c>
      <c r="J33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33" s="199">
        <f ca="1">IF(AND(tblLeaveTracker[[#This Row],[DATE]]&gt;=rngBwDStart,tblLeaveTracker[[#This Row],[DATE]]&lt;=rngBwDEnd),tblLeaveTracker[[#This Row],[Duration]],0)</f>
        <v>0</v>
      </c>
      <c r="L33" s="66">
        <f ca="1">tblLeaveTracker[[#This Row],[BWL Duration]]*tblLeaveTracker[[#This Row],[LEAVE HOURS]]</f>
        <v>0</v>
      </c>
    </row>
    <row r="34" spans="5:12" ht="20.100000000000001" customHeight="1">
      <c r="E34" s="64">
        <f t="shared" si="0"/>
        <v>24</v>
      </c>
      <c r="F34" s="36" t="s">
        <v>257</v>
      </c>
      <c r="G34" s="63">
        <v>43745</v>
      </c>
      <c r="H34" s="36" t="s">
        <v>151</v>
      </c>
      <c r="I34" s="65">
        <f>NETWORKDAYS.INTL(tblLeaveTracker[[#This Row],[DATE]],tblLeaveTracker[[#This Row],[DATE]],rng_C_Weekends,rng_C_Holidays)</f>
        <v>1</v>
      </c>
      <c r="J34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34" s="199">
        <f ca="1">IF(AND(tblLeaveTracker[[#This Row],[DATE]]&gt;=rngBwDStart,tblLeaveTracker[[#This Row],[DATE]]&lt;=rngBwDEnd),tblLeaveTracker[[#This Row],[Duration]],0)</f>
        <v>1</v>
      </c>
      <c r="L34" s="66">
        <f ca="1">tblLeaveTracker[[#This Row],[BWL Duration]]*tblLeaveTracker[[#This Row],[LEAVE HOURS]]</f>
        <v>10</v>
      </c>
    </row>
    <row r="35" spans="5:12" ht="20.100000000000001" customHeight="1">
      <c r="E35" s="65">
        <f t="shared" ref="E35:E66" si="1">ROW()-10</f>
        <v>25</v>
      </c>
      <c r="F35" s="36" t="s">
        <v>251</v>
      </c>
      <c r="G35" s="63">
        <v>43746</v>
      </c>
      <c r="H35" s="36" t="s">
        <v>152</v>
      </c>
      <c r="I35" s="65">
        <f>NETWORKDAYS.INTL(tblLeaveTracker[[#This Row],[DATE]],tblLeaveTracker[[#This Row],[DATE]],rng_C_Weekends,rng_C_Holidays)</f>
        <v>1</v>
      </c>
      <c r="J35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35" s="199">
        <f ca="1">IF(AND(tblLeaveTracker[[#This Row],[DATE]]&gt;=rngBwDStart,tblLeaveTracker[[#This Row],[DATE]]&lt;=rngBwDEnd),tblLeaveTracker[[#This Row],[Duration]],0)</f>
        <v>1</v>
      </c>
      <c r="L35" s="66">
        <f ca="1">tblLeaveTracker[[#This Row],[BWL Duration]]*tblLeaveTracker[[#This Row],[LEAVE HOURS]]</f>
        <v>8</v>
      </c>
    </row>
    <row r="36" spans="5:12" ht="20.100000000000001" customHeight="1">
      <c r="E36" s="65">
        <f t="shared" si="1"/>
        <v>26</v>
      </c>
      <c r="F36" s="36" t="s">
        <v>251</v>
      </c>
      <c r="G36" s="63">
        <v>43747</v>
      </c>
      <c r="H36" s="36" t="s">
        <v>153</v>
      </c>
      <c r="I36" s="65">
        <f>NETWORKDAYS.INTL(tblLeaveTracker[[#This Row],[DATE]],tblLeaveTracker[[#This Row],[DATE]],rng_C_Weekends,rng_C_Holidays)</f>
        <v>1</v>
      </c>
      <c r="J36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36" s="199">
        <f ca="1">IF(AND(tblLeaveTracker[[#This Row],[DATE]]&gt;=rngBwDStart,tblLeaveTracker[[#This Row],[DATE]]&lt;=rngBwDEnd),tblLeaveTracker[[#This Row],[Duration]],0)</f>
        <v>1</v>
      </c>
      <c r="L36" s="66">
        <f ca="1">tblLeaveTracker[[#This Row],[BWL Duration]]*tblLeaveTracker[[#This Row],[LEAVE HOURS]]</f>
        <v>8</v>
      </c>
    </row>
    <row r="37" spans="5:12" ht="20.100000000000001" customHeight="1">
      <c r="E37" s="65">
        <f t="shared" si="1"/>
        <v>27</v>
      </c>
      <c r="F37" s="36" t="s">
        <v>258</v>
      </c>
      <c r="G37" s="63">
        <v>43748</v>
      </c>
      <c r="H37" s="36" t="s">
        <v>150</v>
      </c>
      <c r="I37" s="65">
        <f>NETWORKDAYS.INTL(tblLeaveTracker[[#This Row],[DATE]],tblLeaveTracker[[#This Row],[DATE]],rng_C_Weekends,rng_C_Holidays)</f>
        <v>1</v>
      </c>
      <c r="J37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37" s="199">
        <f ca="1">IF(AND(tblLeaveTracker[[#This Row],[DATE]]&gt;=rngBwDStart,tblLeaveTracker[[#This Row],[DATE]]&lt;=rngBwDEnd),tblLeaveTracker[[#This Row],[Duration]],0)</f>
        <v>1</v>
      </c>
      <c r="L37" s="66">
        <f ca="1">tblLeaveTracker[[#This Row],[BWL Duration]]*tblLeaveTracker[[#This Row],[LEAVE HOURS]]</f>
        <v>8</v>
      </c>
    </row>
    <row r="38" spans="5:12" ht="20.100000000000001" customHeight="1">
      <c r="E38" s="65">
        <f t="shared" si="1"/>
        <v>28</v>
      </c>
      <c r="F38" s="36" t="s">
        <v>245</v>
      </c>
      <c r="G38" s="63">
        <v>43750</v>
      </c>
      <c r="H38" s="36" t="s">
        <v>143</v>
      </c>
      <c r="I38" s="65">
        <f>NETWORKDAYS.INTL(tblLeaveTracker[[#This Row],[DATE]],tblLeaveTracker[[#This Row],[DATE]],rng_C_Weekends,rng_C_Holidays)</f>
        <v>0</v>
      </c>
      <c r="J38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38" s="199">
        <f ca="1">IF(AND(tblLeaveTracker[[#This Row],[DATE]]&gt;=rngBwDStart,tblLeaveTracker[[#This Row],[DATE]]&lt;=rngBwDEnd),tblLeaveTracker[[#This Row],[Duration]],0)</f>
        <v>0</v>
      </c>
      <c r="L38" s="66">
        <f ca="1">tblLeaveTracker[[#This Row],[BWL Duration]]*tblLeaveTracker[[#This Row],[LEAVE HOURS]]</f>
        <v>0</v>
      </c>
    </row>
    <row r="39" spans="5:12" ht="20.100000000000001" customHeight="1">
      <c r="E39" s="65">
        <f t="shared" si="1"/>
        <v>29</v>
      </c>
      <c r="F39" s="36" t="s">
        <v>257</v>
      </c>
      <c r="G39" s="63">
        <v>43759</v>
      </c>
      <c r="H39" s="36" t="s">
        <v>152</v>
      </c>
      <c r="I39" s="65">
        <f>NETWORKDAYS.INTL(tblLeaveTracker[[#This Row],[DATE]],tblLeaveTracker[[#This Row],[DATE]],rng_C_Weekends,rng_C_Holidays)</f>
        <v>1</v>
      </c>
      <c r="J39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39" s="199">
        <f ca="1">IF(AND(tblLeaveTracker[[#This Row],[DATE]]&gt;=rngBwDStart,tblLeaveTracker[[#This Row],[DATE]]&lt;=rngBwDEnd),tblLeaveTracker[[#This Row],[Duration]],0)</f>
        <v>1</v>
      </c>
      <c r="L39" s="66">
        <f ca="1">tblLeaveTracker[[#This Row],[BWL Duration]]*tblLeaveTracker[[#This Row],[LEAVE HOURS]]</f>
        <v>10</v>
      </c>
    </row>
    <row r="40" spans="5:12" ht="20.100000000000001" customHeight="1">
      <c r="E40" s="65">
        <f t="shared" si="1"/>
        <v>30</v>
      </c>
      <c r="F40" s="36" t="s">
        <v>258</v>
      </c>
      <c r="G40" s="63">
        <v>43763</v>
      </c>
      <c r="H40" s="36" t="s">
        <v>152</v>
      </c>
      <c r="I40" s="65">
        <f>NETWORKDAYS.INTL(tblLeaveTracker[[#This Row],[DATE]],tblLeaveTracker[[#This Row],[DATE]],rng_C_Weekends,rng_C_Holidays)</f>
        <v>1</v>
      </c>
      <c r="J40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40" s="199">
        <f ca="1">IF(AND(tblLeaveTracker[[#This Row],[DATE]]&gt;=rngBwDStart,tblLeaveTracker[[#This Row],[DATE]]&lt;=rngBwDEnd),tblLeaveTracker[[#This Row],[Duration]],0)</f>
        <v>1</v>
      </c>
      <c r="L40" s="66">
        <f ca="1">tblLeaveTracker[[#This Row],[BWL Duration]]*tblLeaveTracker[[#This Row],[LEAVE HOURS]]</f>
        <v>8</v>
      </c>
    </row>
    <row r="41" spans="5:12" ht="20.100000000000001" customHeight="1">
      <c r="E41" s="65">
        <f t="shared" si="1"/>
        <v>31</v>
      </c>
      <c r="F41" s="36" t="s">
        <v>256</v>
      </c>
      <c r="G41" s="63">
        <v>43764</v>
      </c>
      <c r="H41" s="36" t="s">
        <v>153</v>
      </c>
      <c r="I41" s="65">
        <f>NETWORKDAYS.INTL(tblLeaveTracker[[#This Row],[DATE]],tblLeaveTracker[[#This Row],[DATE]],rng_C_Weekends,rng_C_Holidays)</f>
        <v>0</v>
      </c>
      <c r="J41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41" s="199">
        <f ca="1">IF(AND(tblLeaveTracker[[#This Row],[DATE]]&gt;=rngBwDStart,tblLeaveTracker[[#This Row],[DATE]]&lt;=rngBwDEnd),tblLeaveTracker[[#This Row],[Duration]],0)</f>
        <v>0</v>
      </c>
      <c r="L41" s="66">
        <f ca="1">tblLeaveTracker[[#This Row],[BWL Duration]]*tblLeaveTracker[[#This Row],[LEAVE HOURS]]</f>
        <v>0</v>
      </c>
    </row>
    <row r="42" spans="5:12" ht="20.100000000000001" customHeight="1">
      <c r="E42" s="65">
        <f t="shared" si="1"/>
        <v>32</v>
      </c>
      <c r="F42" s="36" t="s">
        <v>253</v>
      </c>
      <c r="G42" s="63">
        <v>43767</v>
      </c>
      <c r="H42" s="36" t="s">
        <v>151</v>
      </c>
      <c r="I42" s="65">
        <f>NETWORKDAYS.INTL(tblLeaveTracker[[#This Row],[DATE]],tblLeaveTracker[[#This Row],[DATE]],rng_C_Weekends,rng_C_Holidays)</f>
        <v>1</v>
      </c>
      <c r="J42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42" s="199">
        <f ca="1">IF(AND(tblLeaveTracker[[#This Row],[DATE]]&gt;=rngBwDStart,tblLeaveTracker[[#This Row],[DATE]]&lt;=rngBwDEnd),tblLeaveTracker[[#This Row],[Duration]],0)</f>
        <v>1</v>
      </c>
      <c r="L42" s="66">
        <f ca="1">tblLeaveTracker[[#This Row],[BWL Duration]]*tblLeaveTracker[[#This Row],[LEAVE HOURS]]</f>
        <v>10</v>
      </c>
    </row>
    <row r="43" spans="5:12" ht="20.100000000000001" customHeight="1">
      <c r="E43" s="65">
        <f t="shared" si="1"/>
        <v>33</v>
      </c>
      <c r="F43" s="36" t="s">
        <v>253</v>
      </c>
      <c r="G43" s="63">
        <v>43770</v>
      </c>
      <c r="H43" s="36" t="s">
        <v>152</v>
      </c>
      <c r="I43" s="65">
        <f>NETWORKDAYS.INTL(tblLeaveTracker[[#This Row],[DATE]],tblLeaveTracker[[#This Row],[DATE]],rng_C_Weekends,rng_C_Holidays)</f>
        <v>1</v>
      </c>
      <c r="J43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43" s="199">
        <f ca="1">IF(AND(tblLeaveTracker[[#This Row],[DATE]]&gt;=rngBwDStart,tblLeaveTracker[[#This Row],[DATE]]&lt;=rngBwDEnd),tblLeaveTracker[[#This Row],[Duration]],0)</f>
        <v>1</v>
      </c>
      <c r="L43" s="66">
        <f ca="1">tblLeaveTracker[[#This Row],[BWL Duration]]*tblLeaveTracker[[#This Row],[LEAVE HOURS]]</f>
        <v>10</v>
      </c>
    </row>
    <row r="44" spans="5:12" ht="20.100000000000001" customHeight="1">
      <c r="E44" s="65">
        <f t="shared" si="1"/>
        <v>34</v>
      </c>
      <c r="F44" s="36" t="s">
        <v>258</v>
      </c>
      <c r="G44" s="63">
        <v>43779</v>
      </c>
      <c r="H44" s="36" t="s">
        <v>153</v>
      </c>
      <c r="I44" s="65">
        <f>NETWORKDAYS.INTL(tblLeaveTracker[[#This Row],[DATE]],tblLeaveTracker[[#This Row],[DATE]],rng_C_Weekends,rng_C_Holidays)</f>
        <v>0</v>
      </c>
      <c r="J44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44" s="199">
        <f ca="1">IF(AND(tblLeaveTracker[[#This Row],[DATE]]&gt;=rngBwDStart,tblLeaveTracker[[#This Row],[DATE]]&lt;=rngBwDEnd),tblLeaveTracker[[#This Row],[Duration]],0)</f>
        <v>0</v>
      </c>
      <c r="L44" s="66">
        <f ca="1">tblLeaveTracker[[#This Row],[BWL Duration]]*tblLeaveTracker[[#This Row],[LEAVE HOURS]]</f>
        <v>0</v>
      </c>
    </row>
    <row r="45" spans="5:12" ht="20.100000000000001" customHeight="1">
      <c r="E45" s="65">
        <f t="shared" si="1"/>
        <v>35</v>
      </c>
      <c r="F45" s="36" t="s">
        <v>244</v>
      </c>
      <c r="G45" s="63">
        <v>43781</v>
      </c>
      <c r="H45" s="36" t="s">
        <v>150</v>
      </c>
      <c r="I45" s="65">
        <f>NETWORKDAYS.INTL(tblLeaveTracker[[#This Row],[DATE]],tblLeaveTracker[[#This Row],[DATE]],rng_C_Weekends,rng_C_Holidays)</f>
        <v>1</v>
      </c>
      <c r="J45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45" s="199">
        <f ca="1">IF(AND(tblLeaveTracker[[#This Row],[DATE]]&gt;=rngBwDStart,tblLeaveTracker[[#This Row],[DATE]]&lt;=rngBwDEnd),tblLeaveTracker[[#This Row],[Duration]],0)</f>
        <v>1</v>
      </c>
      <c r="L45" s="66">
        <f ca="1">tblLeaveTracker[[#This Row],[BWL Duration]]*tblLeaveTracker[[#This Row],[LEAVE HOURS]]</f>
        <v>8</v>
      </c>
    </row>
    <row r="46" spans="5:12" ht="20.100000000000001" customHeight="1">
      <c r="E46" s="65">
        <f t="shared" si="1"/>
        <v>36</v>
      </c>
      <c r="F46" s="36" t="s">
        <v>258</v>
      </c>
      <c r="G46" s="63">
        <v>43781</v>
      </c>
      <c r="H46" s="36" t="s">
        <v>143</v>
      </c>
      <c r="I46" s="65">
        <f>NETWORKDAYS.INTL(tblLeaveTracker[[#This Row],[DATE]],tblLeaveTracker[[#This Row],[DATE]],rng_C_Weekends,rng_C_Holidays)</f>
        <v>1</v>
      </c>
      <c r="J46" s="66">
        <f>VLOOKUP(tblLeaveTracker[[#This Row],[EMP NAME]],tblResource[[EMP NAME]:[MAX HOURS PER DAY]],Calculations_Calc!$AE$44,FALSE)*VLOOKUP(tblLeaveTracker[[#This Row],[LEAVE TYPE]],rng_LeaveType_Value,2,FALSE)*tblLeaveTracker[[#This Row],[Duration]]</f>
        <v>4</v>
      </c>
      <c r="K46" s="199">
        <f ca="1">IF(AND(tblLeaveTracker[[#This Row],[DATE]]&gt;=rngBwDStart,tblLeaveTracker[[#This Row],[DATE]]&lt;=rngBwDEnd),tblLeaveTracker[[#This Row],[Duration]],0)</f>
        <v>1</v>
      </c>
      <c r="L46" s="66">
        <f ca="1">tblLeaveTracker[[#This Row],[BWL Duration]]*tblLeaveTracker[[#This Row],[LEAVE HOURS]]</f>
        <v>4</v>
      </c>
    </row>
    <row r="47" spans="5:12" ht="20.100000000000001" customHeight="1">
      <c r="E47" s="65">
        <f t="shared" si="1"/>
        <v>37</v>
      </c>
      <c r="F47" s="36" t="s">
        <v>252</v>
      </c>
      <c r="G47" s="63">
        <v>43782</v>
      </c>
      <c r="H47" s="36" t="s">
        <v>152</v>
      </c>
      <c r="I47" s="65">
        <f>NETWORKDAYS.INTL(tblLeaveTracker[[#This Row],[DATE]],tblLeaveTracker[[#This Row],[DATE]],rng_C_Weekends,rng_C_Holidays)</f>
        <v>1</v>
      </c>
      <c r="J47" s="66">
        <f>VLOOKUP(tblLeaveTracker[[#This Row],[EMP NAME]],tblResource[[EMP NAME]:[MAX HOURS PER DAY]],Calculations_Calc!$AE$44,FALSE)*VLOOKUP(tblLeaveTracker[[#This Row],[LEAVE TYPE]],rng_LeaveType_Value,2,FALSE)*tblLeaveTracker[[#This Row],[Duration]]</f>
        <v>2</v>
      </c>
      <c r="K47" s="199">
        <f ca="1">IF(AND(tblLeaveTracker[[#This Row],[DATE]]&gt;=rngBwDStart,tblLeaveTracker[[#This Row],[DATE]]&lt;=rngBwDEnd),tblLeaveTracker[[#This Row],[Duration]],0)</f>
        <v>1</v>
      </c>
      <c r="L47" s="66">
        <f ca="1">tblLeaveTracker[[#This Row],[BWL Duration]]*tblLeaveTracker[[#This Row],[LEAVE HOURS]]</f>
        <v>2</v>
      </c>
    </row>
    <row r="48" spans="5:12" ht="20.100000000000001" customHeight="1">
      <c r="E48" s="65">
        <f t="shared" si="1"/>
        <v>38</v>
      </c>
      <c r="F48" s="36" t="s">
        <v>249</v>
      </c>
      <c r="G48" s="63">
        <v>43785</v>
      </c>
      <c r="H48" s="36" t="s">
        <v>153</v>
      </c>
      <c r="I48" s="65">
        <f>NETWORKDAYS.INTL(tblLeaveTracker[[#This Row],[DATE]],tblLeaveTracker[[#This Row],[DATE]],rng_C_Weekends,rng_C_Holidays)</f>
        <v>0</v>
      </c>
      <c r="J48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48" s="199">
        <f ca="1">IF(AND(tblLeaveTracker[[#This Row],[DATE]]&gt;=rngBwDStart,tblLeaveTracker[[#This Row],[DATE]]&lt;=rngBwDEnd),tblLeaveTracker[[#This Row],[Duration]],0)</f>
        <v>0</v>
      </c>
      <c r="L48" s="66">
        <f ca="1">tblLeaveTracker[[#This Row],[BWL Duration]]*tblLeaveTracker[[#This Row],[LEAVE HOURS]]</f>
        <v>0</v>
      </c>
    </row>
    <row r="49" spans="5:12" ht="20.100000000000001" customHeight="1">
      <c r="E49" s="65">
        <f t="shared" si="1"/>
        <v>39</v>
      </c>
      <c r="F49" s="36" t="s">
        <v>247</v>
      </c>
      <c r="G49" s="63">
        <v>43791</v>
      </c>
      <c r="H49" s="36" t="s">
        <v>151</v>
      </c>
      <c r="I49" s="65">
        <f>NETWORKDAYS.INTL(tblLeaveTracker[[#This Row],[DATE]],tblLeaveTracker[[#This Row],[DATE]],rng_C_Weekends,rng_C_Holidays)</f>
        <v>1</v>
      </c>
      <c r="J49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12</v>
      </c>
      <c r="K49" s="199">
        <f ca="1">IF(AND(tblLeaveTracker[[#This Row],[DATE]]&gt;=rngBwDStart,tblLeaveTracker[[#This Row],[DATE]]&lt;=rngBwDEnd),tblLeaveTracker[[#This Row],[Duration]],0)</f>
        <v>1</v>
      </c>
      <c r="L49" s="66">
        <f ca="1">tblLeaveTracker[[#This Row],[BWL Duration]]*tblLeaveTracker[[#This Row],[LEAVE HOURS]]</f>
        <v>12</v>
      </c>
    </row>
    <row r="50" spans="5:12" ht="20.100000000000001" customHeight="1">
      <c r="E50" s="65">
        <f t="shared" si="1"/>
        <v>40</v>
      </c>
      <c r="F50" s="36" t="s">
        <v>245</v>
      </c>
      <c r="G50" s="63">
        <v>43798</v>
      </c>
      <c r="H50" s="36" t="s">
        <v>152</v>
      </c>
      <c r="I50" s="65">
        <f>NETWORKDAYS.INTL(tblLeaveTracker[[#This Row],[DATE]],tblLeaveTracker[[#This Row],[DATE]],rng_C_Weekends,rng_C_Holidays)</f>
        <v>1</v>
      </c>
      <c r="J50" s="66">
        <f>VLOOKUP(tblLeaveTracker[[#This Row],[EMP NAME]],tblResource[[EMP NAME]:[MAX HOURS PER DAY]],Calculations_Calc!$AE$44,FALSE)*VLOOKUP(tblLeaveTracker[[#This Row],[LEAVE TYPE]],rng_LeaveType_Value,2,FALSE)*tblLeaveTracker[[#This Row],[Duration]]</f>
        <v>2</v>
      </c>
      <c r="K50" s="199">
        <f ca="1">IF(AND(tblLeaveTracker[[#This Row],[DATE]]&gt;=rngBwDStart,tblLeaveTracker[[#This Row],[DATE]]&lt;=rngBwDEnd),tblLeaveTracker[[#This Row],[Duration]],0)</f>
        <v>1</v>
      </c>
      <c r="L50" s="66">
        <f ca="1">tblLeaveTracker[[#This Row],[BWL Duration]]*tblLeaveTracker[[#This Row],[LEAVE HOURS]]</f>
        <v>2</v>
      </c>
    </row>
    <row r="51" spans="5:12" ht="20.100000000000001" customHeight="1">
      <c r="E51" s="65">
        <f t="shared" si="1"/>
        <v>41</v>
      </c>
      <c r="F51" s="36" t="s">
        <v>251</v>
      </c>
      <c r="G51" s="63">
        <v>43802</v>
      </c>
      <c r="H51" s="36" t="s">
        <v>153</v>
      </c>
      <c r="I51" s="65">
        <f>NETWORKDAYS.INTL(tblLeaveTracker[[#This Row],[DATE]],tblLeaveTracker[[#This Row],[DATE]],rng_C_Weekends,rng_C_Holidays)</f>
        <v>1</v>
      </c>
      <c r="J51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51" s="199">
        <f ca="1">IF(AND(tblLeaveTracker[[#This Row],[DATE]]&gt;=rngBwDStart,tblLeaveTracker[[#This Row],[DATE]]&lt;=rngBwDEnd),tblLeaveTracker[[#This Row],[Duration]],0)</f>
        <v>1</v>
      </c>
      <c r="L51" s="66">
        <f ca="1">tblLeaveTracker[[#This Row],[BWL Duration]]*tblLeaveTracker[[#This Row],[LEAVE HOURS]]</f>
        <v>8</v>
      </c>
    </row>
    <row r="52" spans="5:12" ht="20.100000000000001" customHeight="1">
      <c r="E52" s="65">
        <f t="shared" si="1"/>
        <v>42</v>
      </c>
      <c r="F52" s="36" t="s">
        <v>258</v>
      </c>
      <c r="G52" s="63">
        <v>43803</v>
      </c>
      <c r="H52" s="36" t="s">
        <v>150</v>
      </c>
      <c r="I52" s="65">
        <f>NETWORKDAYS.INTL(tblLeaveTracker[[#This Row],[DATE]],tblLeaveTracker[[#This Row],[DATE]],rng_C_Weekends,rng_C_Holidays)</f>
        <v>1</v>
      </c>
      <c r="J52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52" s="199">
        <f ca="1">IF(AND(tblLeaveTracker[[#This Row],[DATE]]&gt;=rngBwDStart,tblLeaveTracker[[#This Row],[DATE]]&lt;=rngBwDEnd),tblLeaveTracker[[#This Row],[Duration]],0)</f>
        <v>1</v>
      </c>
      <c r="L52" s="66">
        <f ca="1">tblLeaveTracker[[#This Row],[BWL Duration]]*tblLeaveTracker[[#This Row],[LEAVE HOURS]]</f>
        <v>8</v>
      </c>
    </row>
    <row r="53" spans="5:12" ht="20.100000000000001" customHeight="1">
      <c r="E53" s="65">
        <f t="shared" si="1"/>
        <v>43</v>
      </c>
      <c r="F53" s="36" t="s">
        <v>251</v>
      </c>
      <c r="G53" s="63">
        <v>43820</v>
      </c>
      <c r="H53" s="36" t="s">
        <v>143</v>
      </c>
      <c r="I53" s="65">
        <f>NETWORKDAYS.INTL(tblLeaveTracker[[#This Row],[DATE]],tblLeaveTracker[[#This Row],[DATE]],rng_C_Weekends,rng_C_Holidays)</f>
        <v>0</v>
      </c>
      <c r="J53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53" s="199">
        <f ca="1">IF(AND(tblLeaveTracker[[#This Row],[DATE]]&gt;=rngBwDStart,tblLeaveTracker[[#This Row],[DATE]]&lt;=rngBwDEnd),tblLeaveTracker[[#This Row],[Duration]],0)</f>
        <v>0</v>
      </c>
      <c r="L53" s="66">
        <f ca="1">tblLeaveTracker[[#This Row],[BWL Duration]]*tblLeaveTracker[[#This Row],[LEAVE HOURS]]</f>
        <v>0</v>
      </c>
    </row>
    <row r="54" spans="5:12" ht="20.100000000000001" customHeight="1">
      <c r="E54" s="65">
        <f t="shared" si="1"/>
        <v>44</v>
      </c>
      <c r="F54" s="36" t="s">
        <v>257</v>
      </c>
      <c r="G54" s="63">
        <v>43821</v>
      </c>
      <c r="H54" s="36" t="s">
        <v>152</v>
      </c>
      <c r="I54" s="65">
        <f>NETWORKDAYS.INTL(tblLeaveTracker[[#This Row],[DATE]],tblLeaveTracker[[#This Row],[DATE]],rng_C_Weekends,rng_C_Holidays)</f>
        <v>0</v>
      </c>
      <c r="J54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54" s="199">
        <f ca="1">IF(AND(tblLeaveTracker[[#This Row],[DATE]]&gt;=rngBwDStart,tblLeaveTracker[[#This Row],[DATE]]&lt;=rngBwDEnd),tblLeaveTracker[[#This Row],[Duration]],0)</f>
        <v>0</v>
      </c>
      <c r="L54" s="66">
        <f ca="1">tblLeaveTracker[[#This Row],[BWL Duration]]*tblLeaveTracker[[#This Row],[LEAVE HOURS]]</f>
        <v>0</v>
      </c>
    </row>
    <row r="55" spans="5:12" ht="20.100000000000001" customHeight="1">
      <c r="E55" s="65">
        <f t="shared" si="1"/>
        <v>45</v>
      </c>
      <c r="F55" s="36" t="s">
        <v>257</v>
      </c>
      <c r="G55" s="63">
        <v>43823</v>
      </c>
      <c r="H55" s="36" t="s">
        <v>153</v>
      </c>
      <c r="I55" s="65">
        <f>NETWORKDAYS.INTL(tblLeaveTracker[[#This Row],[DATE]],tblLeaveTracker[[#This Row],[DATE]],rng_C_Weekends,rng_C_Holidays)</f>
        <v>1</v>
      </c>
      <c r="J55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55" s="199">
        <f ca="1">IF(AND(tblLeaveTracker[[#This Row],[DATE]]&gt;=rngBwDStart,tblLeaveTracker[[#This Row],[DATE]]&lt;=rngBwDEnd),tblLeaveTracker[[#This Row],[Duration]],0)</f>
        <v>1</v>
      </c>
      <c r="L55" s="66">
        <f ca="1">tblLeaveTracker[[#This Row],[BWL Duration]]*tblLeaveTracker[[#This Row],[LEAVE HOURS]]</f>
        <v>10</v>
      </c>
    </row>
    <row r="56" spans="5:12" ht="20.100000000000001" customHeight="1">
      <c r="E56" s="65">
        <f t="shared" si="1"/>
        <v>46</v>
      </c>
      <c r="F56" s="36" t="s">
        <v>257</v>
      </c>
      <c r="G56" s="63">
        <v>43827</v>
      </c>
      <c r="H56" s="36" t="s">
        <v>151</v>
      </c>
      <c r="I56" s="65">
        <f>NETWORKDAYS.INTL(tblLeaveTracker[[#This Row],[DATE]],tblLeaveTracker[[#This Row],[DATE]],rng_C_Weekends,rng_C_Holidays)</f>
        <v>0</v>
      </c>
      <c r="J56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56" s="199">
        <f ca="1">IF(AND(tblLeaveTracker[[#This Row],[DATE]]&gt;=rngBwDStart,tblLeaveTracker[[#This Row],[DATE]]&lt;=rngBwDEnd),tblLeaveTracker[[#This Row],[Duration]],0)</f>
        <v>0</v>
      </c>
      <c r="L56" s="66">
        <f ca="1">tblLeaveTracker[[#This Row],[BWL Duration]]*tblLeaveTracker[[#This Row],[LEAVE HOURS]]</f>
        <v>0</v>
      </c>
    </row>
    <row r="57" spans="5:12" ht="20.100000000000001" customHeight="1">
      <c r="E57" s="65">
        <f t="shared" si="1"/>
        <v>47</v>
      </c>
      <c r="F57" s="36" t="s">
        <v>250</v>
      </c>
      <c r="G57" s="63">
        <v>43827</v>
      </c>
      <c r="H57" s="36" t="s">
        <v>153</v>
      </c>
      <c r="I57" s="65">
        <f>NETWORKDAYS.INTL(tblLeaveTracker[[#This Row],[DATE]],tblLeaveTracker[[#This Row],[DATE]],rng_C_Weekends,rng_C_Holidays)</f>
        <v>0</v>
      </c>
      <c r="J57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57" s="199">
        <f ca="1">IF(AND(tblLeaveTracker[[#This Row],[DATE]]&gt;=rngBwDStart,tblLeaveTracker[[#This Row],[DATE]]&lt;=rngBwDEnd),tblLeaveTracker[[#This Row],[Duration]],0)</f>
        <v>0</v>
      </c>
      <c r="L57" s="66">
        <f ca="1">tblLeaveTracker[[#This Row],[BWL Duration]]*tblLeaveTracker[[#This Row],[LEAVE HOURS]]</f>
        <v>0</v>
      </c>
    </row>
    <row r="58" spans="5:12" ht="20.100000000000001" customHeight="1">
      <c r="E58" s="65">
        <f t="shared" si="1"/>
        <v>48</v>
      </c>
      <c r="F58" s="36" t="s">
        <v>249</v>
      </c>
      <c r="G58" s="63">
        <v>43830</v>
      </c>
      <c r="H58" s="36" t="s">
        <v>151</v>
      </c>
      <c r="I58" s="65">
        <f>NETWORKDAYS.INTL(tblLeaveTracker[[#This Row],[DATE]],tblLeaveTracker[[#This Row],[DATE]],rng_C_Weekends,rng_C_Holidays)</f>
        <v>1</v>
      </c>
      <c r="J58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58" s="199">
        <f ca="1">IF(AND(tblLeaveTracker[[#This Row],[DATE]]&gt;=rngBwDStart,tblLeaveTracker[[#This Row],[DATE]]&lt;=rngBwDEnd),tblLeaveTracker[[#This Row],[Duration]],0)</f>
        <v>1</v>
      </c>
      <c r="L58" s="66">
        <f ca="1">tblLeaveTracker[[#This Row],[BWL Duration]]*tblLeaveTracker[[#This Row],[LEAVE HOURS]]</f>
        <v>8</v>
      </c>
    </row>
    <row r="59" spans="5:12" ht="20.100000000000001" customHeight="1">
      <c r="E59" s="65">
        <f t="shared" si="1"/>
        <v>49</v>
      </c>
      <c r="F59" s="36" t="s">
        <v>246</v>
      </c>
      <c r="G59" s="63">
        <v>43836</v>
      </c>
      <c r="H59" s="36" t="s">
        <v>152</v>
      </c>
      <c r="I59" s="65">
        <f>NETWORKDAYS.INTL(tblLeaveTracker[[#This Row],[DATE]],tblLeaveTracker[[#This Row],[DATE]],rng_C_Weekends,rng_C_Holidays)</f>
        <v>1</v>
      </c>
      <c r="J59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59" s="199">
        <f ca="1">IF(AND(tblLeaveTracker[[#This Row],[DATE]]&gt;=rngBwDStart,tblLeaveTracker[[#This Row],[DATE]]&lt;=rngBwDEnd),tblLeaveTracker[[#This Row],[Duration]],0)</f>
        <v>0</v>
      </c>
      <c r="L59" s="66">
        <f ca="1">tblLeaveTracker[[#This Row],[BWL Duration]]*tblLeaveTracker[[#This Row],[LEAVE HOURS]]</f>
        <v>0</v>
      </c>
    </row>
    <row r="60" spans="5:12" ht="20.100000000000001" customHeight="1">
      <c r="E60" s="65">
        <f t="shared" si="1"/>
        <v>50</v>
      </c>
      <c r="F60" s="36" t="s">
        <v>251</v>
      </c>
      <c r="G60" s="63">
        <v>43840</v>
      </c>
      <c r="H60" s="36" t="s">
        <v>153</v>
      </c>
      <c r="I60" s="65">
        <f>NETWORKDAYS.INTL(tblLeaveTracker[[#This Row],[DATE]],tblLeaveTracker[[#This Row],[DATE]],rng_C_Weekends,rng_C_Holidays)</f>
        <v>1</v>
      </c>
      <c r="J60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60" s="199">
        <f ca="1">IF(AND(tblLeaveTracker[[#This Row],[DATE]]&gt;=rngBwDStart,tblLeaveTracker[[#This Row],[DATE]]&lt;=rngBwDEnd),tblLeaveTracker[[#This Row],[Duration]],0)</f>
        <v>0</v>
      </c>
      <c r="L60" s="66">
        <f ca="1">tblLeaveTracker[[#This Row],[BWL Duration]]*tblLeaveTracker[[#This Row],[LEAVE HOURS]]</f>
        <v>0</v>
      </c>
    </row>
    <row r="61" spans="5:12" ht="20.100000000000001" customHeight="1">
      <c r="E61" s="65">
        <f t="shared" si="1"/>
        <v>51</v>
      </c>
      <c r="F61" s="36" t="s">
        <v>256</v>
      </c>
      <c r="G61" s="63">
        <v>43842</v>
      </c>
      <c r="H61" s="36" t="s">
        <v>150</v>
      </c>
      <c r="I61" s="65">
        <f>NETWORKDAYS.INTL(tblLeaveTracker[[#This Row],[DATE]],tblLeaveTracker[[#This Row],[DATE]],rng_C_Weekends,rng_C_Holidays)</f>
        <v>0</v>
      </c>
      <c r="J61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61" s="199">
        <f ca="1">IF(AND(tblLeaveTracker[[#This Row],[DATE]]&gt;=rngBwDStart,tblLeaveTracker[[#This Row],[DATE]]&lt;=rngBwDEnd),tblLeaveTracker[[#This Row],[Duration]],0)</f>
        <v>0</v>
      </c>
      <c r="L61" s="66">
        <f ca="1">tblLeaveTracker[[#This Row],[BWL Duration]]*tblLeaveTracker[[#This Row],[LEAVE HOURS]]</f>
        <v>0</v>
      </c>
    </row>
    <row r="62" spans="5:12" ht="20.100000000000001" customHeight="1">
      <c r="E62" s="65">
        <f t="shared" si="1"/>
        <v>52</v>
      </c>
      <c r="F62" s="36" t="s">
        <v>246</v>
      </c>
      <c r="G62" s="63">
        <v>43842</v>
      </c>
      <c r="H62" s="36" t="s">
        <v>143</v>
      </c>
      <c r="I62" s="65">
        <f>NETWORKDAYS.INTL(tblLeaveTracker[[#This Row],[DATE]],tblLeaveTracker[[#This Row],[DATE]],rng_C_Weekends,rng_C_Holidays)</f>
        <v>0</v>
      </c>
      <c r="J62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62" s="199">
        <f ca="1">IF(AND(tblLeaveTracker[[#This Row],[DATE]]&gt;=rngBwDStart,tblLeaveTracker[[#This Row],[DATE]]&lt;=rngBwDEnd),tblLeaveTracker[[#This Row],[Duration]],0)</f>
        <v>0</v>
      </c>
      <c r="L62" s="66">
        <f ca="1">tblLeaveTracker[[#This Row],[BWL Duration]]*tblLeaveTracker[[#This Row],[LEAVE HOURS]]</f>
        <v>0</v>
      </c>
    </row>
    <row r="63" spans="5:12" ht="20.100000000000001" customHeight="1">
      <c r="E63" s="65">
        <f t="shared" si="1"/>
        <v>53</v>
      </c>
      <c r="F63" s="36" t="s">
        <v>250</v>
      </c>
      <c r="G63" s="63">
        <v>43843</v>
      </c>
      <c r="H63" s="36" t="s">
        <v>152</v>
      </c>
      <c r="I63" s="65">
        <f>NETWORKDAYS.INTL(tblLeaveTracker[[#This Row],[DATE]],tblLeaveTracker[[#This Row],[DATE]],rng_C_Weekends,rng_C_Holidays)</f>
        <v>1</v>
      </c>
      <c r="J63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63" s="199">
        <f ca="1">IF(AND(tblLeaveTracker[[#This Row],[DATE]]&gt;=rngBwDStart,tblLeaveTracker[[#This Row],[DATE]]&lt;=rngBwDEnd),tblLeaveTracker[[#This Row],[Duration]],0)</f>
        <v>0</v>
      </c>
      <c r="L63" s="66">
        <f ca="1">tblLeaveTracker[[#This Row],[BWL Duration]]*tblLeaveTracker[[#This Row],[LEAVE HOURS]]</f>
        <v>0</v>
      </c>
    </row>
    <row r="64" spans="5:12" ht="20.100000000000001" customHeight="1">
      <c r="E64" s="65">
        <f t="shared" si="1"/>
        <v>54</v>
      </c>
      <c r="F64" s="36" t="s">
        <v>253</v>
      </c>
      <c r="G64" s="63">
        <v>43843</v>
      </c>
      <c r="H64" s="36" t="s">
        <v>152</v>
      </c>
      <c r="I64" s="65">
        <f>NETWORKDAYS.INTL(tblLeaveTracker[[#This Row],[DATE]],tblLeaveTracker[[#This Row],[DATE]],rng_C_Weekends,rng_C_Holidays)</f>
        <v>1</v>
      </c>
      <c r="J64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64" s="199">
        <f ca="1">IF(AND(tblLeaveTracker[[#This Row],[DATE]]&gt;=rngBwDStart,tblLeaveTracker[[#This Row],[DATE]]&lt;=rngBwDEnd),tblLeaveTracker[[#This Row],[Duration]],0)</f>
        <v>0</v>
      </c>
      <c r="L64" s="66">
        <f ca="1">tblLeaveTracker[[#This Row],[BWL Duration]]*tblLeaveTracker[[#This Row],[LEAVE HOURS]]</f>
        <v>0</v>
      </c>
    </row>
    <row r="65" spans="5:12" ht="20.100000000000001" customHeight="1">
      <c r="E65" s="65">
        <f t="shared" si="1"/>
        <v>55</v>
      </c>
      <c r="F65" s="36" t="s">
        <v>249</v>
      </c>
      <c r="G65" s="63">
        <v>43844</v>
      </c>
      <c r="H65" s="36" t="s">
        <v>153</v>
      </c>
      <c r="I65" s="65">
        <f>NETWORKDAYS.INTL(tblLeaveTracker[[#This Row],[DATE]],tblLeaveTracker[[#This Row],[DATE]],rng_C_Weekends,rng_C_Holidays)</f>
        <v>1</v>
      </c>
      <c r="J65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65" s="199">
        <f ca="1">IF(AND(tblLeaveTracker[[#This Row],[DATE]]&gt;=rngBwDStart,tblLeaveTracker[[#This Row],[DATE]]&lt;=rngBwDEnd),tblLeaveTracker[[#This Row],[Duration]],0)</f>
        <v>0</v>
      </c>
      <c r="L65" s="66">
        <f ca="1">tblLeaveTracker[[#This Row],[BWL Duration]]*tblLeaveTracker[[#This Row],[LEAVE HOURS]]</f>
        <v>0</v>
      </c>
    </row>
    <row r="66" spans="5:12" ht="20.100000000000001" customHeight="1">
      <c r="E66" s="65">
        <f t="shared" si="1"/>
        <v>56</v>
      </c>
      <c r="F66" s="36" t="s">
        <v>258</v>
      </c>
      <c r="G66" s="63">
        <v>43845</v>
      </c>
      <c r="H66" s="36" t="s">
        <v>151</v>
      </c>
      <c r="I66" s="65">
        <f>NETWORKDAYS.INTL(tblLeaveTracker[[#This Row],[DATE]],tblLeaveTracker[[#This Row],[DATE]],rng_C_Weekends,rng_C_Holidays)</f>
        <v>1</v>
      </c>
      <c r="J66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66" s="199">
        <f ca="1">IF(AND(tblLeaveTracker[[#This Row],[DATE]]&gt;=rngBwDStart,tblLeaveTracker[[#This Row],[DATE]]&lt;=rngBwDEnd),tblLeaveTracker[[#This Row],[Duration]],0)</f>
        <v>0</v>
      </c>
      <c r="L66" s="66">
        <f ca="1">tblLeaveTracker[[#This Row],[BWL Duration]]*tblLeaveTracker[[#This Row],[LEAVE HOURS]]</f>
        <v>0</v>
      </c>
    </row>
    <row r="67" spans="5:12" ht="20.100000000000001" customHeight="1">
      <c r="E67" s="65">
        <f t="shared" ref="E67:E98" si="2">ROW()-10</f>
        <v>57</v>
      </c>
      <c r="F67" s="36" t="s">
        <v>247</v>
      </c>
      <c r="G67" s="63">
        <v>43848</v>
      </c>
      <c r="H67" s="36" t="s">
        <v>152</v>
      </c>
      <c r="I67" s="65">
        <f>NETWORKDAYS.INTL(tblLeaveTracker[[#This Row],[DATE]],tblLeaveTracker[[#This Row],[DATE]],rng_C_Weekends,rng_C_Holidays)</f>
        <v>0</v>
      </c>
      <c r="J67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67" s="199">
        <f ca="1">IF(AND(tblLeaveTracker[[#This Row],[DATE]]&gt;=rngBwDStart,tblLeaveTracker[[#This Row],[DATE]]&lt;=rngBwDEnd),tblLeaveTracker[[#This Row],[Duration]],0)</f>
        <v>0</v>
      </c>
      <c r="L67" s="66">
        <f ca="1">tblLeaveTracker[[#This Row],[BWL Duration]]*tblLeaveTracker[[#This Row],[LEAVE HOURS]]</f>
        <v>0</v>
      </c>
    </row>
    <row r="68" spans="5:12" ht="20.100000000000001" customHeight="1">
      <c r="E68" s="65">
        <f t="shared" si="2"/>
        <v>58</v>
      </c>
      <c r="F68" s="36" t="s">
        <v>252</v>
      </c>
      <c r="G68" s="63">
        <v>43854</v>
      </c>
      <c r="H68" s="36" t="s">
        <v>153</v>
      </c>
      <c r="I68" s="65">
        <f>NETWORKDAYS.INTL(tblLeaveTracker[[#This Row],[DATE]],tblLeaveTracker[[#This Row],[DATE]],rng_C_Weekends,rng_C_Holidays)</f>
        <v>1</v>
      </c>
      <c r="J68" s="66">
        <f>VLOOKUP(tblLeaveTracker[[#This Row],[EMP NAME]],tblResource[[EMP NAME]:[MAX HOURS PER DAY]],Calculations_Calc!$AE$44,FALSE)*VLOOKUP(tblLeaveTracker[[#This Row],[LEAVE TYPE]],rng_LeaveType_Value,2,FALSE)*tblLeaveTracker[[#This Row],[Duration]]</f>
        <v>2</v>
      </c>
      <c r="K68" s="199">
        <f ca="1">IF(AND(tblLeaveTracker[[#This Row],[DATE]]&gt;=rngBwDStart,tblLeaveTracker[[#This Row],[DATE]]&lt;=rngBwDEnd),tblLeaveTracker[[#This Row],[Duration]],0)</f>
        <v>0</v>
      </c>
      <c r="L68" s="66">
        <f ca="1">tblLeaveTracker[[#This Row],[BWL Duration]]*tblLeaveTracker[[#This Row],[LEAVE HOURS]]</f>
        <v>0</v>
      </c>
    </row>
    <row r="69" spans="5:12" ht="20.100000000000001" customHeight="1">
      <c r="E69" s="65">
        <f t="shared" si="2"/>
        <v>59</v>
      </c>
      <c r="F69" s="36" t="s">
        <v>252</v>
      </c>
      <c r="G69" s="63">
        <v>43856</v>
      </c>
      <c r="H69" s="36" t="s">
        <v>150</v>
      </c>
      <c r="I69" s="65">
        <f>NETWORKDAYS.INTL(tblLeaveTracker[[#This Row],[DATE]],tblLeaveTracker[[#This Row],[DATE]],rng_C_Weekends,rng_C_Holidays)</f>
        <v>0</v>
      </c>
      <c r="J69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69" s="199">
        <f ca="1">IF(AND(tblLeaveTracker[[#This Row],[DATE]]&gt;=rngBwDStart,tblLeaveTracker[[#This Row],[DATE]]&lt;=rngBwDEnd),tblLeaveTracker[[#This Row],[Duration]],0)</f>
        <v>0</v>
      </c>
      <c r="L69" s="66">
        <f ca="1">tblLeaveTracker[[#This Row],[BWL Duration]]*tblLeaveTracker[[#This Row],[LEAVE HOURS]]</f>
        <v>0</v>
      </c>
    </row>
    <row r="70" spans="5:12" ht="20.100000000000001" customHeight="1">
      <c r="E70" s="65">
        <f t="shared" si="2"/>
        <v>60</v>
      </c>
      <c r="F70" s="36" t="s">
        <v>245</v>
      </c>
      <c r="G70" s="63">
        <v>43864</v>
      </c>
      <c r="H70" s="36" t="s">
        <v>143</v>
      </c>
      <c r="I70" s="65">
        <f>NETWORKDAYS.INTL(tblLeaveTracker[[#This Row],[DATE]],tblLeaveTracker[[#This Row],[DATE]],rng_C_Weekends,rng_C_Holidays)</f>
        <v>1</v>
      </c>
      <c r="J70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</v>
      </c>
      <c r="K70" s="199">
        <f ca="1">IF(AND(tblLeaveTracker[[#This Row],[DATE]]&gt;=rngBwDStart,tblLeaveTracker[[#This Row],[DATE]]&lt;=rngBwDEnd),tblLeaveTracker[[#This Row],[Duration]],0)</f>
        <v>0</v>
      </c>
      <c r="L70" s="66">
        <f ca="1">tblLeaveTracker[[#This Row],[BWL Duration]]*tblLeaveTracker[[#This Row],[LEAVE HOURS]]</f>
        <v>0</v>
      </c>
    </row>
    <row r="71" spans="5:12" ht="20.100000000000001" customHeight="1">
      <c r="E71" s="65">
        <f t="shared" si="2"/>
        <v>61</v>
      </c>
      <c r="F71" s="36" t="s">
        <v>252</v>
      </c>
      <c r="G71" s="63">
        <v>43865</v>
      </c>
      <c r="H71" s="36" t="s">
        <v>152</v>
      </c>
      <c r="I71" s="65">
        <f>NETWORKDAYS.INTL(tblLeaveTracker[[#This Row],[DATE]],tblLeaveTracker[[#This Row],[DATE]],rng_C_Weekends,rng_C_Holidays)</f>
        <v>1</v>
      </c>
      <c r="J71" s="66">
        <f>VLOOKUP(tblLeaveTracker[[#This Row],[EMP NAME]],tblResource[[EMP NAME]:[MAX HOURS PER DAY]],Calculations_Calc!$AE$44,FALSE)*VLOOKUP(tblLeaveTracker[[#This Row],[LEAVE TYPE]],rng_LeaveType_Value,2,FALSE)*tblLeaveTracker[[#This Row],[Duration]]</f>
        <v>2</v>
      </c>
      <c r="K71" s="199">
        <f ca="1">IF(AND(tblLeaveTracker[[#This Row],[DATE]]&gt;=rngBwDStart,tblLeaveTracker[[#This Row],[DATE]]&lt;=rngBwDEnd),tblLeaveTracker[[#This Row],[Duration]],0)</f>
        <v>0</v>
      </c>
      <c r="L71" s="66">
        <f ca="1">tblLeaveTracker[[#This Row],[BWL Duration]]*tblLeaveTracker[[#This Row],[LEAVE HOURS]]</f>
        <v>0</v>
      </c>
    </row>
    <row r="72" spans="5:12" ht="20.100000000000001" customHeight="1">
      <c r="E72" s="65">
        <f t="shared" si="2"/>
        <v>62</v>
      </c>
      <c r="F72" s="36" t="s">
        <v>244</v>
      </c>
      <c r="G72" s="63">
        <v>43865</v>
      </c>
      <c r="H72" s="36" t="s">
        <v>153</v>
      </c>
      <c r="I72" s="65">
        <f>NETWORKDAYS.INTL(tblLeaveTracker[[#This Row],[DATE]],tblLeaveTracker[[#This Row],[DATE]],rng_C_Weekends,rng_C_Holidays)</f>
        <v>1</v>
      </c>
      <c r="J72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72" s="199">
        <f ca="1">IF(AND(tblLeaveTracker[[#This Row],[DATE]]&gt;=rngBwDStart,tblLeaveTracker[[#This Row],[DATE]]&lt;=rngBwDEnd),tblLeaveTracker[[#This Row],[Duration]],0)</f>
        <v>0</v>
      </c>
      <c r="L72" s="66">
        <f ca="1">tblLeaveTracker[[#This Row],[BWL Duration]]*tblLeaveTracker[[#This Row],[LEAVE HOURS]]</f>
        <v>0</v>
      </c>
    </row>
    <row r="73" spans="5:12" ht="20.100000000000001" customHeight="1">
      <c r="E73" s="65">
        <f t="shared" si="2"/>
        <v>63</v>
      </c>
      <c r="F73" s="36" t="s">
        <v>248</v>
      </c>
      <c r="G73" s="63">
        <v>43865</v>
      </c>
      <c r="H73" s="36" t="s">
        <v>151</v>
      </c>
      <c r="I73" s="65">
        <f>NETWORKDAYS.INTL(tblLeaveTracker[[#This Row],[DATE]],tblLeaveTracker[[#This Row],[DATE]],rng_C_Weekends,rng_C_Holidays)</f>
        <v>1</v>
      </c>
      <c r="J73" s="66">
        <f>VLOOKUP(tblLeaveTracker[[#This Row],[EMP NAME]],tblResource[[EMP NAME]:[MAX HOURS PER DAY]],Calculations_Calc!$AE$44,FALSE)*VLOOKUP(tblLeaveTracker[[#This Row],[LEAVE TYPE]],rng_LeaveType_Value,2,FALSE)*tblLeaveTracker[[#This Row],[Duration]]</f>
        <v>5</v>
      </c>
      <c r="K73" s="199">
        <f ca="1">IF(AND(tblLeaveTracker[[#This Row],[DATE]]&gt;=rngBwDStart,tblLeaveTracker[[#This Row],[DATE]]&lt;=rngBwDEnd),tblLeaveTracker[[#This Row],[Duration]],0)</f>
        <v>0</v>
      </c>
      <c r="L73" s="66">
        <f ca="1">tblLeaveTracker[[#This Row],[BWL Duration]]*tblLeaveTracker[[#This Row],[LEAVE HOURS]]</f>
        <v>0</v>
      </c>
    </row>
    <row r="74" spans="5:12" ht="20.100000000000001" customHeight="1">
      <c r="E74" s="65">
        <f t="shared" si="2"/>
        <v>64</v>
      </c>
      <c r="F74" s="36" t="s">
        <v>257</v>
      </c>
      <c r="G74" s="63">
        <v>43867</v>
      </c>
      <c r="H74" s="36" t="s">
        <v>152</v>
      </c>
      <c r="I74" s="65">
        <f>NETWORKDAYS.INTL(tblLeaveTracker[[#This Row],[DATE]],tblLeaveTracker[[#This Row],[DATE]],rng_C_Weekends,rng_C_Holidays)</f>
        <v>1</v>
      </c>
      <c r="J74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74" s="199">
        <f ca="1">IF(AND(tblLeaveTracker[[#This Row],[DATE]]&gt;=rngBwDStart,tblLeaveTracker[[#This Row],[DATE]]&lt;=rngBwDEnd),tblLeaveTracker[[#This Row],[Duration]],0)</f>
        <v>0</v>
      </c>
      <c r="L74" s="66">
        <f ca="1">tblLeaveTracker[[#This Row],[BWL Duration]]*tblLeaveTracker[[#This Row],[LEAVE HOURS]]</f>
        <v>0</v>
      </c>
    </row>
    <row r="75" spans="5:12" ht="20.100000000000001" customHeight="1">
      <c r="E75" s="65">
        <f t="shared" si="2"/>
        <v>65</v>
      </c>
      <c r="F75" s="36" t="s">
        <v>252</v>
      </c>
      <c r="G75" s="63">
        <v>43869</v>
      </c>
      <c r="H75" s="36" t="s">
        <v>153</v>
      </c>
      <c r="I75" s="65">
        <f>NETWORKDAYS.INTL(tblLeaveTracker[[#This Row],[DATE]],tblLeaveTracker[[#This Row],[DATE]],rng_C_Weekends,rng_C_Holidays)</f>
        <v>0</v>
      </c>
      <c r="J75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75" s="199">
        <f ca="1">IF(AND(tblLeaveTracker[[#This Row],[DATE]]&gt;=rngBwDStart,tblLeaveTracker[[#This Row],[DATE]]&lt;=rngBwDEnd),tblLeaveTracker[[#This Row],[Duration]],0)</f>
        <v>0</v>
      </c>
      <c r="L75" s="66">
        <f ca="1">tblLeaveTracker[[#This Row],[BWL Duration]]*tblLeaveTracker[[#This Row],[LEAVE HOURS]]</f>
        <v>0</v>
      </c>
    </row>
    <row r="76" spans="5:12" ht="20.100000000000001" customHeight="1">
      <c r="E76" s="65">
        <f t="shared" si="2"/>
        <v>66</v>
      </c>
      <c r="F76" s="36" t="s">
        <v>248</v>
      </c>
      <c r="G76" s="63">
        <v>43876</v>
      </c>
      <c r="H76" s="36" t="s">
        <v>150</v>
      </c>
      <c r="I76" s="65">
        <f>NETWORKDAYS.INTL(tblLeaveTracker[[#This Row],[DATE]],tblLeaveTracker[[#This Row],[DATE]],rng_C_Weekends,rng_C_Holidays)</f>
        <v>0</v>
      </c>
      <c r="J76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76" s="199">
        <f ca="1">IF(AND(tblLeaveTracker[[#This Row],[DATE]]&gt;=rngBwDStart,tblLeaveTracker[[#This Row],[DATE]]&lt;=rngBwDEnd),tblLeaveTracker[[#This Row],[Duration]],0)</f>
        <v>0</v>
      </c>
      <c r="L76" s="66">
        <f ca="1">tblLeaveTracker[[#This Row],[BWL Duration]]*tblLeaveTracker[[#This Row],[LEAVE HOURS]]</f>
        <v>0</v>
      </c>
    </row>
    <row r="77" spans="5:12" ht="20.100000000000001" customHeight="1">
      <c r="E77" s="65">
        <f t="shared" si="2"/>
        <v>67</v>
      </c>
      <c r="F77" s="36" t="s">
        <v>257</v>
      </c>
      <c r="G77" s="63">
        <v>43881</v>
      </c>
      <c r="H77" s="36" t="s">
        <v>143</v>
      </c>
      <c r="I77" s="65">
        <f>NETWORKDAYS.INTL(tblLeaveTracker[[#This Row],[DATE]],tblLeaveTracker[[#This Row],[DATE]],rng_C_Weekends,rng_C_Holidays)</f>
        <v>1</v>
      </c>
      <c r="J77" s="66">
        <f>VLOOKUP(tblLeaveTracker[[#This Row],[EMP NAME]],tblResource[[EMP NAME]:[MAX HOURS PER DAY]],Calculations_Calc!$AE$44,FALSE)*VLOOKUP(tblLeaveTracker[[#This Row],[LEAVE TYPE]],rng_LeaveType_Value,2,FALSE)*tblLeaveTracker[[#This Row],[Duration]]</f>
        <v>5</v>
      </c>
      <c r="K77" s="199">
        <f ca="1">IF(AND(tblLeaveTracker[[#This Row],[DATE]]&gt;=rngBwDStart,tblLeaveTracker[[#This Row],[DATE]]&lt;=rngBwDEnd),tblLeaveTracker[[#This Row],[Duration]],0)</f>
        <v>0</v>
      </c>
      <c r="L77" s="66">
        <f ca="1">tblLeaveTracker[[#This Row],[BWL Duration]]*tblLeaveTracker[[#This Row],[LEAVE HOURS]]</f>
        <v>0</v>
      </c>
    </row>
    <row r="78" spans="5:12" ht="20.100000000000001" customHeight="1">
      <c r="E78" s="65">
        <f t="shared" si="2"/>
        <v>68</v>
      </c>
      <c r="F78" s="36" t="s">
        <v>248</v>
      </c>
      <c r="G78" s="63">
        <v>43882</v>
      </c>
      <c r="H78" s="36" t="s">
        <v>152</v>
      </c>
      <c r="I78" s="65">
        <f>NETWORKDAYS.INTL(tblLeaveTracker[[#This Row],[DATE]],tblLeaveTracker[[#This Row],[DATE]],rng_C_Weekends,rng_C_Holidays)</f>
        <v>1</v>
      </c>
      <c r="J78" s="66">
        <f>VLOOKUP(tblLeaveTracker[[#This Row],[EMP NAME]],tblResource[[EMP NAME]:[MAX HOURS PER DAY]],Calculations_Calc!$AE$44,FALSE)*VLOOKUP(tblLeaveTracker[[#This Row],[LEAVE TYPE]],rng_LeaveType_Value,2,FALSE)*tblLeaveTracker[[#This Row],[Duration]]</f>
        <v>5</v>
      </c>
      <c r="K78" s="199">
        <f ca="1">IF(AND(tblLeaveTracker[[#This Row],[DATE]]&gt;=rngBwDStart,tblLeaveTracker[[#This Row],[DATE]]&lt;=rngBwDEnd),tblLeaveTracker[[#This Row],[Duration]],0)</f>
        <v>0</v>
      </c>
      <c r="L78" s="66">
        <f ca="1">tblLeaveTracker[[#This Row],[BWL Duration]]*tblLeaveTracker[[#This Row],[LEAVE HOURS]]</f>
        <v>0</v>
      </c>
    </row>
    <row r="79" spans="5:12" ht="20.100000000000001" customHeight="1">
      <c r="E79" s="65">
        <f t="shared" si="2"/>
        <v>69</v>
      </c>
      <c r="F79" s="36" t="s">
        <v>245</v>
      </c>
      <c r="G79" s="63">
        <v>43883</v>
      </c>
      <c r="H79" s="36" t="s">
        <v>153</v>
      </c>
      <c r="I79" s="65">
        <f>NETWORKDAYS.INTL(tblLeaveTracker[[#This Row],[DATE]],tblLeaveTracker[[#This Row],[DATE]],rng_C_Weekends,rng_C_Holidays)</f>
        <v>0</v>
      </c>
      <c r="J79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79" s="199">
        <f ca="1">IF(AND(tblLeaveTracker[[#This Row],[DATE]]&gt;=rngBwDStart,tblLeaveTracker[[#This Row],[DATE]]&lt;=rngBwDEnd),tblLeaveTracker[[#This Row],[Duration]],0)</f>
        <v>0</v>
      </c>
      <c r="L79" s="66">
        <f ca="1">tblLeaveTracker[[#This Row],[BWL Duration]]*tblLeaveTracker[[#This Row],[LEAVE HOURS]]</f>
        <v>0</v>
      </c>
    </row>
    <row r="80" spans="5:12" ht="20.100000000000001" customHeight="1">
      <c r="E80" s="65">
        <f t="shared" si="2"/>
        <v>70</v>
      </c>
      <c r="F80" s="36" t="s">
        <v>245</v>
      </c>
      <c r="G80" s="63">
        <v>43886</v>
      </c>
      <c r="H80" s="36" t="s">
        <v>151</v>
      </c>
      <c r="I80" s="65">
        <f>NETWORKDAYS.INTL(tblLeaveTracker[[#This Row],[DATE]],tblLeaveTracker[[#This Row],[DATE]],rng_C_Weekends,rng_C_Holidays)</f>
        <v>1</v>
      </c>
      <c r="J80" s="66">
        <f>VLOOKUP(tblLeaveTracker[[#This Row],[EMP NAME]],tblResource[[EMP NAME]:[MAX HOURS PER DAY]],Calculations_Calc!$AE$44,FALSE)*VLOOKUP(tblLeaveTracker[[#This Row],[LEAVE TYPE]],rng_LeaveType_Value,2,FALSE)*tblLeaveTracker[[#This Row],[Duration]]</f>
        <v>2</v>
      </c>
      <c r="K80" s="199">
        <f ca="1">IF(AND(tblLeaveTracker[[#This Row],[DATE]]&gt;=rngBwDStart,tblLeaveTracker[[#This Row],[DATE]]&lt;=rngBwDEnd),tblLeaveTracker[[#This Row],[Duration]],0)</f>
        <v>0</v>
      </c>
      <c r="L80" s="66">
        <f ca="1">tblLeaveTracker[[#This Row],[BWL Duration]]*tblLeaveTracker[[#This Row],[LEAVE HOURS]]</f>
        <v>0</v>
      </c>
    </row>
    <row r="81" spans="5:12" ht="20.100000000000001" customHeight="1">
      <c r="E81" s="65">
        <f t="shared" si="2"/>
        <v>71</v>
      </c>
      <c r="F81" s="36" t="s">
        <v>253</v>
      </c>
      <c r="G81" s="63">
        <v>43887</v>
      </c>
      <c r="H81" s="36" t="s">
        <v>153</v>
      </c>
      <c r="I81" s="65">
        <f>NETWORKDAYS.INTL(tblLeaveTracker[[#This Row],[DATE]],tblLeaveTracker[[#This Row],[DATE]],rng_C_Weekends,rng_C_Holidays)</f>
        <v>1</v>
      </c>
      <c r="J81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81" s="199">
        <f ca="1">IF(AND(tblLeaveTracker[[#This Row],[DATE]]&gt;=rngBwDStart,tblLeaveTracker[[#This Row],[DATE]]&lt;=rngBwDEnd),tblLeaveTracker[[#This Row],[Duration]],0)</f>
        <v>0</v>
      </c>
      <c r="L81" s="66">
        <f ca="1">tblLeaveTracker[[#This Row],[BWL Duration]]*tblLeaveTracker[[#This Row],[LEAVE HOURS]]</f>
        <v>0</v>
      </c>
    </row>
    <row r="82" spans="5:12" ht="20.100000000000001" customHeight="1">
      <c r="E82" s="65">
        <f t="shared" si="2"/>
        <v>72</v>
      </c>
      <c r="F82" s="36" t="s">
        <v>248</v>
      </c>
      <c r="G82" s="63">
        <v>43888</v>
      </c>
      <c r="H82" s="36" t="s">
        <v>151</v>
      </c>
      <c r="I82" s="65">
        <f>NETWORKDAYS.INTL(tblLeaveTracker[[#This Row],[DATE]],tblLeaveTracker[[#This Row],[DATE]],rng_C_Weekends,rng_C_Holidays)</f>
        <v>1</v>
      </c>
      <c r="J82" s="66">
        <f>VLOOKUP(tblLeaveTracker[[#This Row],[EMP NAME]],tblResource[[EMP NAME]:[MAX HOURS PER DAY]],Calculations_Calc!$AE$44,FALSE)*VLOOKUP(tblLeaveTracker[[#This Row],[LEAVE TYPE]],rng_LeaveType_Value,2,FALSE)*tblLeaveTracker[[#This Row],[Duration]]</f>
        <v>5</v>
      </c>
      <c r="K82" s="199">
        <f ca="1">IF(AND(tblLeaveTracker[[#This Row],[DATE]]&gt;=rngBwDStart,tblLeaveTracker[[#This Row],[DATE]]&lt;=rngBwDEnd),tblLeaveTracker[[#This Row],[Duration]],0)</f>
        <v>0</v>
      </c>
      <c r="L82" s="66">
        <f ca="1">tblLeaveTracker[[#This Row],[BWL Duration]]*tblLeaveTracker[[#This Row],[LEAVE HOURS]]</f>
        <v>0</v>
      </c>
    </row>
    <row r="83" spans="5:12" ht="20.100000000000001" customHeight="1">
      <c r="E83" s="65">
        <f t="shared" si="2"/>
        <v>73</v>
      </c>
      <c r="F83" s="36" t="s">
        <v>255</v>
      </c>
      <c r="G83" s="63">
        <v>43891</v>
      </c>
      <c r="H83" s="36" t="s">
        <v>152</v>
      </c>
      <c r="I83" s="65">
        <f>NETWORKDAYS.INTL(tblLeaveTracker[[#This Row],[DATE]],tblLeaveTracker[[#This Row],[DATE]],rng_C_Weekends,rng_C_Holidays)</f>
        <v>0</v>
      </c>
      <c r="J83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83" s="199">
        <f ca="1">IF(AND(tblLeaveTracker[[#This Row],[DATE]]&gt;=rngBwDStart,tblLeaveTracker[[#This Row],[DATE]]&lt;=rngBwDEnd),tblLeaveTracker[[#This Row],[Duration]],0)</f>
        <v>0</v>
      </c>
      <c r="L83" s="66">
        <f ca="1">tblLeaveTracker[[#This Row],[BWL Duration]]*tblLeaveTracker[[#This Row],[LEAVE HOURS]]</f>
        <v>0</v>
      </c>
    </row>
    <row r="84" spans="5:12" ht="20.100000000000001" customHeight="1">
      <c r="E84" s="65">
        <f t="shared" si="2"/>
        <v>74</v>
      </c>
      <c r="F84" s="36" t="s">
        <v>250</v>
      </c>
      <c r="G84" s="63">
        <v>43891</v>
      </c>
      <c r="H84" s="36" t="s">
        <v>153</v>
      </c>
      <c r="I84" s="65">
        <f>NETWORKDAYS.INTL(tblLeaveTracker[[#This Row],[DATE]],tblLeaveTracker[[#This Row],[DATE]],rng_C_Weekends,rng_C_Holidays)</f>
        <v>0</v>
      </c>
      <c r="J84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84" s="199">
        <f ca="1">IF(AND(tblLeaveTracker[[#This Row],[DATE]]&gt;=rngBwDStart,tblLeaveTracker[[#This Row],[DATE]]&lt;=rngBwDEnd),tblLeaveTracker[[#This Row],[Duration]],0)</f>
        <v>0</v>
      </c>
      <c r="L84" s="66">
        <f ca="1">tblLeaveTracker[[#This Row],[BWL Duration]]*tblLeaveTracker[[#This Row],[LEAVE HOURS]]</f>
        <v>0</v>
      </c>
    </row>
    <row r="85" spans="5:12" ht="20.100000000000001" customHeight="1">
      <c r="E85" s="65">
        <f t="shared" si="2"/>
        <v>75</v>
      </c>
      <c r="F85" s="36" t="s">
        <v>245</v>
      </c>
      <c r="G85" s="63">
        <v>43893</v>
      </c>
      <c r="H85" s="36" t="s">
        <v>150</v>
      </c>
      <c r="I85" s="65">
        <f>NETWORKDAYS.INTL(tblLeaveTracker[[#This Row],[DATE]],tblLeaveTracker[[#This Row],[DATE]],rng_C_Weekends,rng_C_Holidays)</f>
        <v>1</v>
      </c>
      <c r="J85" s="66">
        <f>VLOOKUP(tblLeaveTracker[[#This Row],[EMP NAME]],tblResource[[EMP NAME]:[MAX HOURS PER DAY]],Calculations_Calc!$AE$44,FALSE)*VLOOKUP(tblLeaveTracker[[#This Row],[LEAVE TYPE]],rng_LeaveType_Value,2,FALSE)*tblLeaveTracker[[#This Row],[Duration]]</f>
        <v>2</v>
      </c>
      <c r="K85" s="199">
        <f ca="1">IF(AND(tblLeaveTracker[[#This Row],[DATE]]&gt;=rngBwDStart,tblLeaveTracker[[#This Row],[DATE]]&lt;=rngBwDEnd),tblLeaveTracker[[#This Row],[Duration]],0)</f>
        <v>0</v>
      </c>
      <c r="L85" s="66">
        <f ca="1">tblLeaveTracker[[#This Row],[BWL Duration]]*tblLeaveTracker[[#This Row],[LEAVE HOURS]]</f>
        <v>0</v>
      </c>
    </row>
    <row r="86" spans="5:12" ht="20.100000000000001" customHeight="1">
      <c r="E86" s="65">
        <f t="shared" si="2"/>
        <v>76</v>
      </c>
      <c r="F86" s="36" t="s">
        <v>252</v>
      </c>
      <c r="G86" s="63">
        <v>43897</v>
      </c>
      <c r="H86" s="36" t="s">
        <v>143</v>
      </c>
      <c r="I86" s="65">
        <f>NETWORKDAYS.INTL(tblLeaveTracker[[#This Row],[DATE]],tblLeaveTracker[[#This Row],[DATE]],rng_C_Weekends,rng_C_Holidays)</f>
        <v>0</v>
      </c>
      <c r="J86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86" s="199">
        <f ca="1">IF(AND(tblLeaveTracker[[#This Row],[DATE]]&gt;=rngBwDStart,tblLeaveTracker[[#This Row],[DATE]]&lt;=rngBwDEnd),tblLeaveTracker[[#This Row],[Duration]],0)</f>
        <v>0</v>
      </c>
      <c r="L86" s="66">
        <f ca="1">tblLeaveTracker[[#This Row],[BWL Duration]]*tblLeaveTracker[[#This Row],[LEAVE HOURS]]</f>
        <v>0</v>
      </c>
    </row>
    <row r="87" spans="5:12" ht="20.100000000000001" customHeight="1">
      <c r="E87" s="65">
        <f t="shared" si="2"/>
        <v>77</v>
      </c>
      <c r="F87" s="36" t="s">
        <v>249</v>
      </c>
      <c r="G87" s="63">
        <v>43898</v>
      </c>
      <c r="H87" s="36" t="s">
        <v>152</v>
      </c>
      <c r="I87" s="65">
        <f>NETWORKDAYS.INTL(tblLeaveTracker[[#This Row],[DATE]],tblLeaveTracker[[#This Row],[DATE]],rng_C_Weekends,rng_C_Holidays)</f>
        <v>0</v>
      </c>
      <c r="J87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87" s="199">
        <f ca="1">IF(AND(tblLeaveTracker[[#This Row],[DATE]]&gt;=rngBwDStart,tblLeaveTracker[[#This Row],[DATE]]&lt;=rngBwDEnd),tblLeaveTracker[[#This Row],[Duration]],0)</f>
        <v>0</v>
      </c>
      <c r="L87" s="66">
        <f ca="1">tblLeaveTracker[[#This Row],[BWL Duration]]*tblLeaveTracker[[#This Row],[LEAVE HOURS]]</f>
        <v>0</v>
      </c>
    </row>
    <row r="88" spans="5:12" ht="20.100000000000001" customHeight="1">
      <c r="E88" s="65">
        <f t="shared" si="2"/>
        <v>78</v>
      </c>
      <c r="F88" s="36" t="s">
        <v>252</v>
      </c>
      <c r="G88" s="63">
        <v>43899</v>
      </c>
      <c r="H88" s="36" t="s">
        <v>152</v>
      </c>
      <c r="I88" s="65">
        <f>NETWORKDAYS.INTL(tblLeaveTracker[[#This Row],[DATE]],tblLeaveTracker[[#This Row],[DATE]],rng_C_Weekends,rng_C_Holidays)</f>
        <v>1</v>
      </c>
      <c r="J88" s="66">
        <f>VLOOKUP(tblLeaveTracker[[#This Row],[EMP NAME]],tblResource[[EMP NAME]:[MAX HOURS PER DAY]],Calculations_Calc!$AE$44,FALSE)*VLOOKUP(tblLeaveTracker[[#This Row],[LEAVE TYPE]],rng_LeaveType_Value,2,FALSE)*tblLeaveTracker[[#This Row],[Duration]]</f>
        <v>2</v>
      </c>
      <c r="K88" s="199">
        <f ca="1">IF(AND(tblLeaveTracker[[#This Row],[DATE]]&gt;=rngBwDStart,tblLeaveTracker[[#This Row],[DATE]]&lt;=rngBwDEnd),tblLeaveTracker[[#This Row],[Duration]],0)</f>
        <v>0</v>
      </c>
      <c r="L88" s="66">
        <f ca="1">tblLeaveTracker[[#This Row],[BWL Duration]]*tblLeaveTracker[[#This Row],[LEAVE HOURS]]</f>
        <v>0</v>
      </c>
    </row>
    <row r="89" spans="5:12" ht="20.100000000000001" customHeight="1">
      <c r="E89" s="65">
        <f t="shared" si="2"/>
        <v>79</v>
      </c>
      <c r="F89" s="36" t="s">
        <v>254</v>
      </c>
      <c r="G89" s="63">
        <v>43903</v>
      </c>
      <c r="H89" s="36" t="s">
        <v>153</v>
      </c>
      <c r="I89" s="65">
        <f>NETWORKDAYS.INTL(tblLeaveTracker[[#This Row],[DATE]],tblLeaveTracker[[#This Row],[DATE]],rng_C_Weekends,rng_C_Holidays)</f>
        <v>1</v>
      </c>
      <c r="J89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12</v>
      </c>
      <c r="K89" s="199">
        <f ca="1">IF(AND(tblLeaveTracker[[#This Row],[DATE]]&gt;=rngBwDStart,tblLeaveTracker[[#This Row],[DATE]]&lt;=rngBwDEnd),tblLeaveTracker[[#This Row],[Duration]],0)</f>
        <v>0</v>
      </c>
      <c r="L89" s="66">
        <f ca="1">tblLeaveTracker[[#This Row],[BWL Duration]]*tblLeaveTracker[[#This Row],[LEAVE HOURS]]</f>
        <v>0</v>
      </c>
    </row>
    <row r="90" spans="5:12" ht="20.100000000000001" customHeight="1">
      <c r="E90" s="65">
        <f t="shared" si="2"/>
        <v>80</v>
      </c>
      <c r="F90" s="36" t="s">
        <v>252</v>
      </c>
      <c r="G90" s="63">
        <v>43907</v>
      </c>
      <c r="H90" s="36" t="s">
        <v>151</v>
      </c>
      <c r="I90" s="65">
        <f>NETWORKDAYS.INTL(tblLeaveTracker[[#This Row],[DATE]],tblLeaveTracker[[#This Row],[DATE]],rng_C_Weekends,rng_C_Holidays)</f>
        <v>1</v>
      </c>
      <c r="J90" s="66">
        <f>VLOOKUP(tblLeaveTracker[[#This Row],[EMP NAME]],tblResource[[EMP NAME]:[MAX HOURS PER DAY]],Calculations_Calc!$AE$44,FALSE)*VLOOKUP(tblLeaveTracker[[#This Row],[LEAVE TYPE]],rng_LeaveType_Value,2,FALSE)*tblLeaveTracker[[#This Row],[Duration]]</f>
        <v>2</v>
      </c>
      <c r="K90" s="199">
        <f ca="1">IF(AND(tblLeaveTracker[[#This Row],[DATE]]&gt;=rngBwDStart,tblLeaveTracker[[#This Row],[DATE]]&lt;=rngBwDEnd),tblLeaveTracker[[#This Row],[Duration]],0)</f>
        <v>0</v>
      </c>
      <c r="L90" s="66">
        <f ca="1">tblLeaveTracker[[#This Row],[BWL Duration]]*tblLeaveTracker[[#This Row],[LEAVE HOURS]]</f>
        <v>0</v>
      </c>
    </row>
    <row r="91" spans="5:12" ht="20.100000000000001" customHeight="1">
      <c r="E91" s="65">
        <f t="shared" si="2"/>
        <v>81</v>
      </c>
      <c r="F91" s="36" t="s">
        <v>254</v>
      </c>
      <c r="G91" s="63">
        <v>43910</v>
      </c>
      <c r="H91" s="36" t="s">
        <v>152</v>
      </c>
      <c r="I91" s="65">
        <f>NETWORKDAYS.INTL(tblLeaveTracker[[#This Row],[DATE]],tblLeaveTracker[[#This Row],[DATE]],rng_C_Weekends,rng_C_Holidays)</f>
        <v>1</v>
      </c>
      <c r="J91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12</v>
      </c>
      <c r="K91" s="199">
        <f ca="1">IF(AND(tblLeaveTracker[[#This Row],[DATE]]&gt;=rngBwDStart,tblLeaveTracker[[#This Row],[DATE]]&lt;=rngBwDEnd),tblLeaveTracker[[#This Row],[Duration]],0)</f>
        <v>0</v>
      </c>
      <c r="L91" s="66">
        <f ca="1">tblLeaveTracker[[#This Row],[BWL Duration]]*tblLeaveTracker[[#This Row],[LEAVE HOURS]]</f>
        <v>0</v>
      </c>
    </row>
    <row r="92" spans="5:12" ht="20.100000000000001" customHeight="1">
      <c r="E92" s="65">
        <f t="shared" si="2"/>
        <v>82</v>
      </c>
      <c r="F92" s="36" t="s">
        <v>250</v>
      </c>
      <c r="G92" s="63">
        <v>43911</v>
      </c>
      <c r="H92" s="36" t="s">
        <v>153</v>
      </c>
      <c r="I92" s="65">
        <f>NETWORKDAYS.INTL(tblLeaveTracker[[#This Row],[DATE]],tblLeaveTracker[[#This Row],[DATE]],rng_C_Weekends,rng_C_Holidays)</f>
        <v>0</v>
      </c>
      <c r="J92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92" s="199">
        <f ca="1">IF(AND(tblLeaveTracker[[#This Row],[DATE]]&gt;=rngBwDStart,tblLeaveTracker[[#This Row],[DATE]]&lt;=rngBwDEnd),tblLeaveTracker[[#This Row],[Duration]],0)</f>
        <v>0</v>
      </c>
      <c r="L92" s="66">
        <f ca="1">tblLeaveTracker[[#This Row],[BWL Duration]]*tblLeaveTracker[[#This Row],[LEAVE HOURS]]</f>
        <v>0</v>
      </c>
    </row>
    <row r="93" spans="5:12" ht="20.100000000000001" customHeight="1">
      <c r="E93" s="65">
        <f t="shared" si="2"/>
        <v>83</v>
      </c>
      <c r="F93" s="36" t="s">
        <v>244</v>
      </c>
      <c r="G93" s="63">
        <v>43915</v>
      </c>
      <c r="H93" s="36" t="s">
        <v>150</v>
      </c>
      <c r="I93" s="65">
        <f>NETWORKDAYS.INTL(tblLeaveTracker[[#This Row],[DATE]],tblLeaveTracker[[#This Row],[DATE]],rng_C_Weekends,rng_C_Holidays)</f>
        <v>1</v>
      </c>
      <c r="J93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93" s="199">
        <f ca="1">IF(AND(tblLeaveTracker[[#This Row],[DATE]]&gt;=rngBwDStart,tblLeaveTracker[[#This Row],[DATE]]&lt;=rngBwDEnd),tblLeaveTracker[[#This Row],[Duration]],0)</f>
        <v>0</v>
      </c>
      <c r="L93" s="66">
        <f ca="1">tblLeaveTracker[[#This Row],[BWL Duration]]*tblLeaveTracker[[#This Row],[LEAVE HOURS]]</f>
        <v>0</v>
      </c>
    </row>
    <row r="94" spans="5:12" ht="20.100000000000001" customHeight="1">
      <c r="E94" s="65">
        <f t="shared" si="2"/>
        <v>84</v>
      </c>
      <c r="F94" s="36" t="s">
        <v>256</v>
      </c>
      <c r="G94" s="63">
        <v>43918</v>
      </c>
      <c r="H94" s="36" t="s">
        <v>143</v>
      </c>
      <c r="I94" s="65">
        <f>NETWORKDAYS.INTL(tblLeaveTracker[[#This Row],[DATE]],tblLeaveTracker[[#This Row],[DATE]],rng_C_Weekends,rng_C_Holidays)</f>
        <v>0</v>
      </c>
      <c r="J94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94" s="199">
        <f ca="1">IF(AND(tblLeaveTracker[[#This Row],[DATE]]&gt;=rngBwDStart,tblLeaveTracker[[#This Row],[DATE]]&lt;=rngBwDEnd),tblLeaveTracker[[#This Row],[Duration]],0)</f>
        <v>0</v>
      </c>
      <c r="L94" s="66">
        <f ca="1">tblLeaveTracker[[#This Row],[BWL Duration]]*tblLeaveTracker[[#This Row],[LEAVE HOURS]]</f>
        <v>0</v>
      </c>
    </row>
    <row r="95" spans="5:12" ht="20.100000000000001" customHeight="1">
      <c r="E95" s="65">
        <f t="shared" si="2"/>
        <v>85</v>
      </c>
      <c r="F95" s="36" t="s">
        <v>248</v>
      </c>
      <c r="G95" s="63">
        <v>43919</v>
      </c>
      <c r="H95" s="36" t="s">
        <v>152</v>
      </c>
      <c r="I95" s="65">
        <f>NETWORKDAYS.INTL(tblLeaveTracker[[#This Row],[DATE]],tblLeaveTracker[[#This Row],[DATE]],rng_C_Weekends,rng_C_Holidays)</f>
        <v>0</v>
      </c>
      <c r="J95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95" s="199">
        <f ca="1">IF(AND(tblLeaveTracker[[#This Row],[DATE]]&gt;=rngBwDStart,tblLeaveTracker[[#This Row],[DATE]]&lt;=rngBwDEnd),tblLeaveTracker[[#This Row],[Duration]],0)</f>
        <v>0</v>
      </c>
      <c r="L95" s="66">
        <f ca="1">tblLeaveTracker[[#This Row],[BWL Duration]]*tblLeaveTracker[[#This Row],[LEAVE HOURS]]</f>
        <v>0</v>
      </c>
    </row>
    <row r="96" spans="5:12" ht="20.100000000000001" customHeight="1">
      <c r="E96" s="65">
        <f t="shared" si="2"/>
        <v>86</v>
      </c>
      <c r="F96" s="36" t="s">
        <v>246</v>
      </c>
      <c r="G96" s="63">
        <v>43921</v>
      </c>
      <c r="H96" s="36" t="s">
        <v>153</v>
      </c>
      <c r="I96" s="65">
        <f>NETWORKDAYS.INTL(tblLeaveTracker[[#This Row],[DATE]],tblLeaveTracker[[#This Row],[DATE]],rng_C_Weekends,rng_C_Holidays)</f>
        <v>1</v>
      </c>
      <c r="J96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96" s="199">
        <f ca="1">IF(AND(tblLeaveTracker[[#This Row],[DATE]]&gt;=rngBwDStart,tblLeaveTracker[[#This Row],[DATE]]&lt;=rngBwDEnd),tblLeaveTracker[[#This Row],[Duration]],0)</f>
        <v>0</v>
      </c>
      <c r="L96" s="66">
        <f ca="1">tblLeaveTracker[[#This Row],[BWL Duration]]*tblLeaveTracker[[#This Row],[LEAVE HOURS]]</f>
        <v>0</v>
      </c>
    </row>
    <row r="97" spans="5:12" ht="20.100000000000001" customHeight="1">
      <c r="E97" s="65">
        <f t="shared" si="2"/>
        <v>87</v>
      </c>
      <c r="F97" s="36" t="s">
        <v>251</v>
      </c>
      <c r="G97" s="63">
        <v>43926</v>
      </c>
      <c r="H97" s="36" t="s">
        <v>151</v>
      </c>
      <c r="I97" s="65">
        <f>NETWORKDAYS.INTL(tblLeaveTracker[[#This Row],[DATE]],tblLeaveTracker[[#This Row],[DATE]],rng_C_Weekends,rng_C_Holidays)</f>
        <v>0</v>
      </c>
      <c r="J97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97" s="199">
        <f ca="1">IF(AND(tblLeaveTracker[[#This Row],[DATE]]&gt;=rngBwDStart,tblLeaveTracker[[#This Row],[DATE]]&lt;=rngBwDEnd),tblLeaveTracker[[#This Row],[Duration]],0)</f>
        <v>0</v>
      </c>
      <c r="L97" s="66">
        <f ca="1">tblLeaveTracker[[#This Row],[BWL Duration]]*tblLeaveTracker[[#This Row],[LEAVE HOURS]]</f>
        <v>0</v>
      </c>
    </row>
    <row r="98" spans="5:12" ht="20.100000000000001" customHeight="1">
      <c r="E98" s="65">
        <f t="shared" si="2"/>
        <v>88</v>
      </c>
      <c r="F98" s="36" t="s">
        <v>258</v>
      </c>
      <c r="G98" s="63">
        <v>43929</v>
      </c>
      <c r="H98" s="36" t="s">
        <v>152</v>
      </c>
      <c r="I98" s="65">
        <f>NETWORKDAYS.INTL(tblLeaveTracker[[#This Row],[DATE]],tblLeaveTracker[[#This Row],[DATE]],rng_C_Weekends,rng_C_Holidays)</f>
        <v>1</v>
      </c>
      <c r="J98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98" s="199">
        <f ca="1">IF(AND(tblLeaveTracker[[#This Row],[DATE]]&gt;=rngBwDStart,tblLeaveTracker[[#This Row],[DATE]]&lt;=rngBwDEnd),tblLeaveTracker[[#This Row],[Duration]],0)</f>
        <v>0</v>
      </c>
      <c r="L98" s="66">
        <f ca="1">tblLeaveTracker[[#This Row],[BWL Duration]]*tblLeaveTracker[[#This Row],[LEAVE HOURS]]</f>
        <v>0</v>
      </c>
    </row>
    <row r="99" spans="5:12" ht="20.100000000000001" customHeight="1">
      <c r="E99" s="65">
        <f t="shared" ref="E99:E130" si="3">ROW()-10</f>
        <v>89</v>
      </c>
      <c r="F99" s="36" t="s">
        <v>255</v>
      </c>
      <c r="G99" s="63">
        <v>43930</v>
      </c>
      <c r="H99" s="36" t="s">
        <v>153</v>
      </c>
      <c r="I99" s="65">
        <f>NETWORKDAYS.INTL(tblLeaveTracker[[#This Row],[DATE]],tblLeaveTracker[[#This Row],[DATE]],rng_C_Weekends,rng_C_Holidays)</f>
        <v>1</v>
      </c>
      <c r="J99" s="66">
        <f>VLOOKUP(tblLeaveTracker[[#This Row],[EMP NAME]],tblResource[[EMP NAME]:[MAX HOURS PER DAY]],Calculations_Calc!$AE$44,FALSE)*VLOOKUP(tblLeaveTracker[[#This Row],[LEAVE TYPE]],rng_LeaveType_Value,2,FALSE)*tblLeaveTracker[[#This Row],[Duration]]</f>
        <v>5</v>
      </c>
      <c r="K99" s="199">
        <f ca="1">IF(AND(tblLeaveTracker[[#This Row],[DATE]]&gt;=rngBwDStart,tblLeaveTracker[[#This Row],[DATE]]&lt;=rngBwDEnd),tblLeaveTracker[[#This Row],[Duration]],0)</f>
        <v>0</v>
      </c>
      <c r="L99" s="66">
        <f ca="1">tblLeaveTracker[[#This Row],[BWL Duration]]*tblLeaveTracker[[#This Row],[LEAVE HOURS]]</f>
        <v>0</v>
      </c>
    </row>
    <row r="100" spans="5:12" ht="20.100000000000001" customHeight="1">
      <c r="E100" s="65">
        <f t="shared" si="3"/>
        <v>90</v>
      </c>
      <c r="F100" s="36" t="s">
        <v>250</v>
      </c>
      <c r="G100" s="63">
        <v>43930</v>
      </c>
      <c r="H100" s="36" t="s">
        <v>150</v>
      </c>
      <c r="I100" s="65">
        <f>NETWORKDAYS.INTL(tblLeaveTracker[[#This Row],[DATE]],tblLeaveTracker[[#This Row],[DATE]],rng_C_Weekends,rng_C_Holidays)</f>
        <v>1</v>
      </c>
      <c r="J100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100" s="199">
        <f ca="1">IF(AND(tblLeaveTracker[[#This Row],[DATE]]&gt;=rngBwDStart,tblLeaveTracker[[#This Row],[DATE]]&lt;=rngBwDEnd),tblLeaveTracker[[#This Row],[Duration]],0)</f>
        <v>0</v>
      </c>
      <c r="L100" s="66">
        <f ca="1">tblLeaveTracker[[#This Row],[BWL Duration]]*tblLeaveTracker[[#This Row],[LEAVE HOURS]]</f>
        <v>0</v>
      </c>
    </row>
    <row r="101" spans="5:12" ht="20.100000000000001" customHeight="1">
      <c r="E101" s="65">
        <f t="shared" si="3"/>
        <v>91</v>
      </c>
      <c r="F101" s="36" t="s">
        <v>247</v>
      </c>
      <c r="G101" s="63">
        <v>43940</v>
      </c>
      <c r="H101" s="36" t="s">
        <v>143</v>
      </c>
      <c r="I101" s="65">
        <f>NETWORKDAYS.INTL(tblLeaveTracker[[#This Row],[DATE]],tblLeaveTracker[[#This Row],[DATE]],rng_C_Weekends,rng_C_Holidays)</f>
        <v>0</v>
      </c>
      <c r="J101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101" s="199">
        <f ca="1">IF(AND(tblLeaveTracker[[#This Row],[DATE]]&gt;=rngBwDStart,tblLeaveTracker[[#This Row],[DATE]]&lt;=rngBwDEnd),tblLeaveTracker[[#This Row],[Duration]],0)</f>
        <v>0</v>
      </c>
      <c r="L101" s="66">
        <f ca="1">tblLeaveTracker[[#This Row],[BWL Duration]]*tblLeaveTracker[[#This Row],[LEAVE HOURS]]</f>
        <v>0</v>
      </c>
    </row>
    <row r="102" spans="5:12" ht="20.100000000000001" customHeight="1">
      <c r="E102" s="65">
        <f t="shared" si="3"/>
        <v>92</v>
      </c>
      <c r="F102" s="36" t="s">
        <v>246</v>
      </c>
      <c r="G102" s="63">
        <v>43943</v>
      </c>
      <c r="H102" s="36" t="s">
        <v>152</v>
      </c>
      <c r="I102" s="65">
        <f>NETWORKDAYS.INTL(tblLeaveTracker[[#This Row],[DATE]],tblLeaveTracker[[#This Row],[DATE]],rng_C_Weekends,rng_C_Holidays)</f>
        <v>1</v>
      </c>
      <c r="J102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102" s="199">
        <f ca="1">IF(AND(tblLeaveTracker[[#This Row],[DATE]]&gt;=rngBwDStart,tblLeaveTracker[[#This Row],[DATE]]&lt;=rngBwDEnd),tblLeaveTracker[[#This Row],[Duration]],0)</f>
        <v>0</v>
      </c>
      <c r="L102" s="66">
        <f ca="1">tblLeaveTracker[[#This Row],[BWL Duration]]*tblLeaveTracker[[#This Row],[LEAVE HOURS]]</f>
        <v>0</v>
      </c>
    </row>
    <row r="103" spans="5:12" ht="20.100000000000001" customHeight="1">
      <c r="E103" s="65">
        <f t="shared" si="3"/>
        <v>93</v>
      </c>
      <c r="F103" s="36" t="s">
        <v>251</v>
      </c>
      <c r="G103" s="63">
        <v>43944</v>
      </c>
      <c r="H103" s="36" t="s">
        <v>153</v>
      </c>
      <c r="I103" s="65">
        <f>NETWORKDAYS.INTL(tblLeaveTracker[[#This Row],[DATE]],tblLeaveTracker[[#This Row],[DATE]],rng_C_Weekends,rng_C_Holidays)</f>
        <v>1</v>
      </c>
      <c r="J103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103" s="199">
        <f ca="1">IF(AND(tblLeaveTracker[[#This Row],[DATE]]&gt;=rngBwDStart,tblLeaveTracker[[#This Row],[DATE]]&lt;=rngBwDEnd),tblLeaveTracker[[#This Row],[Duration]],0)</f>
        <v>0</v>
      </c>
      <c r="L103" s="66">
        <f ca="1">tblLeaveTracker[[#This Row],[BWL Duration]]*tblLeaveTracker[[#This Row],[LEAVE HOURS]]</f>
        <v>0</v>
      </c>
    </row>
    <row r="104" spans="5:12" ht="20.100000000000001" customHeight="1">
      <c r="E104" s="65">
        <f t="shared" si="3"/>
        <v>94</v>
      </c>
      <c r="F104" s="36" t="s">
        <v>251</v>
      </c>
      <c r="G104" s="63">
        <v>43946</v>
      </c>
      <c r="H104" s="36" t="s">
        <v>151</v>
      </c>
      <c r="I104" s="65">
        <f>NETWORKDAYS.INTL(tblLeaveTracker[[#This Row],[DATE]],tblLeaveTracker[[#This Row],[DATE]],rng_C_Weekends,rng_C_Holidays)</f>
        <v>0</v>
      </c>
      <c r="J104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104" s="199">
        <f ca="1">IF(AND(tblLeaveTracker[[#This Row],[DATE]]&gt;=rngBwDStart,tblLeaveTracker[[#This Row],[DATE]]&lt;=rngBwDEnd),tblLeaveTracker[[#This Row],[Duration]],0)</f>
        <v>0</v>
      </c>
      <c r="L104" s="66">
        <f ca="1">tblLeaveTracker[[#This Row],[BWL Duration]]*tblLeaveTracker[[#This Row],[LEAVE HOURS]]</f>
        <v>0</v>
      </c>
    </row>
    <row r="105" spans="5:12" ht="20.100000000000001" customHeight="1">
      <c r="E105" s="65">
        <f t="shared" si="3"/>
        <v>95</v>
      </c>
      <c r="F105" s="36" t="s">
        <v>254</v>
      </c>
      <c r="G105" s="63">
        <v>43953</v>
      </c>
      <c r="H105" s="36" t="s">
        <v>153</v>
      </c>
      <c r="I105" s="65">
        <f>NETWORKDAYS.INTL(tblLeaveTracker[[#This Row],[DATE]],tblLeaveTracker[[#This Row],[DATE]],rng_C_Weekends,rng_C_Holidays)</f>
        <v>0</v>
      </c>
      <c r="J105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105" s="199">
        <f ca="1">IF(AND(tblLeaveTracker[[#This Row],[DATE]]&gt;=rngBwDStart,tblLeaveTracker[[#This Row],[DATE]]&lt;=rngBwDEnd),tblLeaveTracker[[#This Row],[Duration]],0)</f>
        <v>0</v>
      </c>
      <c r="L105" s="66">
        <f ca="1">tblLeaveTracker[[#This Row],[BWL Duration]]*tblLeaveTracker[[#This Row],[LEAVE HOURS]]</f>
        <v>0</v>
      </c>
    </row>
    <row r="106" spans="5:12" ht="20.100000000000001" customHeight="1">
      <c r="E106" s="65">
        <f t="shared" si="3"/>
        <v>96</v>
      </c>
      <c r="F106" s="36" t="s">
        <v>244</v>
      </c>
      <c r="G106" s="63">
        <v>43956</v>
      </c>
      <c r="H106" s="36" t="s">
        <v>151</v>
      </c>
      <c r="I106" s="65">
        <f>NETWORKDAYS.INTL(tblLeaveTracker[[#This Row],[DATE]],tblLeaveTracker[[#This Row],[DATE]],rng_C_Weekends,rng_C_Holidays)</f>
        <v>1</v>
      </c>
      <c r="J106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106" s="199">
        <f ca="1">IF(AND(tblLeaveTracker[[#This Row],[DATE]]&gt;=rngBwDStart,tblLeaveTracker[[#This Row],[DATE]]&lt;=rngBwDEnd),tblLeaveTracker[[#This Row],[Duration]],0)</f>
        <v>0</v>
      </c>
      <c r="L106" s="66">
        <f ca="1">tblLeaveTracker[[#This Row],[BWL Duration]]*tblLeaveTracker[[#This Row],[LEAVE HOURS]]</f>
        <v>0</v>
      </c>
    </row>
    <row r="107" spans="5:12" ht="20.100000000000001" customHeight="1">
      <c r="E107" s="65">
        <f t="shared" si="3"/>
        <v>97</v>
      </c>
      <c r="F107" s="36" t="s">
        <v>245</v>
      </c>
      <c r="G107" s="63">
        <v>43958</v>
      </c>
      <c r="H107" s="36" t="s">
        <v>152</v>
      </c>
      <c r="I107" s="65">
        <f>NETWORKDAYS.INTL(tblLeaveTracker[[#This Row],[DATE]],tblLeaveTracker[[#This Row],[DATE]],rng_C_Weekends,rng_C_Holidays)</f>
        <v>1</v>
      </c>
      <c r="J107" s="66">
        <f>VLOOKUP(tblLeaveTracker[[#This Row],[EMP NAME]],tblResource[[EMP NAME]:[MAX HOURS PER DAY]],Calculations_Calc!$AE$44,FALSE)*VLOOKUP(tblLeaveTracker[[#This Row],[LEAVE TYPE]],rng_LeaveType_Value,2,FALSE)*tblLeaveTracker[[#This Row],[Duration]]</f>
        <v>2</v>
      </c>
      <c r="K107" s="199">
        <f ca="1">IF(AND(tblLeaveTracker[[#This Row],[DATE]]&gt;=rngBwDStart,tblLeaveTracker[[#This Row],[DATE]]&lt;=rngBwDEnd),tblLeaveTracker[[#This Row],[Duration]],0)</f>
        <v>0</v>
      </c>
      <c r="L107" s="66">
        <f ca="1">tblLeaveTracker[[#This Row],[BWL Duration]]*tblLeaveTracker[[#This Row],[LEAVE HOURS]]</f>
        <v>0</v>
      </c>
    </row>
    <row r="108" spans="5:12" ht="20.100000000000001" customHeight="1">
      <c r="E108" s="65">
        <f t="shared" si="3"/>
        <v>98</v>
      </c>
      <c r="F108" s="36" t="s">
        <v>251</v>
      </c>
      <c r="G108" s="63">
        <v>43958</v>
      </c>
      <c r="H108" s="36" t="s">
        <v>153</v>
      </c>
      <c r="I108" s="65">
        <f>NETWORKDAYS.INTL(tblLeaveTracker[[#This Row],[DATE]],tblLeaveTracker[[#This Row],[DATE]],rng_C_Weekends,rng_C_Holidays)</f>
        <v>1</v>
      </c>
      <c r="J108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108" s="199">
        <f ca="1">IF(AND(tblLeaveTracker[[#This Row],[DATE]]&gt;=rngBwDStart,tblLeaveTracker[[#This Row],[DATE]]&lt;=rngBwDEnd),tblLeaveTracker[[#This Row],[Duration]],0)</f>
        <v>0</v>
      </c>
      <c r="L108" s="66">
        <f ca="1">tblLeaveTracker[[#This Row],[BWL Duration]]*tblLeaveTracker[[#This Row],[LEAVE HOURS]]</f>
        <v>0</v>
      </c>
    </row>
    <row r="109" spans="5:12" ht="20.100000000000001" customHeight="1">
      <c r="E109" s="65">
        <f t="shared" si="3"/>
        <v>99</v>
      </c>
      <c r="F109" s="36" t="s">
        <v>251</v>
      </c>
      <c r="G109" s="63">
        <v>43959</v>
      </c>
      <c r="H109" s="36" t="s">
        <v>150</v>
      </c>
      <c r="I109" s="65">
        <f>NETWORKDAYS.INTL(tblLeaveTracker[[#This Row],[DATE]],tblLeaveTracker[[#This Row],[DATE]],rng_C_Weekends,rng_C_Holidays)</f>
        <v>1</v>
      </c>
      <c r="J109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109" s="199">
        <f ca="1">IF(AND(tblLeaveTracker[[#This Row],[DATE]]&gt;=rngBwDStart,tblLeaveTracker[[#This Row],[DATE]]&lt;=rngBwDEnd),tblLeaveTracker[[#This Row],[Duration]],0)</f>
        <v>0</v>
      </c>
      <c r="L109" s="66">
        <f ca="1">tblLeaveTracker[[#This Row],[BWL Duration]]*tblLeaveTracker[[#This Row],[LEAVE HOURS]]</f>
        <v>0</v>
      </c>
    </row>
    <row r="110" spans="5:12" ht="20.100000000000001" customHeight="1">
      <c r="E110" s="65">
        <f t="shared" si="3"/>
        <v>100</v>
      </c>
      <c r="F110" s="36" t="s">
        <v>247</v>
      </c>
      <c r="G110" s="63">
        <v>43961</v>
      </c>
      <c r="H110" s="36" t="s">
        <v>143</v>
      </c>
      <c r="I110" s="65">
        <f>NETWORKDAYS.INTL(tblLeaveTracker[[#This Row],[DATE]],tblLeaveTracker[[#This Row],[DATE]],rng_C_Weekends,rng_C_Holidays)</f>
        <v>0</v>
      </c>
      <c r="J110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110" s="199">
        <f ca="1">IF(AND(tblLeaveTracker[[#This Row],[DATE]]&gt;=rngBwDStart,tblLeaveTracker[[#This Row],[DATE]]&lt;=rngBwDEnd),tblLeaveTracker[[#This Row],[Duration]],0)</f>
        <v>0</v>
      </c>
      <c r="L110" s="66">
        <f ca="1">tblLeaveTracker[[#This Row],[BWL Duration]]*tblLeaveTracker[[#This Row],[LEAVE HOURS]]</f>
        <v>0</v>
      </c>
    </row>
    <row r="111" spans="5:12" ht="20.100000000000001" customHeight="1">
      <c r="E111" s="65">
        <f t="shared" si="3"/>
        <v>101</v>
      </c>
      <c r="F111" s="36" t="s">
        <v>258</v>
      </c>
      <c r="G111" s="63">
        <v>43961</v>
      </c>
      <c r="H111" s="36" t="s">
        <v>152</v>
      </c>
      <c r="I111" s="65">
        <f>NETWORKDAYS.INTL(tblLeaveTracker[[#This Row],[DATE]],tblLeaveTracker[[#This Row],[DATE]],rng_C_Weekends,rng_C_Holidays)</f>
        <v>0</v>
      </c>
      <c r="J111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111" s="199">
        <f ca="1">IF(AND(tblLeaveTracker[[#This Row],[DATE]]&gt;=rngBwDStart,tblLeaveTracker[[#This Row],[DATE]]&lt;=rngBwDEnd),tblLeaveTracker[[#This Row],[Duration]],0)</f>
        <v>0</v>
      </c>
      <c r="L111" s="66">
        <f ca="1">tblLeaveTracker[[#This Row],[BWL Duration]]*tblLeaveTracker[[#This Row],[LEAVE HOURS]]</f>
        <v>0</v>
      </c>
    </row>
    <row r="112" spans="5:12" ht="20.100000000000001" customHeight="1">
      <c r="E112" s="65">
        <f t="shared" si="3"/>
        <v>102</v>
      </c>
      <c r="F112" s="36" t="s">
        <v>257</v>
      </c>
      <c r="G112" s="63">
        <v>43967</v>
      </c>
      <c r="H112" s="36" t="s">
        <v>152</v>
      </c>
      <c r="I112" s="65">
        <f>NETWORKDAYS.INTL(tblLeaveTracker[[#This Row],[DATE]],tblLeaveTracker[[#This Row],[DATE]],rng_C_Weekends,rng_C_Holidays)</f>
        <v>0</v>
      </c>
      <c r="J112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112" s="199">
        <f ca="1">IF(AND(tblLeaveTracker[[#This Row],[DATE]]&gt;=rngBwDStart,tblLeaveTracker[[#This Row],[DATE]]&lt;=rngBwDEnd),tblLeaveTracker[[#This Row],[Duration]],0)</f>
        <v>0</v>
      </c>
      <c r="L112" s="66">
        <f ca="1">tblLeaveTracker[[#This Row],[BWL Duration]]*tblLeaveTracker[[#This Row],[LEAVE HOURS]]</f>
        <v>0</v>
      </c>
    </row>
    <row r="113" spans="5:12" ht="20.100000000000001" customHeight="1">
      <c r="E113" s="65">
        <f t="shared" si="3"/>
        <v>103</v>
      </c>
      <c r="F113" s="36" t="s">
        <v>253</v>
      </c>
      <c r="G113" s="63">
        <v>43970</v>
      </c>
      <c r="H113" s="36" t="s">
        <v>153</v>
      </c>
      <c r="I113" s="65">
        <f>NETWORKDAYS.INTL(tblLeaveTracker[[#This Row],[DATE]],tblLeaveTracker[[#This Row],[DATE]],rng_C_Weekends,rng_C_Holidays)</f>
        <v>1</v>
      </c>
      <c r="J113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113" s="199">
        <f ca="1">IF(AND(tblLeaveTracker[[#This Row],[DATE]]&gt;=rngBwDStart,tblLeaveTracker[[#This Row],[DATE]]&lt;=rngBwDEnd),tblLeaveTracker[[#This Row],[Duration]],0)</f>
        <v>0</v>
      </c>
      <c r="L113" s="66">
        <f ca="1">tblLeaveTracker[[#This Row],[BWL Duration]]*tblLeaveTracker[[#This Row],[LEAVE HOURS]]</f>
        <v>0</v>
      </c>
    </row>
    <row r="114" spans="5:12" ht="20.100000000000001" customHeight="1">
      <c r="E114" s="65">
        <f t="shared" si="3"/>
        <v>104</v>
      </c>
      <c r="F114" s="36" t="s">
        <v>249</v>
      </c>
      <c r="G114" s="63">
        <v>43971</v>
      </c>
      <c r="H114" s="36" t="s">
        <v>151</v>
      </c>
      <c r="I114" s="65">
        <f>NETWORKDAYS.INTL(tblLeaveTracker[[#This Row],[DATE]],tblLeaveTracker[[#This Row],[DATE]],rng_C_Weekends,rng_C_Holidays)</f>
        <v>1</v>
      </c>
      <c r="J114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114" s="199">
        <f ca="1">IF(AND(tblLeaveTracker[[#This Row],[DATE]]&gt;=rngBwDStart,tblLeaveTracker[[#This Row],[DATE]]&lt;=rngBwDEnd),tblLeaveTracker[[#This Row],[Duration]],0)</f>
        <v>0</v>
      </c>
      <c r="L114" s="66">
        <f ca="1">tblLeaveTracker[[#This Row],[BWL Duration]]*tblLeaveTracker[[#This Row],[LEAVE HOURS]]</f>
        <v>0</v>
      </c>
    </row>
    <row r="115" spans="5:12" ht="20.100000000000001" customHeight="1">
      <c r="E115" s="65">
        <f t="shared" si="3"/>
        <v>105</v>
      </c>
      <c r="F115" s="36" t="s">
        <v>244</v>
      </c>
      <c r="G115" s="63">
        <v>43971</v>
      </c>
      <c r="H115" s="36" t="s">
        <v>152</v>
      </c>
      <c r="I115" s="65">
        <f>NETWORKDAYS.INTL(tblLeaveTracker[[#This Row],[DATE]],tblLeaveTracker[[#This Row],[DATE]],rng_C_Weekends,rng_C_Holidays)</f>
        <v>1</v>
      </c>
      <c r="J115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115" s="199">
        <f ca="1">IF(AND(tblLeaveTracker[[#This Row],[DATE]]&gt;=rngBwDStart,tblLeaveTracker[[#This Row],[DATE]]&lt;=rngBwDEnd),tblLeaveTracker[[#This Row],[Duration]],0)</f>
        <v>0</v>
      </c>
      <c r="L115" s="66">
        <f ca="1">tblLeaveTracker[[#This Row],[BWL Duration]]*tblLeaveTracker[[#This Row],[LEAVE HOURS]]</f>
        <v>0</v>
      </c>
    </row>
    <row r="116" spans="5:12" ht="20.100000000000001" customHeight="1">
      <c r="E116" s="65">
        <f t="shared" si="3"/>
        <v>106</v>
      </c>
      <c r="F116" s="36" t="s">
        <v>250</v>
      </c>
      <c r="G116" s="63">
        <v>43979</v>
      </c>
      <c r="H116" s="36" t="s">
        <v>153</v>
      </c>
      <c r="I116" s="65">
        <f>NETWORKDAYS.INTL(tblLeaveTracker[[#This Row],[DATE]],tblLeaveTracker[[#This Row],[DATE]],rng_C_Weekends,rng_C_Holidays)</f>
        <v>1</v>
      </c>
      <c r="J116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116" s="199">
        <f ca="1">IF(AND(tblLeaveTracker[[#This Row],[DATE]]&gt;=rngBwDStart,tblLeaveTracker[[#This Row],[DATE]]&lt;=rngBwDEnd),tblLeaveTracker[[#This Row],[Duration]],0)</f>
        <v>0</v>
      </c>
      <c r="L116" s="66">
        <f ca="1">tblLeaveTracker[[#This Row],[BWL Duration]]*tblLeaveTracker[[#This Row],[LEAVE HOURS]]</f>
        <v>0</v>
      </c>
    </row>
    <row r="117" spans="5:12" ht="20.100000000000001" customHeight="1">
      <c r="E117" s="65">
        <f t="shared" si="3"/>
        <v>107</v>
      </c>
      <c r="F117" s="36" t="s">
        <v>245</v>
      </c>
      <c r="G117" s="63">
        <v>43979</v>
      </c>
      <c r="H117" s="36" t="s">
        <v>150</v>
      </c>
      <c r="I117" s="65">
        <f>NETWORKDAYS.INTL(tblLeaveTracker[[#This Row],[DATE]],tblLeaveTracker[[#This Row],[DATE]],rng_C_Weekends,rng_C_Holidays)</f>
        <v>1</v>
      </c>
      <c r="J117" s="66">
        <f>VLOOKUP(tblLeaveTracker[[#This Row],[EMP NAME]],tblResource[[EMP NAME]:[MAX HOURS PER DAY]],Calculations_Calc!$AE$44,FALSE)*VLOOKUP(tblLeaveTracker[[#This Row],[LEAVE TYPE]],rng_LeaveType_Value,2,FALSE)*tblLeaveTracker[[#This Row],[Duration]]</f>
        <v>2</v>
      </c>
      <c r="K117" s="199">
        <f ca="1">IF(AND(tblLeaveTracker[[#This Row],[DATE]]&gt;=rngBwDStart,tblLeaveTracker[[#This Row],[DATE]]&lt;=rngBwDEnd),tblLeaveTracker[[#This Row],[Duration]],0)</f>
        <v>0</v>
      </c>
      <c r="L117" s="66">
        <f ca="1">tblLeaveTracker[[#This Row],[BWL Duration]]*tblLeaveTracker[[#This Row],[LEAVE HOURS]]</f>
        <v>0</v>
      </c>
    </row>
    <row r="118" spans="5:12" ht="20.100000000000001" customHeight="1">
      <c r="E118" s="65">
        <f t="shared" si="3"/>
        <v>108</v>
      </c>
      <c r="F118" s="36" t="s">
        <v>258</v>
      </c>
      <c r="G118" s="63">
        <v>43982</v>
      </c>
      <c r="H118" s="36" t="s">
        <v>143</v>
      </c>
      <c r="I118" s="65">
        <f>NETWORKDAYS.INTL(tblLeaveTracker[[#This Row],[DATE]],tblLeaveTracker[[#This Row],[DATE]],rng_C_Weekends,rng_C_Holidays)</f>
        <v>0</v>
      </c>
      <c r="J118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118" s="199">
        <f ca="1">IF(AND(tblLeaveTracker[[#This Row],[DATE]]&gt;=rngBwDStart,tblLeaveTracker[[#This Row],[DATE]]&lt;=rngBwDEnd),tblLeaveTracker[[#This Row],[Duration]],0)</f>
        <v>0</v>
      </c>
      <c r="L118" s="66">
        <f ca="1">tblLeaveTracker[[#This Row],[BWL Duration]]*tblLeaveTracker[[#This Row],[LEAVE HOURS]]</f>
        <v>0</v>
      </c>
    </row>
    <row r="119" spans="5:12" ht="20.100000000000001" customHeight="1">
      <c r="E119" s="65">
        <f t="shared" si="3"/>
        <v>109</v>
      </c>
      <c r="F119" s="36" t="s">
        <v>253</v>
      </c>
      <c r="G119" s="63">
        <v>43982</v>
      </c>
      <c r="H119" s="36" t="s">
        <v>152</v>
      </c>
      <c r="I119" s="65">
        <f>NETWORKDAYS.INTL(tblLeaveTracker[[#This Row],[DATE]],tblLeaveTracker[[#This Row],[DATE]],rng_C_Weekends,rng_C_Holidays)</f>
        <v>0</v>
      </c>
      <c r="J119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119" s="199">
        <f ca="1">IF(AND(tblLeaveTracker[[#This Row],[DATE]]&gt;=rngBwDStart,tblLeaveTracker[[#This Row],[DATE]]&lt;=rngBwDEnd),tblLeaveTracker[[#This Row],[Duration]],0)</f>
        <v>0</v>
      </c>
      <c r="L119" s="66">
        <f ca="1">tblLeaveTracker[[#This Row],[BWL Duration]]*tblLeaveTracker[[#This Row],[LEAVE HOURS]]</f>
        <v>0</v>
      </c>
    </row>
    <row r="120" spans="5:12" ht="20.100000000000001" customHeight="1">
      <c r="E120" s="65">
        <f t="shared" si="3"/>
        <v>110</v>
      </c>
      <c r="F120" s="36" t="s">
        <v>256</v>
      </c>
      <c r="G120" s="63">
        <v>43984</v>
      </c>
      <c r="H120" s="36" t="s">
        <v>153</v>
      </c>
      <c r="I120" s="65">
        <f>NETWORKDAYS.INTL(tblLeaveTracker[[#This Row],[DATE]],tblLeaveTracker[[#This Row],[DATE]],rng_C_Weekends,rng_C_Holidays)</f>
        <v>1</v>
      </c>
      <c r="J120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120" s="199">
        <f ca="1">IF(AND(tblLeaveTracker[[#This Row],[DATE]]&gt;=rngBwDStart,tblLeaveTracker[[#This Row],[DATE]]&lt;=rngBwDEnd),tblLeaveTracker[[#This Row],[Duration]],0)</f>
        <v>0</v>
      </c>
      <c r="L120" s="66">
        <f ca="1">tblLeaveTracker[[#This Row],[BWL Duration]]*tblLeaveTracker[[#This Row],[LEAVE HOURS]]</f>
        <v>0</v>
      </c>
    </row>
    <row r="121" spans="5:12" ht="20.100000000000001" customHeight="1">
      <c r="E121" s="65">
        <f t="shared" si="3"/>
        <v>111</v>
      </c>
      <c r="F121" s="36" t="s">
        <v>244</v>
      </c>
      <c r="G121" s="63">
        <v>43985</v>
      </c>
      <c r="H121" s="36" t="s">
        <v>151</v>
      </c>
      <c r="I121" s="65">
        <f>NETWORKDAYS.INTL(tblLeaveTracker[[#This Row],[DATE]],tblLeaveTracker[[#This Row],[DATE]],rng_C_Weekends,rng_C_Holidays)</f>
        <v>1</v>
      </c>
      <c r="J121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121" s="199">
        <f ca="1">IF(AND(tblLeaveTracker[[#This Row],[DATE]]&gt;=rngBwDStart,tblLeaveTracker[[#This Row],[DATE]]&lt;=rngBwDEnd),tblLeaveTracker[[#This Row],[Duration]],0)</f>
        <v>0</v>
      </c>
      <c r="L121" s="66">
        <f ca="1">tblLeaveTracker[[#This Row],[BWL Duration]]*tblLeaveTracker[[#This Row],[LEAVE HOURS]]</f>
        <v>0</v>
      </c>
    </row>
    <row r="122" spans="5:12" ht="20.100000000000001" customHeight="1">
      <c r="E122" s="65">
        <f t="shared" si="3"/>
        <v>112</v>
      </c>
      <c r="F122" s="36" t="s">
        <v>253</v>
      </c>
      <c r="G122" s="63">
        <v>43986</v>
      </c>
      <c r="H122" s="36" t="s">
        <v>152</v>
      </c>
      <c r="I122" s="65">
        <f>NETWORKDAYS.INTL(tblLeaveTracker[[#This Row],[DATE]],tblLeaveTracker[[#This Row],[DATE]],rng_C_Weekends,rng_C_Holidays)</f>
        <v>1</v>
      </c>
      <c r="J122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122" s="199">
        <f ca="1">IF(AND(tblLeaveTracker[[#This Row],[DATE]]&gt;=rngBwDStart,tblLeaveTracker[[#This Row],[DATE]]&lt;=rngBwDEnd),tblLeaveTracker[[#This Row],[Duration]],0)</f>
        <v>0</v>
      </c>
      <c r="L122" s="66">
        <f ca="1">tblLeaveTracker[[#This Row],[BWL Duration]]*tblLeaveTracker[[#This Row],[LEAVE HOURS]]</f>
        <v>0</v>
      </c>
    </row>
    <row r="123" spans="5:12" ht="20.100000000000001" customHeight="1">
      <c r="E123" s="65">
        <f t="shared" si="3"/>
        <v>113</v>
      </c>
      <c r="F123" s="36" t="s">
        <v>258</v>
      </c>
      <c r="G123" s="63">
        <v>43988</v>
      </c>
      <c r="H123" s="36" t="s">
        <v>153</v>
      </c>
      <c r="I123" s="65">
        <f>NETWORKDAYS.INTL(tblLeaveTracker[[#This Row],[DATE]],tblLeaveTracker[[#This Row],[DATE]],rng_C_Weekends,rng_C_Holidays)</f>
        <v>0</v>
      </c>
      <c r="J123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123" s="199">
        <f ca="1">IF(AND(tblLeaveTracker[[#This Row],[DATE]]&gt;=rngBwDStart,tblLeaveTracker[[#This Row],[DATE]]&lt;=rngBwDEnd),tblLeaveTracker[[#This Row],[Duration]],0)</f>
        <v>0</v>
      </c>
      <c r="L123" s="66">
        <f ca="1">tblLeaveTracker[[#This Row],[BWL Duration]]*tblLeaveTracker[[#This Row],[LEAVE HOURS]]</f>
        <v>0</v>
      </c>
    </row>
    <row r="124" spans="5:12" ht="20.100000000000001" customHeight="1">
      <c r="E124" s="65">
        <f t="shared" si="3"/>
        <v>114</v>
      </c>
      <c r="F124" s="36" t="s">
        <v>257</v>
      </c>
      <c r="G124" s="63">
        <v>43989</v>
      </c>
      <c r="H124" s="36" t="s">
        <v>150</v>
      </c>
      <c r="I124" s="65">
        <f>NETWORKDAYS.INTL(tblLeaveTracker[[#This Row],[DATE]],tblLeaveTracker[[#This Row],[DATE]],rng_C_Weekends,rng_C_Holidays)</f>
        <v>0</v>
      </c>
      <c r="J124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124" s="199">
        <f ca="1">IF(AND(tblLeaveTracker[[#This Row],[DATE]]&gt;=rngBwDStart,tblLeaveTracker[[#This Row],[DATE]]&lt;=rngBwDEnd),tblLeaveTracker[[#This Row],[Duration]],0)</f>
        <v>0</v>
      </c>
      <c r="L124" s="66">
        <f ca="1">tblLeaveTracker[[#This Row],[BWL Duration]]*tblLeaveTracker[[#This Row],[LEAVE HOURS]]</f>
        <v>0</v>
      </c>
    </row>
    <row r="125" spans="5:12" ht="20.100000000000001" customHeight="1">
      <c r="E125" s="65">
        <f t="shared" si="3"/>
        <v>115</v>
      </c>
      <c r="F125" s="36" t="s">
        <v>251</v>
      </c>
      <c r="G125" s="63">
        <v>43990</v>
      </c>
      <c r="H125" s="36" t="s">
        <v>143</v>
      </c>
      <c r="I125" s="65">
        <f>NETWORKDAYS.INTL(tblLeaveTracker[[#This Row],[DATE]],tblLeaveTracker[[#This Row],[DATE]],rng_C_Weekends,rng_C_Holidays)</f>
        <v>1</v>
      </c>
      <c r="J125" s="66">
        <f>VLOOKUP(tblLeaveTracker[[#This Row],[EMP NAME]],tblResource[[EMP NAME]:[MAX HOURS PER DAY]],Calculations_Calc!$AE$44,FALSE)*VLOOKUP(tblLeaveTracker[[#This Row],[LEAVE TYPE]],rng_LeaveType_Value,2,FALSE)*tblLeaveTracker[[#This Row],[Duration]]</f>
        <v>4</v>
      </c>
      <c r="K125" s="199">
        <f ca="1">IF(AND(tblLeaveTracker[[#This Row],[DATE]]&gt;=rngBwDStart,tblLeaveTracker[[#This Row],[DATE]]&lt;=rngBwDEnd),tblLeaveTracker[[#This Row],[Duration]],0)</f>
        <v>0</v>
      </c>
      <c r="L125" s="66">
        <f ca="1">tblLeaveTracker[[#This Row],[BWL Duration]]*tblLeaveTracker[[#This Row],[LEAVE HOURS]]</f>
        <v>0</v>
      </c>
    </row>
    <row r="126" spans="5:12" ht="20.100000000000001" customHeight="1">
      <c r="E126" s="65">
        <f t="shared" si="3"/>
        <v>116</v>
      </c>
      <c r="F126" s="36" t="s">
        <v>255</v>
      </c>
      <c r="G126" s="63">
        <v>43998</v>
      </c>
      <c r="H126" s="36" t="s">
        <v>152</v>
      </c>
      <c r="I126" s="65">
        <f>NETWORKDAYS.INTL(tblLeaveTracker[[#This Row],[DATE]],tblLeaveTracker[[#This Row],[DATE]],rng_C_Weekends,rng_C_Holidays)</f>
        <v>1</v>
      </c>
      <c r="J126" s="66">
        <f>VLOOKUP(tblLeaveTracker[[#This Row],[EMP NAME]],tblResource[[EMP NAME]:[MAX HOURS PER DAY]],Calculations_Calc!$AE$44,FALSE)*VLOOKUP(tblLeaveTracker[[#This Row],[LEAVE TYPE]],rng_LeaveType_Value,2,FALSE)*tblLeaveTracker[[#This Row],[Duration]]</f>
        <v>5</v>
      </c>
      <c r="K126" s="199">
        <f ca="1">IF(AND(tblLeaveTracker[[#This Row],[DATE]]&gt;=rngBwDStart,tblLeaveTracker[[#This Row],[DATE]]&lt;=rngBwDEnd),tblLeaveTracker[[#This Row],[Duration]],0)</f>
        <v>0</v>
      </c>
      <c r="L126" s="66">
        <f ca="1">tblLeaveTracker[[#This Row],[BWL Duration]]*tblLeaveTracker[[#This Row],[LEAVE HOURS]]</f>
        <v>0</v>
      </c>
    </row>
    <row r="127" spans="5:12" ht="20.100000000000001" customHeight="1">
      <c r="E127" s="65">
        <f t="shared" si="3"/>
        <v>117</v>
      </c>
      <c r="F127" s="36" t="s">
        <v>248</v>
      </c>
      <c r="G127" s="63">
        <v>43998</v>
      </c>
      <c r="H127" s="36" t="s">
        <v>153</v>
      </c>
      <c r="I127" s="65">
        <f>NETWORKDAYS.INTL(tblLeaveTracker[[#This Row],[DATE]],tblLeaveTracker[[#This Row],[DATE]],rng_C_Weekends,rng_C_Holidays)</f>
        <v>1</v>
      </c>
      <c r="J127" s="66">
        <f>VLOOKUP(tblLeaveTracker[[#This Row],[EMP NAME]],tblResource[[EMP NAME]:[MAX HOURS PER DAY]],Calculations_Calc!$AE$44,FALSE)*VLOOKUP(tblLeaveTracker[[#This Row],[LEAVE TYPE]],rng_LeaveType_Value,2,FALSE)*tblLeaveTracker[[#This Row],[Duration]]</f>
        <v>5</v>
      </c>
      <c r="K127" s="199">
        <f ca="1">IF(AND(tblLeaveTracker[[#This Row],[DATE]]&gt;=rngBwDStart,tblLeaveTracker[[#This Row],[DATE]]&lt;=rngBwDEnd),tblLeaveTracker[[#This Row],[Duration]],0)</f>
        <v>0</v>
      </c>
      <c r="L127" s="66">
        <f ca="1">tblLeaveTracker[[#This Row],[BWL Duration]]*tblLeaveTracker[[#This Row],[LEAVE HOURS]]</f>
        <v>0</v>
      </c>
    </row>
    <row r="128" spans="5:12" ht="20.100000000000001" customHeight="1">
      <c r="E128" s="65">
        <f t="shared" si="3"/>
        <v>118</v>
      </c>
      <c r="F128" s="36" t="s">
        <v>252</v>
      </c>
      <c r="G128" s="63">
        <v>43999</v>
      </c>
      <c r="H128" s="36" t="s">
        <v>151</v>
      </c>
      <c r="I128" s="65">
        <f>NETWORKDAYS.INTL(tblLeaveTracker[[#This Row],[DATE]],tblLeaveTracker[[#This Row],[DATE]],rng_C_Weekends,rng_C_Holidays)</f>
        <v>1</v>
      </c>
      <c r="J128" s="66">
        <f>VLOOKUP(tblLeaveTracker[[#This Row],[EMP NAME]],tblResource[[EMP NAME]:[MAX HOURS PER DAY]],Calculations_Calc!$AE$44,FALSE)*VLOOKUP(tblLeaveTracker[[#This Row],[LEAVE TYPE]],rng_LeaveType_Value,2,FALSE)*tblLeaveTracker[[#This Row],[Duration]]</f>
        <v>2</v>
      </c>
      <c r="K128" s="199">
        <f ca="1">IF(AND(tblLeaveTracker[[#This Row],[DATE]]&gt;=rngBwDStart,tblLeaveTracker[[#This Row],[DATE]]&lt;=rngBwDEnd),tblLeaveTracker[[#This Row],[Duration]],0)</f>
        <v>0</v>
      </c>
      <c r="L128" s="66">
        <f ca="1">tblLeaveTracker[[#This Row],[BWL Duration]]*tblLeaveTracker[[#This Row],[LEAVE HOURS]]</f>
        <v>0</v>
      </c>
    </row>
    <row r="129" spans="5:12" ht="20.100000000000001" customHeight="1">
      <c r="E129" s="65">
        <f t="shared" si="3"/>
        <v>119</v>
      </c>
      <c r="F129" s="36" t="s">
        <v>255</v>
      </c>
      <c r="G129" s="63">
        <v>44005</v>
      </c>
      <c r="H129" s="36" t="s">
        <v>153</v>
      </c>
      <c r="I129" s="65">
        <f>NETWORKDAYS.INTL(tblLeaveTracker[[#This Row],[DATE]],tblLeaveTracker[[#This Row],[DATE]],rng_C_Weekends,rng_C_Holidays)</f>
        <v>1</v>
      </c>
      <c r="J129" s="66">
        <f>VLOOKUP(tblLeaveTracker[[#This Row],[EMP NAME]],tblResource[[EMP NAME]:[MAX HOURS PER DAY]],Calculations_Calc!$AE$44,FALSE)*VLOOKUP(tblLeaveTracker[[#This Row],[LEAVE TYPE]],rng_LeaveType_Value,2,FALSE)*tblLeaveTracker[[#This Row],[Duration]]</f>
        <v>5</v>
      </c>
      <c r="K129" s="199">
        <f ca="1">IF(AND(tblLeaveTracker[[#This Row],[DATE]]&gt;=rngBwDStart,tblLeaveTracker[[#This Row],[DATE]]&lt;=rngBwDEnd),tblLeaveTracker[[#This Row],[Duration]],0)</f>
        <v>0</v>
      </c>
      <c r="L129" s="66">
        <f ca="1">tblLeaveTracker[[#This Row],[BWL Duration]]*tblLeaveTracker[[#This Row],[LEAVE HOURS]]</f>
        <v>0</v>
      </c>
    </row>
    <row r="130" spans="5:12" ht="20.100000000000001" customHeight="1">
      <c r="E130" s="65">
        <f t="shared" si="3"/>
        <v>120</v>
      </c>
      <c r="F130" s="36" t="s">
        <v>256</v>
      </c>
      <c r="G130" s="63">
        <v>44006</v>
      </c>
      <c r="H130" s="36" t="s">
        <v>151</v>
      </c>
      <c r="I130" s="65">
        <f>NETWORKDAYS.INTL(tblLeaveTracker[[#This Row],[DATE]],tblLeaveTracker[[#This Row],[DATE]],rng_C_Weekends,rng_C_Holidays)</f>
        <v>1</v>
      </c>
      <c r="J130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130" s="199">
        <f ca="1">IF(AND(tblLeaveTracker[[#This Row],[DATE]]&gt;=rngBwDStart,tblLeaveTracker[[#This Row],[DATE]]&lt;=rngBwDEnd),tblLeaveTracker[[#This Row],[Duration]],0)</f>
        <v>0</v>
      </c>
      <c r="L130" s="66">
        <f ca="1">tblLeaveTracker[[#This Row],[BWL Duration]]*tblLeaveTracker[[#This Row],[LEAVE HOURS]]</f>
        <v>0</v>
      </c>
    </row>
    <row r="131" spans="5:12" ht="20.100000000000001" customHeight="1">
      <c r="E131" s="65">
        <f t="shared" ref="E131:E162" si="4">ROW()-10</f>
        <v>121</v>
      </c>
      <c r="F131" s="36" t="s">
        <v>251</v>
      </c>
      <c r="G131" s="63">
        <v>44008</v>
      </c>
      <c r="H131" s="36" t="s">
        <v>152</v>
      </c>
      <c r="I131" s="65">
        <f>NETWORKDAYS.INTL(tblLeaveTracker[[#This Row],[DATE]],tblLeaveTracker[[#This Row],[DATE]],rng_C_Weekends,rng_C_Holidays)</f>
        <v>1</v>
      </c>
      <c r="J131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131" s="199">
        <f ca="1">IF(AND(tblLeaveTracker[[#This Row],[DATE]]&gt;=rngBwDStart,tblLeaveTracker[[#This Row],[DATE]]&lt;=rngBwDEnd),tblLeaveTracker[[#This Row],[Duration]],0)</f>
        <v>0</v>
      </c>
      <c r="L131" s="66">
        <f ca="1">tblLeaveTracker[[#This Row],[BWL Duration]]*tblLeaveTracker[[#This Row],[LEAVE HOURS]]</f>
        <v>0</v>
      </c>
    </row>
    <row r="132" spans="5:12" ht="20.100000000000001" customHeight="1">
      <c r="E132" s="65">
        <f t="shared" si="4"/>
        <v>122</v>
      </c>
      <c r="F132" s="36" t="s">
        <v>250</v>
      </c>
      <c r="G132" s="63">
        <v>44008</v>
      </c>
      <c r="H132" s="36" t="s">
        <v>153</v>
      </c>
      <c r="I132" s="65">
        <f>NETWORKDAYS.INTL(tblLeaveTracker[[#This Row],[DATE]],tblLeaveTracker[[#This Row],[DATE]],rng_C_Weekends,rng_C_Holidays)</f>
        <v>1</v>
      </c>
      <c r="J132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132" s="199">
        <f ca="1">IF(AND(tblLeaveTracker[[#This Row],[DATE]]&gt;=rngBwDStart,tblLeaveTracker[[#This Row],[DATE]]&lt;=rngBwDEnd),tblLeaveTracker[[#This Row],[Duration]],0)</f>
        <v>0</v>
      </c>
      <c r="L132" s="66">
        <f ca="1">tblLeaveTracker[[#This Row],[BWL Duration]]*tblLeaveTracker[[#This Row],[LEAVE HOURS]]</f>
        <v>0</v>
      </c>
    </row>
    <row r="133" spans="5:12" ht="20.100000000000001" customHeight="1">
      <c r="E133" s="65">
        <f t="shared" si="4"/>
        <v>123</v>
      </c>
      <c r="F133" s="36" t="s">
        <v>246</v>
      </c>
      <c r="G133" s="63">
        <v>44018</v>
      </c>
      <c r="H133" s="36" t="s">
        <v>150</v>
      </c>
      <c r="I133" s="65">
        <f>NETWORKDAYS.INTL(tblLeaveTracker[[#This Row],[DATE]],tblLeaveTracker[[#This Row],[DATE]],rng_C_Weekends,rng_C_Holidays)</f>
        <v>1</v>
      </c>
      <c r="J133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133" s="199">
        <f ca="1">IF(AND(tblLeaveTracker[[#This Row],[DATE]]&gt;=rngBwDStart,tblLeaveTracker[[#This Row],[DATE]]&lt;=rngBwDEnd),tblLeaveTracker[[#This Row],[Duration]],0)</f>
        <v>0</v>
      </c>
      <c r="L133" s="66">
        <f ca="1">tblLeaveTracker[[#This Row],[BWL Duration]]*tblLeaveTracker[[#This Row],[LEAVE HOURS]]</f>
        <v>0</v>
      </c>
    </row>
    <row r="134" spans="5:12" ht="20.100000000000001" customHeight="1">
      <c r="E134" s="65">
        <f t="shared" si="4"/>
        <v>124</v>
      </c>
      <c r="F134" s="36" t="s">
        <v>256</v>
      </c>
      <c r="G134" s="63">
        <v>44018</v>
      </c>
      <c r="H134" s="36" t="s">
        <v>143</v>
      </c>
      <c r="I134" s="65">
        <f>NETWORKDAYS.INTL(tblLeaveTracker[[#This Row],[DATE]],tblLeaveTracker[[#This Row],[DATE]],rng_C_Weekends,rng_C_Holidays)</f>
        <v>1</v>
      </c>
      <c r="J134" s="66">
        <f>VLOOKUP(tblLeaveTracker[[#This Row],[EMP NAME]],tblResource[[EMP NAME]:[MAX HOURS PER DAY]],Calculations_Calc!$AE$44,FALSE)*VLOOKUP(tblLeaveTracker[[#This Row],[LEAVE TYPE]],rng_LeaveType_Value,2,FALSE)*tblLeaveTracker[[#This Row],[Duration]]</f>
        <v>4</v>
      </c>
      <c r="K134" s="199">
        <f ca="1">IF(AND(tblLeaveTracker[[#This Row],[DATE]]&gt;=rngBwDStart,tblLeaveTracker[[#This Row],[DATE]]&lt;=rngBwDEnd),tblLeaveTracker[[#This Row],[Duration]],0)</f>
        <v>0</v>
      </c>
      <c r="L134" s="66">
        <f ca="1">tblLeaveTracker[[#This Row],[BWL Duration]]*tblLeaveTracker[[#This Row],[LEAVE HOURS]]</f>
        <v>0</v>
      </c>
    </row>
    <row r="135" spans="5:12" ht="20.100000000000001" customHeight="1">
      <c r="E135" s="65">
        <f t="shared" si="4"/>
        <v>125</v>
      </c>
      <c r="F135" s="36" t="s">
        <v>257</v>
      </c>
      <c r="G135" s="63">
        <v>44019</v>
      </c>
      <c r="H135" s="36" t="s">
        <v>152</v>
      </c>
      <c r="I135" s="65">
        <f>NETWORKDAYS.INTL(tblLeaveTracker[[#This Row],[DATE]],tblLeaveTracker[[#This Row],[DATE]],rng_C_Weekends,rng_C_Holidays)</f>
        <v>1</v>
      </c>
      <c r="J135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135" s="199">
        <f ca="1">IF(AND(tblLeaveTracker[[#This Row],[DATE]]&gt;=rngBwDStart,tblLeaveTracker[[#This Row],[DATE]]&lt;=rngBwDEnd),tblLeaveTracker[[#This Row],[Duration]],0)</f>
        <v>0</v>
      </c>
      <c r="L135" s="66">
        <f ca="1">tblLeaveTracker[[#This Row],[BWL Duration]]*tblLeaveTracker[[#This Row],[LEAVE HOURS]]</f>
        <v>0</v>
      </c>
    </row>
    <row r="136" spans="5:12" ht="20.100000000000001" customHeight="1">
      <c r="E136" s="65">
        <f t="shared" si="4"/>
        <v>126</v>
      </c>
      <c r="F136" s="36" t="s">
        <v>247</v>
      </c>
      <c r="G136" s="63">
        <v>44021</v>
      </c>
      <c r="H136" s="36" t="s">
        <v>152</v>
      </c>
      <c r="I136" s="65">
        <f>NETWORKDAYS.INTL(tblLeaveTracker[[#This Row],[DATE]],tblLeaveTracker[[#This Row],[DATE]],rng_C_Weekends,rng_C_Holidays)</f>
        <v>1</v>
      </c>
      <c r="J136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12</v>
      </c>
      <c r="K136" s="199">
        <f ca="1">IF(AND(tblLeaveTracker[[#This Row],[DATE]]&gt;=rngBwDStart,tblLeaveTracker[[#This Row],[DATE]]&lt;=rngBwDEnd),tblLeaveTracker[[#This Row],[Duration]],0)</f>
        <v>0</v>
      </c>
      <c r="L136" s="66">
        <f ca="1">tblLeaveTracker[[#This Row],[BWL Duration]]*tblLeaveTracker[[#This Row],[LEAVE HOURS]]</f>
        <v>0</v>
      </c>
    </row>
    <row r="137" spans="5:12" ht="20.100000000000001" customHeight="1">
      <c r="E137" s="65">
        <f t="shared" si="4"/>
        <v>127</v>
      </c>
      <c r="F137" s="36" t="s">
        <v>254</v>
      </c>
      <c r="G137" s="63">
        <v>44027</v>
      </c>
      <c r="H137" s="36" t="s">
        <v>153</v>
      </c>
      <c r="I137" s="65">
        <f>NETWORKDAYS.INTL(tblLeaveTracker[[#This Row],[DATE]],tblLeaveTracker[[#This Row],[DATE]],rng_C_Weekends,rng_C_Holidays)</f>
        <v>1</v>
      </c>
      <c r="J137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12</v>
      </c>
      <c r="K137" s="199">
        <f ca="1">IF(AND(tblLeaveTracker[[#This Row],[DATE]]&gt;=rngBwDStart,tblLeaveTracker[[#This Row],[DATE]]&lt;=rngBwDEnd),tblLeaveTracker[[#This Row],[Duration]],0)</f>
        <v>0</v>
      </c>
      <c r="L137" s="66">
        <f ca="1">tblLeaveTracker[[#This Row],[BWL Duration]]*tblLeaveTracker[[#This Row],[LEAVE HOURS]]</f>
        <v>0</v>
      </c>
    </row>
    <row r="138" spans="5:12" ht="20.100000000000001" customHeight="1">
      <c r="E138" s="65">
        <f t="shared" si="4"/>
        <v>128</v>
      </c>
      <c r="F138" s="36" t="s">
        <v>250</v>
      </c>
      <c r="G138" s="63">
        <v>44034</v>
      </c>
      <c r="H138" s="36" t="s">
        <v>151</v>
      </c>
      <c r="I138" s="65">
        <f>NETWORKDAYS.INTL(tblLeaveTracker[[#This Row],[DATE]],tblLeaveTracker[[#This Row],[DATE]],rng_C_Weekends,rng_C_Holidays)</f>
        <v>1</v>
      </c>
      <c r="J138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138" s="199">
        <f ca="1">IF(AND(tblLeaveTracker[[#This Row],[DATE]]&gt;=rngBwDStart,tblLeaveTracker[[#This Row],[DATE]]&lt;=rngBwDEnd),tblLeaveTracker[[#This Row],[Duration]],0)</f>
        <v>0</v>
      </c>
      <c r="L138" s="66">
        <f ca="1">tblLeaveTracker[[#This Row],[BWL Duration]]*tblLeaveTracker[[#This Row],[LEAVE HOURS]]</f>
        <v>0</v>
      </c>
    </row>
    <row r="139" spans="5:12" ht="20.100000000000001" customHeight="1">
      <c r="E139" s="65">
        <f t="shared" si="4"/>
        <v>129</v>
      </c>
      <c r="F139" s="36" t="s">
        <v>248</v>
      </c>
      <c r="G139" s="63">
        <v>44036</v>
      </c>
      <c r="H139" s="36" t="s">
        <v>152</v>
      </c>
      <c r="I139" s="65">
        <f>NETWORKDAYS.INTL(tblLeaveTracker[[#This Row],[DATE]],tblLeaveTracker[[#This Row],[DATE]],rng_C_Weekends,rng_C_Holidays)</f>
        <v>1</v>
      </c>
      <c r="J139" s="66">
        <f>VLOOKUP(tblLeaveTracker[[#This Row],[EMP NAME]],tblResource[[EMP NAME]:[MAX HOURS PER DAY]],Calculations_Calc!$AE$44,FALSE)*VLOOKUP(tblLeaveTracker[[#This Row],[LEAVE TYPE]],rng_LeaveType_Value,2,FALSE)*tblLeaveTracker[[#This Row],[Duration]]</f>
        <v>5</v>
      </c>
      <c r="K139" s="199">
        <f ca="1">IF(AND(tblLeaveTracker[[#This Row],[DATE]]&gt;=rngBwDStart,tblLeaveTracker[[#This Row],[DATE]]&lt;=rngBwDEnd),tblLeaveTracker[[#This Row],[Duration]],0)</f>
        <v>0</v>
      </c>
      <c r="L139" s="66">
        <f ca="1">tblLeaveTracker[[#This Row],[BWL Duration]]*tblLeaveTracker[[#This Row],[LEAVE HOURS]]</f>
        <v>0</v>
      </c>
    </row>
    <row r="140" spans="5:12" ht="20.100000000000001" customHeight="1">
      <c r="E140" s="65">
        <f t="shared" si="4"/>
        <v>130</v>
      </c>
      <c r="F140" s="36" t="s">
        <v>258</v>
      </c>
      <c r="G140" s="63">
        <v>44037</v>
      </c>
      <c r="H140" s="36" t="s">
        <v>153</v>
      </c>
      <c r="I140" s="65">
        <f>NETWORKDAYS.INTL(tblLeaveTracker[[#This Row],[DATE]],tblLeaveTracker[[#This Row],[DATE]],rng_C_Weekends,rng_C_Holidays)</f>
        <v>0</v>
      </c>
      <c r="J140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140" s="199">
        <f ca="1">IF(AND(tblLeaveTracker[[#This Row],[DATE]]&gt;=rngBwDStart,tblLeaveTracker[[#This Row],[DATE]]&lt;=rngBwDEnd),tblLeaveTracker[[#This Row],[Duration]],0)</f>
        <v>0</v>
      </c>
      <c r="L140" s="66">
        <f ca="1">tblLeaveTracker[[#This Row],[BWL Duration]]*tblLeaveTracker[[#This Row],[LEAVE HOURS]]</f>
        <v>0</v>
      </c>
    </row>
    <row r="141" spans="5:12" ht="20.100000000000001" customHeight="1">
      <c r="E141" s="65">
        <f t="shared" si="4"/>
        <v>131</v>
      </c>
      <c r="F141" s="36" t="s">
        <v>250</v>
      </c>
      <c r="G141" s="63">
        <v>44038</v>
      </c>
      <c r="H141" s="36" t="s">
        <v>150</v>
      </c>
      <c r="I141" s="65">
        <f>NETWORKDAYS.INTL(tblLeaveTracker[[#This Row],[DATE]],tblLeaveTracker[[#This Row],[DATE]],rng_C_Weekends,rng_C_Holidays)</f>
        <v>0</v>
      </c>
      <c r="J141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141" s="199">
        <f ca="1">IF(AND(tblLeaveTracker[[#This Row],[DATE]]&gt;=rngBwDStart,tblLeaveTracker[[#This Row],[DATE]]&lt;=rngBwDEnd),tblLeaveTracker[[#This Row],[Duration]],0)</f>
        <v>0</v>
      </c>
      <c r="L141" s="66">
        <f ca="1">tblLeaveTracker[[#This Row],[BWL Duration]]*tblLeaveTracker[[#This Row],[LEAVE HOURS]]</f>
        <v>0</v>
      </c>
    </row>
    <row r="142" spans="5:12" ht="20.100000000000001" customHeight="1">
      <c r="E142" s="65">
        <f t="shared" si="4"/>
        <v>132</v>
      </c>
      <c r="F142" s="36" t="s">
        <v>258</v>
      </c>
      <c r="G142" s="63">
        <v>44040</v>
      </c>
      <c r="H142" s="36" t="s">
        <v>143</v>
      </c>
      <c r="I142" s="65">
        <f>NETWORKDAYS.INTL(tblLeaveTracker[[#This Row],[DATE]],tblLeaveTracker[[#This Row],[DATE]],rng_C_Weekends,rng_C_Holidays)</f>
        <v>1</v>
      </c>
      <c r="J142" s="66">
        <f>VLOOKUP(tblLeaveTracker[[#This Row],[EMP NAME]],tblResource[[EMP NAME]:[MAX HOURS PER DAY]],Calculations_Calc!$AE$44,FALSE)*VLOOKUP(tblLeaveTracker[[#This Row],[LEAVE TYPE]],rng_LeaveType_Value,2,FALSE)*tblLeaveTracker[[#This Row],[Duration]]</f>
        <v>4</v>
      </c>
      <c r="K142" s="199">
        <f ca="1">IF(AND(tblLeaveTracker[[#This Row],[DATE]]&gt;=rngBwDStart,tblLeaveTracker[[#This Row],[DATE]]&lt;=rngBwDEnd),tblLeaveTracker[[#This Row],[Duration]],0)</f>
        <v>0</v>
      </c>
      <c r="L142" s="66">
        <f ca="1">tblLeaveTracker[[#This Row],[BWL Duration]]*tblLeaveTracker[[#This Row],[LEAVE HOURS]]</f>
        <v>0</v>
      </c>
    </row>
    <row r="143" spans="5:12" ht="20.100000000000001" customHeight="1">
      <c r="E143" s="65">
        <f t="shared" si="4"/>
        <v>133</v>
      </c>
      <c r="F143" s="36" t="s">
        <v>256</v>
      </c>
      <c r="G143" s="63">
        <v>44041</v>
      </c>
      <c r="H143" s="36" t="s">
        <v>152</v>
      </c>
      <c r="I143" s="65">
        <f>NETWORKDAYS.INTL(tblLeaveTracker[[#This Row],[DATE]],tblLeaveTracker[[#This Row],[DATE]],rng_C_Weekends,rng_C_Holidays)</f>
        <v>1</v>
      </c>
      <c r="J143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143" s="199">
        <f ca="1">IF(AND(tblLeaveTracker[[#This Row],[DATE]]&gt;=rngBwDStart,tblLeaveTracker[[#This Row],[DATE]]&lt;=rngBwDEnd),tblLeaveTracker[[#This Row],[Duration]],0)</f>
        <v>0</v>
      </c>
      <c r="L143" s="66">
        <f ca="1">tblLeaveTracker[[#This Row],[BWL Duration]]*tblLeaveTracker[[#This Row],[LEAVE HOURS]]</f>
        <v>0</v>
      </c>
    </row>
    <row r="144" spans="5:12" ht="20.100000000000001" customHeight="1">
      <c r="E144" s="65">
        <f t="shared" si="4"/>
        <v>134</v>
      </c>
      <c r="F144" s="36" t="s">
        <v>253</v>
      </c>
      <c r="G144" s="63">
        <v>44047</v>
      </c>
      <c r="H144" s="36" t="s">
        <v>153</v>
      </c>
      <c r="I144" s="65">
        <f>NETWORKDAYS.INTL(tblLeaveTracker[[#This Row],[DATE]],tblLeaveTracker[[#This Row],[DATE]],rng_C_Weekends,rng_C_Holidays)</f>
        <v>1</v>
      </c>
      <c r="J144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144" s="199">
        <f ca="1">IF(AND(tblLeaveTracker[[#This Row],[DATE]]&gt;=rngBwDStart,tblLeaveTracker[[#This Row],[DATE]]&lt;=rngBwDEnd),tblLeaveTracker[[#This Row],[Duration]],0)</f>
        <v>0</v>
      </c>
      <c r="L144" s="66">
        <f ca="1">tblLeaveTracker[[#This Row],[BWL Duration]]*tblLeaveTracker[[#This Row],[LEAVE HOURS]]</f>
        <v>0</v>
      </c>
    </row>
    <row r="145" spans="5:12" ht="20.100000000000001" customHeight="1">
      <c r="E145" s="65">
        <f t="shared" si="4"/>
        <v>135</v>
      </c>
      <c r="F145" s="36" t="s">
        <v>251</v>
      </c>
      <c r="G145" s="63">
        <v>44051</v>
      </c>
      <c r="H145" s="36" t="s">
        <v>151</v>
      </c>
      <c r="I145" s="65">
        <f>NETWORKDAYS.INTL(tblLeaveTracker[[#This Row],[DATE]],tblLeaveTracker[[#This Row],[DATE]],rng_C_Weekends,rng_C_Holidays)</f>
        <v>0</v>
      </c>
      <c r="J145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145" s="199">
        <f ca="1">IF(AND(tblLeaveTracker[[#This Row],[DATE]]&gt;=rngBwDStart,tblLeaveTracker[[#This Row],[DATE]]&lt;=rngBwDEnd),tblLeaveTracker[[#This Row],[Duration]],0)</f>
        <v>0</v>
      </c>
      <c r="L145" s="66">
        <f ca="1">tblLeaveTracker[[#This Row],[BWL Duration]]*tblLeaveTracker[[#This Row],[LEAVE HOURS]]</f>
        <v>0</v>
      </c>
    </row>
    <row r="146" spans="5:12" ht="20.100000000000001" customHeight="1">
      <c r="E146" s="65">
        <f t="shared" si="4"/>
        <v>136</v>
      </c>
      <c r="F146" s="36" t="s">
        <v>244</v>
      </c>
      <c r="G146" s="63">
        <v>44056</v>
      </c>
      <c r="H146" s="36" t="s">
        <v>152</v>
      </c>
      <c r="I146" s="65">
        <f>NETWORKDAYS.INTL(tblLeaveTracker[[#This Row],[DATE]],tblLeaveTracker[[#This Row],[DATE]],rng_C_Weekends,rng_C_Holidays)</f>
        <v>1</v>
      </c>
      <c r="J146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146" s="199">
        <f ca="1">IF(AND(tblLeaveTracker[[#This Row],[DATE]]&gt;=rngBwDStart,tblLeaveTracker[[#This Row],[DATE]]&lt;=rngBwDEnd),tblLeaveTracker[[#This Row],[Duration]],0)</f>
        <v>0</v>
      </c>
      <c r="L146" s="66">
        <f ca="1">tblLeaveTracker[[#This Row],[BWL Duration]]*tblLeaveTracker[[#This Row],[LEAVE HOURS]]</f>
        <v>0</v>
      </c>
    </row>
    <row r="147" spans="5:12" ht="20.100000000000001" customHeight="1">
      <c r="E147" s="65">
        <f t="shared" si="4"/>
        <v>137</v>
      </c>
      <c r="F147" s="36" t="s">
        <v>255</v>
      </c>
      <c r="G147" s="63">
        <v>44057</v>
      </c>
      <c r="H147" s="36" t="s">
        <v>153</v>
      </c>
      <c r="I147" s="65">
        <f>NETWORKDAYS.INTL(tblLeaveTracker[[#This Row],[DATE]],tblLeaveTracker[[#This Row],[DATE]],rng_C_Weekends,rng_C_Holidays)</f>
        <v>1</v>
      </c>
      <c r="J147" s="66">
        <f>VLOOKUP(tblLeaveTracker[[#This Row],[EMP NAME]],tblResource[[EMP NAME]:[MAX HOURS PER DAY]],Calculations_Calc!$AE$44,FALSE)*VLOOKUP(tblLeaveTracker[[#This Row],[LEAVE TYPE]],rng_LeaveType_Value,2,FALSE)*tblLeaveTracker[[#This Row],[Duration]]</f>
        <v>5</v>
      </c>
      <c r="K147" s="199">
        <f ca="1">IF(AND(tblLeaveTracker[[#This Row],[DATE]]&gt;=rngBwDStart,tblLeaveTracker[[#This Row],[DATE]]&lt;=rngBwDEnd),tblLeaveTracker[[#This Row],[Duration]],0)</f>
        <v>0</v>
      </c>
      <c r="L147" s="66">
        <f ca="1">tblLeaveTracker[[#This Row],[BWL Duration]]*tblLeaveTracker[[#This Row],[LEAVE HOURS]]</f>
        <v>0</v>
      </c>
    </row>
    <row r="148" spans="5:12" ht="20.100000000000001" customHeight="1">
      <c r="E148" s="65">
        <f t="shared" si="4"/>
        <v>138</v>
      </c>
      <c r="F148" s="36" t="s">
        <v>245</v>
      </c>
      <c r="G148" s="63">
        <v>44059</v>
      </c>
      <c r="H148" s="36" t="s">
        <v>150</v>
      </c>
      <c r="I148" s="65">
        <f>NETWORKDAYS.INTL(tblLeaveTracker[[#This Row],[DATE]],tblLeaveTracker[[#This Row],[DATE]],rng_C_Weekends,rng_C_Holidays)</f>
        <v>0</v>
      </c>
      <c r="J148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148" s="199">
        <f ca="1">IF(AND(tblLeaveTracker[[#This Row],[DATE]]&gt;=rngBwDStart,tblLeaveTracker[[#This Row],[DATE]]&lt;=rngBwDEnd),tblLeaveTracker[[#This Row],[Duration]],0)</f>
        <v>0</v>
      </c>
      <c r="L148" s="66">
        <f ca="1">tblLeaveTracker[[#This Row],[BWL Duration]]*tblLeaveTracker[[#This Row],[LEAVE HOURS]]</f>
        <v>0</v>
      </c>
    </row>
    <row r="149" spans="5:12" ht="20.100000000000001" customHeight="1">
      <c r="E149" s="65">
        <f t="shared" si="4"/>
        <v>139</v>
      </c>
      <c r="F149" s="36" t="s">
        <v>250</v>
      </c>
      <c r="G149" s="63">
        <v>44060</v>
      </c>
      <c r="H149" s="36" t="s">
        <v>143</v>
      </c>
      <c r="I149" s="65">
        <f>NETWORKDAYS.INTL(tblLeaveTracker[[#This Row],[DATE]],tblLeaveTracker[[#This Row],[DATE]],rng_C_Weekends,rng_C_Holidays)</f>
        <v>1</v>
      </c>
      <c r="J149" s="66">
        <f>VLOOKUP(tblLeaveTracker[[#This Row],[EMP NAME]],tblResource[[EMP NAME]:[MAX HOURS PER DAY]],Calculations_Calc!$AE$44,FALSE)*VLOOKUP(tblLeaveTracker[[#This Row],[LEAVE TYPE]],rng_LeaveType_Value,2,FALSE)*tblLeaveTracker[[#This Row],[Duration]]</f>
        <v>5</v>
      </c>
      <c r="K149" s="199">
        <f ca="1">IF(AND(tblLeaveTracker[[#This Row],[DATE]]&gt;=rngBwDStart,tblLeaveTracker[[#This Row],[DATE]]&lt;=rngBwDEnd),tblLeaveTracker[[#This Row],[Duration]],0)</f>
        <v>0</v>
      </c>
      <c r="L149" s="66">
        <f ca="1">tblLeaveTracker[[#This Row],[BWL Duration]]*tblLeaveTracker[[#This Row],[LEAVE HOURS]]</f>
        <v>0</v>
      </c>
    </row>
    <row r="150" spans="5:12" ht="20.100000000000001" customHeight="1">
      <c r="E150" s="65">
        <f t="shared" si="4"/>
        <v>140</v>
      </c>
      <c r="F150" s="36" t="s">
        <v>256</v>
      </c>
      <c r="G150" s="63">
        <v>44071</v>
      </c>
      <c r="H150" s="36" t="s">
        <v>152</v>
      </c>
      <c r="I150" s="65">
        <f>NETWORKDAYS.INTL(tblLeaveTracker[[#This Row],[DATE]],tblLeaveTracker[[#This Row],[DATE]],rng_C_Weekends,rng_C_Holidays)</f>
        <v>1</v>
      </c>
      <c r="J150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150" s="199">
        <f ca="1">IF(AND(tblLeaveTracker[[#This Row],[DATE]]&gt;=rngBwDStart,tblLeaveTracker[[#This Row],[DATE]]&lt;=rngBwDEnd),tblLeaveTracker[[#This Row],[Duration]],0)</f>
        <v>0</v>
      </c>
      <c r="L150" s="66">
        <f ca="1">tblLeaveTracker[[#This Row],[BWL Duration]]*tblLeaveTracker[[#This Row],[LEAVE HOURS]]</f>
        <v>0</v>
      </c>
    </row>
    <row r="151" spans="5:12" ht="20.100000000000001" customHeight="1">
      <c r="E151" s="65">
        <f t="shared" si="4"/>
        <v>141</v>
      </c>
      <c r="F151" s="36" t="s">
        <v>258</v>
      </c>
      <c r="G151" s="63">
        <v>44072</v>
      </c>
      <c r="H151" s="36" t="s">
        <v>153</v>
      </c>
      <c r="I151" s="65">
        <f>NETWORKDAYS.INTL(tblLeaveTracker[[#This Row],[DATE]],tblLeaveTracker[[#This Row],[DATE]],rng_C_Weekends,rng_C_Holidays)</f>
        <v>0</v>
      </c>
      <c r="J151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151" s="199">
        <f ca="1">IF(AND(tblLeaveTracker[[#This Row],[DATE]]&gt;=rngBwDStart,tblLeaveTracker[[#This Row],[DATE]]&lt;=rngBwDEnd),tblLeaveTracker[[#This Row],[Duration]],0)</f>
        <v>0</v>
      </c>
      <c r="L151" s="66">
        <f ca="1">tblLeaveTracker[[#This Row],[BWL Duration]]*tblLeaveTracker[[#This Row],[LEAVE HOURS]]</f>
        <v>0</v>
      </c>
    </row>
    <row r="152" spans="5:12" ht="20.100000000000001" customHeight="1">
      <c r="E152" s="65">
        <f t="shared" si="4"/>
        <v>142</v>
      </c>
      <c r="F152" s="36" t="s">
        <v>251</v>
      </c>
      <c r="G152" s="63">
        <v>44074</v>
      </c>
      <c r="H152" s="36" t="s">
        <v>151</v>
      </c>
      <c r="I152" s="65">
        <f>NETWORKDAYS.INTL(tblLeaveTracker[[#This Row],[DATE]],tblLeaveTracker[[#This Row],[DATE]],rng_C_Weekends,rng_C_Holidays)</f>
        <v>1</v>
      </c>
      <c r="J152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152" s="199">
        <f ca="1">IF(AND(tblLeaveTracker[[#This Row],[DATE]]&gt;=rngBwDStart,tblLeaveTracker[[#This Row],[DATE]]&lt;=rngBwDEnd),tblLeaveTracker[[#This Row],[Duration]],0)</f>
        <v>0</v>
      </c>
      <c r="L152" s="66">
        <f ca="1">tblLeaveTracker[[#This Row],[BWL Duration]]*tblLeaveTracker[[#This Row],[LEAVE HOURS]]</f>
        <v>0</v>
      </c>
    </row>
    <row r="153" spans="5:12" ht="20.100000000000001" customHeight="1">
      <c r="E153" s="65">
        <f t="shared" si="4"/>
        <v>143</v>
      </c>
      <c r="F153" s="36" t="s">
        <v>250</v>
      </c>
      <c r="G153" s="63">
        <v>44074</v>
      </c>
      <c r="H153" s="36" t="s">
        <v>153</v>
      </c>
      <c r="I153" s="65">
        <f>NETWORKDAYS.INTL(tblLeaveTracker[[#This Row],[DATE]],tblLeaveTracker[[#This Row],[DATE]],rng_C_Weekends,rng_C_Holidays)</f>
        <v>1</v>
      </c>
      <c r="J153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153" s="199">
        <f ca="1">IF(AND(tblLeaveTracker[[#This Row],[DATE]]&gt;=rngBwDStart,tblLeaveTracker[[#This Row],[DATE]]&lt;=rngBwDEnd),tblLeaveTracker[[#This Row],[Duration]],0)</f>
        <v>0</v>
      </c>
      <c r="L153" s="66">
        <f ca="1">tblLeaveTracker[[#This Row],[BWL Duration]]*tblLeaveTracker[[#This Row],[LEAVE HOURS]]</f>
        <v>0</v>
      </c>
    </row>
    <row r="154" spans="5:12" ht="20.100000000000001" customHeight="1">
      <c r="E154" s="65">
        <f t="shared" si="4"/>
        <v>144</v>
      </c>
      <c r="F154" s="36" t="s">
        <v>258</v>
      </c>
      <c r="G154" s="63">
        <v>44075</v>
      </c>
      <c r="H154" s="36" t="s">
        <v>151</v>
      </c>
      <c r="I154" s="65">
        <f>NETWORKDAYS.INTL(tblLeaveTracker[[#This Row],[DATE]],tblLeaveTracker[[#This Row],[DATE]],rng_C_Weekends,rng_C_Holidays)</f>
        <v>1</v>
      </c>
      <c r="J154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154" s="199">
        <f ca="1">IF(AND(tblLeaveTracker[[#This Row],[DATE]]&gt;=rngBwDStart,tblLeaveTracker[[#This Row],[DATE]]&lt;=rngBwDEnd),tblLeaveTracker[[#This Row],[Duration]],0)</f>
        <v>0</v>
      </c>
      <c r="L154" s="66">
        <f ca="1">tblLeaveTracker[[#This Row],[BWL Duration]]*tblLeaveTracker[[#This Row],[LEAVE HOURS]]</f>
        <v>0</v>
      </c>
    </row>
    <row r="155" spans="5:12" ht="20.100000000000001" customHeight="1">
      <c r="E155" s="65">
        <f t="shared" si="4"/>
        <v>145</v>
      </c>
      <c r="F155" s="36" t="s">
        <v>246</v>
      </c>
      <c r="G155" s="63">
        <v>44076</v>
      </c>
      <c r="H155" s="36" t="s">
        <v>150</v>
      </c>
      <c r="I155" s="65">
        <f>NETWORKDAYS.INTL(tblLeaveTracker[[#This Row],[DATE]],tblLeaveTracker[[#This Row],[DATE]],rng_C_Weekends,rng_C_Holidays)</f>
        <v>1</v>
      </c>
      <c r="J155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155" s="199">
        <f ca="1">IF(AND(tblLeaveTracker[[#This Row],[DATE]]&gt;=rngBwDStart,tblLeaveTracker[[#This Row],[DATE]]&lt;=rngBwDEnd),tblLeaveTracker[[#This Row],[Duration]],0)</f>
        <v>0</v>
      </c>
      <c r="L155" s="66">
        <f ca="1">tblLeaveTracker[[#This Row],[BWL Duration]]*tblLeaveTracker[[#This Row],[LEAVE HOURS]]</f>
        <v>0</v>
      </c>
    </row>
    <row r="156" spans="5:12" ht="20.100000000000001" customHeight="1">
      <c r="E156" s="65">
        <f t="shared" si="4"/>
        <v>146</v>
      </c>
      <c r="F156" s="36" t="s">
        <v>247</v>
      </c>
      <c r="G156" s="63">
        <v>44083</v>
      </c>
      <c r="H156" s="36" t="s">
        <v>143</v>
      </c>
      <c r="I156" s="65">
        <f>NETWORKDAYS.INTL(tblLeaveTracker[[#This Row],[DATE]],tblLeaveTracker[[#This Row],[DATE]],rng_C_Weekends,rng_C_Holidays)</f>
        <v>1</v>
      </c>
      <c r="J156" s="66">
        <f>VLOOKUP(tblLeaveTracker[[#This Row],[EMP NAME]],tblResource[[EMP NAME]:[MAX HOURS PER DAY]],Calculations_Calc!$AE$44,FALSE)*VLOOKUP(tblLeaveTracker[[#This Row],[LEAVE TYPE]],rng_LeaveType_Value,2,FALSE)*tblLeaveTracker[[#This Row],[Duration]]</f>
        <v>6</v>
      </c>
      <c r="K156" s="199">
        <f ca="1">IF(AND(tblLeaveTracker[[#This Row],[DATE]]&gt;=rngBwDStart,tblLeaveTracker[[#This Row],[DATE]]&lt;=rngBwDEnd),tblLeaveTracker[[#This Row],[Duration]],0)</f>
        <v>0</v>
      </c>
      <c r="L156" s="66">
        <f ca="1">tblLeaveTracker[[#This Row],[BWL Duration]]*tblLeaveTracker[[#This Row],[LEAVE HOURS]]</f>
        <v>0</v>
      </c>
    </row>
    <row r="157" spans="5:12" ht="20.100000000000001" customHeight="1">
      <c r="E157" s="65">
        <f t="shared" si="4"/>
        <v>147</v>
      </c>
      <c r="F157" s="36" t="s">
        <v>254</v>
      </c>
      <c r="G157" s="63">
        <v>44083</v>
      </c>
      <c r="H157" s="36" t="s">
        <v>152</v>
      </c>
      <c r="I157" s="65">
        <f>NETWORKDAYS.INTL(tblLeaveTracker[[#This Row],[DATE]],tblLeaveTracker[[#This Row],[DATE]],rng_C_Weekends,rng_C_Holidays)</f>
        <v>1</v>
      </c>
      <c r="J157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12</v>
      </c>
      <c r="K157" s="199">
        <f ca="1">IF(AND(tblLeaveTracker[[#This Row],[DATE]]&gt;=rngBwDStart,tblLeaveTracker[[#This Row],[DATE]]&lt;=rngBwDEnd),tblLeaveTracker[[#This Row],[Duration]],0)</f>
        <v>0</v>
      </c>
      <c r="L157" s="66">
        <f ca="1">tblLeaveTracker[[#This Row],[BWL Duration]]*tblLeaveTracker[[#This Row],[LEAVE HOURS]]</f>
        <v>0</v>
      </c>
    </row>
    <row r="158" spans="5:12" ht="20.100000000000001" customHeight="1">
      <c r="E158" s="65">
        <f t="shared" si="4"/>
        <v>148</v>
      </c>
      <c r="F158" s="36" t="s">
        <v>249</v>
      </c>
      <c r="G158" s="63">
        <v>44083</v>
      </c>
      <c r="H158" s="36" t="s">
        <v>153</v>
      </c>
      <c r="I158" s="65">
        <f>NETWORKDAYS.INTL(tblLeaveTracker[[#This Row],[DATE]],tblLeaveTracker[[#This Row],[DATE]],rng_C_Weekends,rng_C_Holidays)</f>
        <v>1</v>
      </c>
      <c r="J158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158" s="199">
        <f ca="1">IF(AND(tblLeaveTracker[[#This Row],[DATE]]&gt;=rngBwDStart,tblLeaveTracker[[#This Row],[DATE]]&lt;=rngBwDEnd),tblLeaveTracker[[#This Row],[Duration]],0)</f>
        <v>0</v>
      </c>
      <c r="L158" s="66">
        <f ca="1">tblLeaveTracker[[#This Row],[BWL Duration]]*tblLeaveTracker[[#This Row],[LEAVE HOURS]]</f>
        <v>0</v>
      </c>
    </row>
    <row r="159" spans="5:12" ht="20.100000000000001" customHeight="1">
      <c r="E159" s="65">
        <f t="shared" si="4"/>
        <v>149</v>
      </c>
      <c r="F159" s="36" t="s">
        <v>253</v>
      </c>
      <c r="G159" s="63">
        <v>44084</v>
      </c>
      <c r="H159" s="36" t="s">
        <v>151</v>
      </c>
      <c r="I159" s="65">
        <f>NETWORKDAYS.INTL(tblLeaveTracker[[#This Row],[DATE]],tblLeaveTracker[[#This Row],[DATE]],rng_C_Weekends,rng_C_Holidays)</f>
        <v>1</v>
      </c>
      <c r="J159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159" s="199">
        <f ca="1">IF(AND(tblLeaveTracker[[#This Row],[DATE]]&gt;=rngBwDStart,tblLeaveTracker[[#This Row],[DATE]]&lt;=rngBwDEnd),tblLeaveTracker[[#This Row],[Duration]],0)</f>
        <v>0</v>
      </c>
      <c r="L159" s="66">
        <f ca="1">tblLeaveTracker[[#This Row],[BWL Duration]]*tblLeaveTracker[[#This Row],[LEAVE HOURS]]</f>
        <v>0</v>
      </c>
    </row>
    <row r="160" spans="5:12" ht="20.100000000000001" customHeight="1">
      <c r="E160" s="65">
        <f t="shared" si="4"/>
        <v>150</v>
      </c>
      <c r="F160" s="36" t="s">
        <v>248</v>
      </c>
      <c r="G160" s="63">
        <v>44087</v>
      </c>
      <c r="H160" s="36" t="s">
        <v>152</v>
      </c>
      <c r="I160" s="65">
        <f>NETWORKDAYS.INTL(tblLeaveTracker[[#This Row],[DATE]],tblLeaveTracker[[#This Row],[DATE]],rng_C_Weekends,rng_C_Holidays)</f>
        <v>0</v>
      </c>
      <c r="J160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160" s="199">
        <f ca="1">IF(AND(tblLeaveTracker[[#This Row],[DATE]]&gt;=rngBwDStart,tblLeaveTracker[[#This Row],[DATE]]&lt;=rngBwDEnd),tblLeaveTracker[[#This Row],[Duration]],0)</f>
        <v>0</v>
      </c>
      <c r="L160" s="66">
        <f ca="1">tblLeaveTracker[[#This Row],[BWL Duration]]*tblLeaveTracker[[#This Row],[LEAVE HOURS]]</f>
        <v>0</v>
      </c>
    </row>
    <row r="161" spans="5:12" ht="20.100000000000001" customHeight="1">
      <c r="E161" s="65">
        <f t="shared" si="4"/>
        <v>151</v>
      </c>
      <c r="F161" s="36" t="s">
        <v>254</v>
      </c>
      <c r="G161" s="63">
        <v>44089</v>
      </c>
      <c r="H161" s="36" t="s">
        <v>153</v>
      </c>
      <c r="I161" s="65">
        <f>NETWORKDAYS.INTL(tblLeaveTracker[[#This Row],[DATE]],tblLeaveTracker[[#This Row],[DATE]],rng_C_Weekends,rng_C_Holidays)</f>
        <v>1</v>
      </c>
      <c r="J161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12</v>
      </c>
      <c r="K161" s="199">
        <f ca="1">IF(AND(tblLeaveTracker[[#This Row],[DATE]]&gt;=rngBwDStart,tblLeaveTracker[[#This Row],[DATE]]&lt;=rngBwDEnd),tblLeaveTracker[[#This Row],[Duration]],0)</f>
        <v>0</v>
      </c>
      <c r="L161" s="66">
        <f ca="1">tblLeaveTracker[[#This Row],[BWL Duration]]*tblLeaveTracker[[#This Row],[LEAVE HOURS]]</f>
        <v>0</v>
      </c>
    </row>
    <row r="162" spans="5:12" ht="20.100000000000001" customHeight="1">
      <c r="E162" s="65">
        <f t="shared" si="4"/>
        <v>152</v>
      </c>
      <c r="F162" s="36" t="s">
        <v>244</v>
      </c>
      <c r="G162" s="63">
        <v>44094</v>
      </c>
      <c r="H162" s="36" t="s">
        <v>150</v>
      </c>
      <c r="I162" s="65">
        <f>NETWORKDAYS.INTL(tblLeaveTracker[[#This Row],[DATE]],tblLeaveTracker[[#This Row],[DATE]],rng_C_Weekends,rng_C_Holidays)</f>
        <v>0</v>
      </c>
      <c r="J162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162" s="199">
        <f ca="1">IF(AND(tblLeaveTracker[[#This Row],[DATE]]&gt;=rngBwDStart,tblLeaveTracker[[#This Row],[DATE]]&lt;=rngBwDEnd),tblLeaveTracker[[#This Row],[Duration]],0)</f>
        <v>0</v>
      </c>
      <c r="L162" s="66">
        <f ca="1">tblLeaveTracker[[#This Row],[BWL Duration]]*tblLeaveTracker[[#This Row],[LEAVE HOURS]]</f>
        <v>0</v>
      </c>
    </row>
    <row r="163" spans="5:12" ht="20.100000000000001" customHeight="1">
      <c r="E163" s="65">
        <f t="shared" ref="E163:E194" si="5">ROW()-10</f>
        <v>153</v>
      </c>
      <c r="F163" s="36" t="s">
        <v>256</v>
      </c>
      <c r="G163" s="63">
        <v>44101</v>
      </c>
      <c r="H163" s="36" t="s">
        <v>143</v>
      </c>
      <c r="I163" s="65">
        <f>NETWORKDAYS.INTL(tblLeaveTracker[[#This Row],[DATE]],tblLeaveTracker[[#This Row],[DATE]],rng_C_Weekends,rng_C_Holidays)</f>
        <v>0</v>
      </c>
      <c r="J163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163" s="199">
        <f ca="1">IF(AND(tblLeaveTracker[[#This Row],[DATE]]&gt;=rngBwDStart,tblLeaveTracker[[#This Row],[DATE]]&lt;=rngBwDEnd),tblLeaveTracker[[#This Row],[Duration]],0)</f>
        <v>0</v>
      </c>
      <c r="L163" s="66">
        <f ca="1">tblLeaveTracker[[#This Row],[BWL Duration]]*tblLeaveTracker[[#This Row],[LEAVE HOURS]]</f>
        <v>0</v>
      </c>
    </row>
    <row r="164" spans="5:12" ht="20.100000000000001" customHeight="1">
      <c r="E164" s="65">
        <f t="shared" si="5"/>
        <v>154</v>
      </c>
      <c r="F164" s="36" t="s">
        <v>251</v>
      </c>
      <c r="G164" s="63">
        <v>44102</v>
      </c>
      <c r="H164" s="36" t="s">
        <v>152</v>
      </c>
      <c r="I164" s="65">
        <f>NETWORKDAYS.INTL(tblLeaveTracker[[#This Row],[DATE]],tblLeaveTracker[[#This Row],[DATE]],rng_C_Weekends,rng_C_Holidays)</f>
        <v>1</v>
      </c>
      <c r="J164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164" s="199">
        <f ca="1">IF(AND(tblLeaveTracker[[#This Row],[DATE]]&gt;=rngBwDStart,tblLeaveTracker[[#This Row],[DATE]]&lt;=rngBwDEnd),tblLeaveTracker[[#This Row],[Duration]],0)</f>
        <v>0</v>
      </c>
      <c r="L164" s="66">
        <f ca="1">tblLeaveTracker[[#This Row],[BWL Duration]]*tblLeaveTracker[[#This Row],[LEAVE HOURS]]</f>
        <v>0</v>
      </c>
    </row>
    <row r="165" spans="5:12" ht="20.100000000000001" customHeight="1">
      <c r="E165" s="65">
        <f t="shared" si="5"/>
        <v>155</v>
      </c>
      <c r="F165" s="36" t="s">
        <v>254</v>
      </c>
      <c r="G165" s="63">
        <v>44102</v>
      </c>
      <c r="H165" s="36" t="s">
        <v>153</v>
      </c>
      <c r="I165" s="65">
        <f>NETWORKDAYS.INTL(tblLeaveTracker[[#This Row],[DATE]],tblLeaveTracker[[#This Row],[DATE]],rng_C_Weekends,rng_C_Holidays)</f>
        <v>1</v>
      </c>
      <c r="J165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12</v>
      </c>
      <c r="K165" s="199">
        <f ca="1">IF(AND(tblLeaveTracker[[#This Row],[DATE]]&gt;=rngBwDStart,tblLeaveTracker[[#This Row],[DATE]]&lt;=rngBwDEnd),tblLeaveTracker[[#This Row],[Duration]],0)</f>
        <v>0</v>
      </c>
      <c r="L165" s="66">
        <f ca="1">tblLeaveTracker[[#This Row],[BWL Duration]]*tblLeaveTracker[[#This Row],[LEAVE HOURS]]</f>
        <v>0</v>
      </c>
    </row>
    <row r="166" spans="5:12" ht="20.100000000000001" customHeight="1">
      <c r="E166" s="65">
        <f t="shared" si="5"/>
        <v>156</v>
      </c>
      <c r="F166" s="36" t="s">
        <v>255</v>
      </c>
      <c r="G166" s="63">
        <v>44103</v>
      </c>
      <c r="H166" s="36" t="s">
        <v>151</v>
      </c>
      <c r="I166" s="65">
        <f>NETWORKDAYS.INTL(tblLeaveTracker[[#This Row],[DATE]],tblLeaveTracker[[#This Row],[DATE]],rng_C_Weekends,rng_C_Holidays)</f>
        <v>1</v>
      </c>
      <c r="J166" s="66">
        <f>VLOOKUP(tblLeaveTracker[[#This Row],[EMP NAME]],tblResource[[EMP NAME]:[MAX HOURS PER DAY]],Calculations_Calc!$AE$44,FALSE)*VLOOKUP(tblLeaveTracker[[#This Row],[LEAVE TYPE]],rng_LeaveType_Value,2,FALSE)*tblLeaveTracker[[#This Row],[Duration]]</f>
        <v>5</v>
      </c>
      <c r="K166" s="199">
        <f ca="1">IF(AND(tblLeaveTracker[[#This Row],[DATE]]&gt;=rngBwDStart,tblLeaveTracker[[#This Row],[DATE]]&lt;=rngBwDEnd),tblLeaveTracker[[#This Row],[Duration]],0)</f>
        <v>0</v>
      </c>
      <c r="L166" s="66">
        <f ca="1">tblLeaveTracker[[#This Row],[BWL Duration]]*tblLeaveTracker[[#This Row],[LEAVE HOURS]]</f>
        <v>0</v>
      </c>
    </row>
    <row r="167" spans="5:12" ht="20.100000000000001" customHeight="1">
      <c r="E167" s="65">
        <f t="shared" si="5"/>
        <v>157</v>
      </c>
      <c r="F167" s="36" t="s">
        <v>250</v>
      </c>
      <c r="G167" s="63">
        <v>44105</v>
      </c>
      <c r="H167" s="36" t="s">
        <v>153</v>
      </c>
      <c r="I167" s="65">
        <f>NETWORKDAYS.INTL(tblLeaveTracker[[#This Row],[DATE]],tblLeaveTracker[[#This Row],[DATE]],rng_C_Weekends,rng_C_Holidays)</f>
        <v>1</v>
      </c>
      <c r="J167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167" s="199">
        <f ca="1">IF(AND(tblLeaveTracker[[#This Row],[DATE]]&gt;=rngBwDStart,tblLeaveTracker[[#This Row],[DATE]]&lt;=rngBwDEnd),tblLeaveTracker[[#This Row],[Duration]],0)</f>
        <v>0</v>
      </c>
      <c r="L167" s="66">
        <f ca="1">tblLeaveTracker[[#This Row],[BWL Duration]]*tblLeaveTracker[[#This Row],[LEAVE HOURS]]</f>
        <v>0</v>
      </c>
    </row>
    <row r="168" spans="5:12" ht="20.100000000000001" customHeight="1">
      <c r="E168" s="65">
        <f t="shared" si="5"/>
        <v>158</v>
      </c>
      <c r="F168" s="36" t="s">
        <v>251</v>
      </c>
      <c r="G168" s="63">
        <v>44110</v>
      </c>
      <c r="H168" s="36" t="s">
        <v>151</v>
      </c>
      <c r="I168" s="65">
        <f>NETWORKDAYS.INTL(tblLeaveTracker[[#This Row],[DATE]],tblLeaveTracker[[#This Row],[DATE]],rng_C_Weekends,rng_C_Holidays)</f>
        <v>1</v>
      </c>
      <c r="J168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168" s="199">
        <f ca="1">IF(AND(tblLeaveTracker[[#This Row],[DATE]]&gt;=rngBwDStart,tblLeaveTracker[[#This Row],[DATE]]&lt;=rngBwDEnd),tblLeaveTracker[[#This Row],[Duration]],0)</f>
        <v>0</v>
      </c>
      <c r="L168" s="66">
        <f ca="1">tblLeaveTracker[[#This Row],[BWL Duration]]*tblLeaveTracker[[#This Row],[LEAVE HOURS]]</f>
        <v>0</v>
      </c>
    </row>
    <row r="169" spans="5:12" ht="20.100000000000001" customHeight="1">
      <c r="E169" s="65">
        <f t="shared" si="5"/>
        <v>159</v>
      </c>
      <c r="F169" s="36" t="s">
        <v>257</v>
      </c>
      <c r="G169" s="63">
        <v>44111</v>
      </c>
      <c r="H169" s="36" t="s">
        <v>152</v>
      </c>
      <c r="I169" s="65">
        <f>NETWORKDAYS.INTL(tblLeaveTracker[[#This Row],[DATE]],tblLeaveTracker[[#This Row],[DATE]],rng_C_Weekends,rng_C_Holidays)</f>
        <v>1</v>
      </c>
      <c r="J169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169" s="199">
        <f ca="1">IF(AND(tblLeaveTracker[[#This Row],[DATE]]&gt;=rngBwDStart,tblLeaveTracker[[#This Row],[DATE]]&lt;=rngBwDEnd),tblLeaveTracker[[#This Row],[Duration]],0)</f>
        <v>0</v>
      </c>
      <c r="L169" s="66">
        <f ca="1">tblLeaveTracker[[#This Row],[BWL Duration]]*tblLeaveTracker[[#This Row],[LEAVE HOURS]]</f>
        <v>0</v>
      </c>
    </row>
    <row r="170" spans="5:12" ht="20.100000000000001" customHeight="1">
      <c r="E170" s="65">
        <f t="shared" si="5"/>
        <v>160</v>
      </c>
      <c r="F170" s="36" t="s">
        <v>258</v>
      </c>
      <c r="G170" s="63">
        <v>44112</v>
      </c>
      <c r="H170" s="36" t="s">
        <v>153</v>
      </c>
      <c r="I170" s="65">
        <f>NETWORKDAYS.INTL(tblLeaveTracker[[#This Row],[DATE]],tblLeaveTracker[[#This Row],[DATE]],rng_C_Weekends,rng_C_Holidays)</f>
        <v>1</v>
      </c>
      <c r="J170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170" s="199">
        <f ca="1">IF(AND(tblLeaveTracker[[#This Row],[DATE]]&gt;=rngBwDStart,tblLeaveTracker[[#This Row],[DATE]]&lt;=rngBwDEnd),tblLeaveTracker[[#This Row],[Duration]],0)</f>
        <v>0</v>
      </c>
      <c r="L170" s="66">
        <f ca="1">tblLeaveTracker[[#This Row],[BWL Duration]]*tblLeaveTracker[[#This Row],[LEAVE HOURS]]</f>
        <v>0</v>
      </c>
    </row>
    <row r="171" spans="5:12" ht="20.100000000000001" customHeight="1">
      <c r="E171" s="65">
        <f t="shared" si="5"/>
        <v>161</v>
      </c>
      <c r="F171" s="36" t="s">
        <v>256</v>
      </c>
      <c r="G171" s="63">
        <v>44114</v>
      </c>
      <c r="H171" s="36" t="s">
        <v>150</v>
      </c>
      <c r="I171" s="65">
        <f>NETWORKDAYS.INTL(tblLeaveTracker[[#This Row],[DATE]],tblLeaveTracker[[#This Row],[DATE]],rng_C_Weekends,rng_C_Holidays)</f>
        <v>0</v>
      </c>
      <c r="J171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171" s="199">
        <f ca="1">IF(AND(tblLeaveTracker[[#This Row],[DATE]]&gt;=rngBwDStart,tblLeaveTracker[[#This Row],[DATE]]&lt;=rngBwDEnd),tblLeaveTracker[[#This Row],[Duration]],0)</f>
        <v>0</v>
      </c>
      <c r="L171" s="66">
        <f ca="1">tblLeaveTracker[[#This Row],[BWL Duration]]*tblLeaveTracker[[#This Row],[LEAVE HOURS]]</f>
        <v>0</v>
      </c>
    </row>
    <row r="172" spans="5:12" ht="20.100000000000001" customHeight="1">
      <c r="E172" s="65">
        <f t="shared" si="5"/>
        <v>162</v>
      </c>
      <c r="F172" s="36" t="s">
        <v>245</v>
      </c>
      <c r="G172" s="63">
        <v>44117</v>
      </c>
      <c r="H172" s="36" t="s">
        <v>143</v>
      </c>
      <c r="I172" s="65">
        <f>NETWORKDAYS.INTL(tblLeaveTracker[[#This Row],[DATE]],tblLeaveTracker[[#This Row],[DATE]],rng_C_Weekends,rng_C_Holidays)</f>
        <v>1</v>
      </c>
      <c r="J172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</v>
      </c>
      <c r="K172" s="199">
        <f ca="1">IF(AND(tblLeaveTracker[[#This Row],[DATE]]&gt;=rngBwDStart,tblLeaveTracker[[#This Row],[DATE]]&lt;=rngBwDEnd),tblLeaveTracker[[#This Row],[Duration]],0)</f>
        <v>0</v>
      </c>
      <c r="L172" s="66">
        <f ca="1">tblLeaveTracker[[#This Row],[BWL Duration]]*tblLeaveTracker[[#This Row],[LEAVE HOURS]]</f>
        <v>0</v>
      </c>
    </row>
    <row r="173" spans="5:12" ht="20.100000000000001" customHeight="1">
      <c r="E173" s="65">
        <f t="shared" si="5"/>
        <v>163</v>
      </c>
      <c r="F173" s="36" t="s">
        <v>258</v>
      </c>
      <c r="G173" s="63">
        <v>44118</v>
      </c>
      <c r="H173" s="36" t="s">
        <v>152</v>
      </c>
      <c r="I173" s="65">
        <f>NETWORKDAYS.INTL(tblLeaveTracker[[#This Row],[DATE]],tblLeaveTracker[[#This Row],[DATE]],rng_C_Weekends,rng_C_Holidays)</f>
        <v>1</v>
      </c>
      <c r="J173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173" s="199">
        <f ca="1">IF(AND(tblLeaveTracker[[#This Row],[DATE]]&gt;=rngBwDStart,tblLeaveTracker[[#This Row],[DATE]]&lt;=rngBwDEnd),tblLeaveTracker[[#This Row],[Duration]],0)</f>
        <v>0</v>
      </c>
      <c r="L173" s="66">
        <f ca="1">tblLeaveTracker[[#This Row],[BWL Duration]]*tblLeaveTracker[[#This Row],[LEAVE HOURS]]</f>
        <v>0</v>
      </c>
    </row>
    <row r="174" spans="5:12" ht="20.100000000000001" customHeight="1">
      <c r="E174" s="65">
        <f t="shared" si="5"/>
        <v>164</v>
      </c>
      <c r="F174" s="36" t="s">
        <v>255</v>
      </c>
      <c r="G174" s="63">
        <v>44125</v>
      </c>
      <c r="H174" s="36" t="s">
        <v>152</v>
      </c>
      <c r="I174" s="65">
        <f>NETWORKDAYS.INTL(tblLeaveTracker[[#This Row],[DATE]],tblLeaveTracker[[#This Row],[DATE]],rng_C_Weekends,rng_C_Holidays)</f>
        <v>1</v>
      </c>
      <c r="J174" s="66">
        <f>VLOOKUP(tblLeaveTracker[[#This Row],[EMP NAME]],tblResource[[EMP NAME]:[MAX HOURS PER DAY]],Calculations_Calc!$AE$44,FALSE)*VLOOKUP(tblLeaveTracker[[#This Row],[LEAVE TYPE]],rng_LeaveType_Value,2,FALSE)*tblLeaveTracker[[#This Row],[Duration]]</f>
        <v>5</v>
      </c>
      <c r="K174" s="199">
        <f ca="1">IF(AND(tblLeaveTracker[[#This Row],[DATE]]&gt;=rngBwDStart,tblLeaveTracker[[#This Row],[DATE]]&lt;=rngBwDEnd),tblLeaveTracker[[#This Row],[Duration]],0)</f>
        <v>0</v>
      </c>
      <c r="L174" s="66">
        <f ca="1">tblLeaveTracker[[#This Row],[BWL Duration]]*tblLeaveTracker[[#This Row],[LEAVE HOURS]]</f>
        <v>0</v>
      </c>
    </row>
    <row r="175" spans="5:12" ht="20.100000000000001" customHeight="1">
      <c r="E175" s="65">
        <f t="shared" si="5"/>
        <v>165</v>
      </c>
      <c r="F175" s="36" t="s">
        <v>252</v>
      </c>
      <c r="G175" s="63">
        <v>44127</v>
      </c>
      <c r="H175" s="36" t="s">
        <v>153</v>
      </c>
      <c r="I175" s="65">
        <f>NETWORKDAYS.INTL(tblLeaveTracker[[#This Row],[DATE]],tblLeaveTracker[[#This Row],[DATE]],rng_C_Weekends,rng_C_Holidays)</f>
        <v>1</v>
      </c>
      <c r="J175" s="66">
        <f>VLOOKUP(tblLeaveTracker[[#This Row],[EMP NAME]],tblResource[[EMP NAME]:[MAX HOURS PER DAY]],Calculations_Calc!$AE$44,FALSE)*VLOOKUP(tblLeaveTracker[[#This Row],[LEAVE TYPE]],rng_LeaveType_Value,2,FALSE)*tblLeaveTracker[[#This Row],[Duration]]</f>
        <v>2</v>
      </c>
      <c r="K175" s="199">
        <f ca="1">IF(AND(tblLeaveTracker[[#This Row],[DATE]]&gt;=rngBwDStart,tblLeaveTracker[[#This Row],[DATE]]&lt;=rngBwDEnd),tblLeaveTracker[[#This Row],[Duration]],0)</f>
        <v>0</v>
      </c>
      <c r="L175" s="66">
        <f ca="1">tblLeaveTracker[[#This Row],[BWL Duration]]*tblLeaveTracker[[#This Row],[LEAVE HOURS]]</f>
        <v>0</v>
      </c>
    </row>
    <row r="176" spans="5:12" ht="20.100000000000001" customHeight="1">
      <c r="E176" s="65">
        <f t="shared" si="5"/>
        <v>166</v>
      </c>
      <c r="F176" s="36" t="s">
        <v>252</v>
      </c>
      <c r="G176" s="63">
        <v>44131</v>
      </c>
      <c r="H176" s="36" t="s">
        <v>151</v>
      </c>
      <c r="I176" s="65">
        <f>NETWORKDAYS.INTL(tblLeaveTracker[[#This Row],[DATE]],tblLeaveTracker[[#This Row],[DATE]],rng_C_Weekends,rng_C_Holidays)</f>
        <v>1</v>
      </c>
      <c r="J176" s="66">
        <f>VLOOKUP(tblLeaveTracker[[#This Row],[EMP NAME]],tblResource[[EMP NAME]:[MAX HOURS PER DAY]],Calculations_Calc!$AE$44,FALSE)*VLOOKUP(tblLeaveTracker[[#This Row],[LEAVE TYPE]],rng_LeaveType_Value,2,FALSE)*tblLeaveTracker[[#This Row],[Duration]]</f>
        <v>2</v>
      </c>
      <c r="K176" s="199">
        <f ca="1">IF(AND(tblLeaveTracker[[#This Row],[DATE]]&gt;=rngBwDStart,tblLeaveTracker[[#This Row],[DATE]]&lt;=rngBwDEnd),tblLeaveTracker[[#This Row],[Duration]],0)</f>
        <v>0</v>
      </c>
      <c r="L176" s="66">
        <f ca="1">tblLeaveTracker[[#This Row],[BWL Duration]]*tblLeaveTracker[[#This Row],[LEAVE HOURS]]</f>
        <v>0</v>
      </c>
    </row>
    <row r="177" spans="5:12" ht="20.100000000000001" customHeight="1">
      <c r="E177" s="65">
        <f t="shared" si="5"/>
        <v>167</v>
      </c>
      <c r="F177" s="36" t="s">
        <v>256</v>
      </c>
      <c r="G177" s="63">
        <v>44132</v>
      </c>
      <c r="H177" s="36" t="s">
        <v>152</v>
      </c>
      <c r="I177" s="65">
        <f>NETWORKDAYS.INTL(tblLeaveTracker[[#This Row],[DATE]],tblLeaveTracker[[#This Row],[DATE]],rng_C_Weekends,rng_C_Holidays)</f>
        <v>1</v>
      </c>
      <c r="J177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177" s="199">
        <f ca="1">IF(AND(tblLeaveTracker[[#This Row],[DATE]]&gt;=rngBwDStart,tblLeaveTracker[[#This Row],[DATE]]&lt;=rngBwDEnd),tblLeaveTracker[[#This Row],[Duration]],0)</f>
        <v>0</v>
      </c>
      <c r="L177" s="66">
        <f ca="1">tblLeaveTracker[[#This Row],[BWL Duration]]*tblLeaveTracker[[#This Row],[LEAVE HOURS]]</f>
        <v>0</v>
      </c>
    </row>
    <row r="178" spans="5:12" ht="20.100000000000001" customHeight="1">
      <c r="E178" s="65">
        <f t="shared" si="5"/>
        <v>168</v>
      </c>
      <c r="F178" s="36" t="s">
        <v>249</v>
      </c>
      <c r="G178" s="63">
        <v>44133</v>
      </c>
      <c r="H178" s="36" t="s">
        <v>153</v>
      </c>
      <c r="I178" s="65">
        <f>NETWORKDAYS.INTL(tblLeaveTracker[[#This Row],[DATE]],tblLeaveTracker[[#This Row],[DATE]],rng_C_Weekends,rng_C_Holidays)</f>
        <v>1</v>
      </c>
      <c r="J178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178" s="199">
        <f ca="1">IF(AND(tblLeaveTracker[[#This Row],[DATE]]&gt;=rngBwDStart,tblLeaveTracker[[#This Row],[DATE]]&lt;=rngBwDEnd),tblLeaveTracker[[#This Row],[Duration]],0)</f>
        <v>0</v>
      </c>
      <c r="L178" s="66">
        <f ca="1">tblLeaveTracker[[#This Row],[BWL Duration]]*tblLeaveTracker[[#This Row],[LEAVE HOURS]]</f>
        <v>0</v>
      </c>
    </row>
    <row r="179" spans="5:12" ht="20.100000000000001" customHeight="1">
      <c r="E179" s="65">
        <f t="shared" si="5"/>
        <v>169</v>
      </c>
      <c r="F179" s="36" t="s">
        <v>254</v>
      </c>
      <c r="G179" s="63">
        <v>44135</v>
      </c>
      <c r="H179" s="36" t="s">
        <v>150</v>
      </c>
      <c r="I179" s="65">
        <f>NETWORKDAYS.INTL(tblLeaveTracker[[#This Row],[DATE]],tblLeaveTracker[[#This Row],[DATE]],rng_C_Weekends,rng_C_Holidays)</f>
        <v>0</v>
      </c>
      <c r="J179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179" s="199">
        <f ca="1">IF(AND(tblLeaveTracker[[#This Row],[DATE]]&gt;=rngBwDStart,tblLeaveTracker[[#This Row],[DATE]]&lt;=rngBwDEnd),tblLeaveTracker[[#This Row],[Duration]],0)</f>
        <v>0</v>
      </c>
      <c r="L179" s="66">
        <f ca="1">tblLeaveTracker[[#This Row],[BWL Duration]]*tblLeaveTracker[[#This Row],[LEAVE HOURS]]</f>
        <v>0</v>
      </c>
    </row>
    <row r="180" spans="5:12" ht="20.100000000000001" customHeight="1">
      <c r="E180" s="65">
        <f t="shared" si="5"/>
        <v>170</v>
      </c>
      <c r="F180" s="36" t="s">
        <v>257</v>
      </c>
      <c r="G180" s="63">
        <v>44146</v>
      </c>
      <c r="H180" s="36" t="s">
        <v>143</v>
      </c>
      <c r="I180" s="65">
        <f>NETWORKDAYS.INTL(tblLeaveTracker[[#This Row],[DATE]],tblLeaveTracker[[#This Row],[DATE]],rng_C_Weekends,rng_C_Holidays)</f>
        <v>1</v>
      </c>
      <c r="J180" s="66">
        <f>VLOOKUP(tblLeaveTracker[[#This Row],[EMP NAME]],tblResource[[EMP NAME]:[MAX HOURS PER DAY]],Calculations_Calc!$AE$44,FALSE)*VLOOKUP(tblLeaveTracker[[#This Row],[LEAVE TYPE]],rng_LeaveType_Value,2,FALSE)*tblLeaveTracker[[#This Row],[Duration]]</f>
        <v>5</v>
      </c>
      <c r="K180" s="199">
        <f ca="1">IF(AND(tblLeaveTracker[[#This Row],[DATE]]&gt;=rngBwDStart,tblLeaveTracker[[#This Row],[DATE]]&lt;=rngBwDEnd),tblLeaveTracker[[#This Row],[Duration]],0)</f>
        <v>0</v>
      </c>
      <c r="L180" s="66">
        <f ca="1">tblLeaveTracker[[#This Row],[BWL Duration]]*tblLeaveTracker[[#This Row],[LEAVE HOURS]]</f>
        <v>0</v>
      </c>
    </row>
    <row r="181" spans="5:12" ht="20.100000000000001" customHeight="1">
      <c r="E181" s="65">
        <f t="shared" si="5"/>
        <v>171</v>
      </c>
      <c r="F181" s="36" t="s">
        <v>256</v>
      </c>
      <c r="G181" s="63">
        <v>44148</v>
      </c>
      <c r="H181" s="36" t="s">
        <v>152</v>
      </c>
      <c r="I181" s="65">
        <f>NETWORKDAYS.INTL(tblLeaveTracker[[#This Row],[DATE]],tblLeaveTracker[[#This Row],[DATE]],rng_C_Weekends,rng_C_Holidays)</f>
        <v>1</v>
      </c>
      <c r="J181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181" s="199">
        <f ca="1">IF(AND(tblLeaveTracker[[#This Row],[DATE]]&gt;=rngBwDStart,tblLeaveTracker[[#This Row],[DATE]]&lt;=rngBwDEnd),tblLeaveTracker[[#This Row],[Duration]],0)</f>
        <v>0</v>
      </c>
      <c r="L181" s="66">
        <f ca="1">tblLeaveTracker[[#This Row],[BWL Duration]]*tblLeaveTracker[[#This Row],[LEAVE HOURS]]</f>
        <v>0</v>
      </c>
    </row>
    <row r="182" spans="5:12" ht="20.100000000000001" customHeight="1">
      <c r="E182" s="65">
        <f t="shared" si="5"/>
        <v>172</v>
      </c>
      <c r="F182" s="36" t="s">
        <v>258</v>
      </c>
      <c r="G182" s="63">
        <v>44148</v>
      </c>
      <c r="H182" s="36" t="s">
        <v>153</v>
      </c>
      <c r="I182" s="65">
        <f>NETWORKDAYS.INTL(tblLeaveTracker[[#This Row],[DATE]],tblLeaveTracker[[#This Row],[DATE]],rng_C_Weekends,rng_C_Holidays)</f>
        <v>1</v>
      </c>
      <c r="J182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182" s="199">
        <f ca="1">IF(AND(tblLeaveTracker[[#This Row],[DATE]]&gt;=rngBwDStart,tblLeaveTracker[[#This Row],[DATE]]&lt;=rngBwDEnd),tblLeaveTracker[[#This Row],[Duration]],0)</f>
        <v>0</v>
      </c>
      <c r="L182" s="66">
        <f ca="1">tblLeaveTracker[[#This Row],[BWL Duration]]*tblLeaveTracker[[#This Row],[LEAVE HOURS]]</f>
        <v>0</v>
      </c>
    </row>
    <row r="183" spans="5:12" ht="20.100000000000001" customHeight="1">
      <c r="E183" s="65">
        <f t="shared" si="5"/>
        <v>173</v>
      </c>
      <c r="F183" s="36" t="s">
        <v>247</v>
      </c>
      <c r="G183" s="63">
        <v>44154</v>
      </c>
      <c r="H183" s="36" t="s">
        <v>151</v>
      </c>
      <c r="I183" s="65">
        <f>NETWORKDAYS.INTL(tblLeaveTracker[[#This Row],[DATE]],tblLeaveTracker[[#This Row],[DATE]],rng_C_Weekends,rng_C_Holidays)</f>
        <v>1</v>
      </c>
      <c r="J183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12</v>
      </c>
      <c r="K183" s="199">
        <f ca="1">IF(AND(tblLeaveTracker[[#This Row],[DATE]]&gt;=rngBwDStart,tblLeaveTracker[[#This Row],[DATE]]&lt;=rngBwDEnd),tblLeaveTracker[[#This Row],[Duration]],0)</f>
        <v>0</v>
      </c>
      <c r="L183" s="66">
        <f ca="1">tblLeaveTracker[[#This Row],[BWL Duration]]*tblLeaveTracker[[#This Row],[LEAVE HOURS]]</f>
        <v>0</v>
      </c>
    </row>
    <row r="184" spans="5:12" ht="20.100000000000001" customHeight="1">
      <c r="E184" s="65">
        <f t="shared" si="5"/>
        <v>174</v>
      </c>
      <c r="F184" s="36" t="s">
        <v>253</v>
      </c>
      <c r="G184" s="63">
        <v>44154</v>
      </c>
      <c r="H184" s="36" t="s">
        <v>152</v>
      </c>
      <c r="I184" s="65">
        <f>NETWORKDAYS.INTL(tblLeaveTracker[[#This Row],[DATE]],tblLeaveTracker[[#This Row],[DATE]],rng_C_Weekends,rng_C_Holidays)</f>
        <v>1</v>
      </c>
      <c r="J184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184" s="199">
        <f ca="1">IF(AND(tblLeaveTracker[[#This Row],[DATE]]&gt;=rngBwDStart,tblLeaveTracker[[#This Row],[DATE]]&lt;=rngBwDEnd),tblLeaveTracker[[#This Row],[Duration]],0)</f>
        <v>0</v>
      </c>
      <c r="L184" s="66">
        <f ca="1">tblLeaveTracker[[#This Row],[BWL Duration]]*tblLeaveTracker[[#This Row],[LEAVE HOURS]]</f>
        <v>0</v>
      </c>
    </row>
    <row r="185" spans="5:12" ht="20.100000000000001" customHeight="1">
      <c r="E185" s="65">
        <f t="shared" si="5"/>
        <v>175</v>
      </c>
      <c r="F185" s="36" t="s">
        <v>249</v>
      </c>
      <c r="G185" s="63">
        <v>44163</v>
      </c>
      <c r="H185" s="36" t="s">
        <v>153</v>
      </c>
      <c r="I185" s="65">
        <f>NETWORKDAYS.INTL(tblLeaveTracker[[#This Row],[DATE]],tblLeaveTracker[[#This Row],[DATE]],rng_C_Weekends,rng_C_Holidays)</f>
        <v>0</v>
      </c>
      <c r="J185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185" s="199">
        <f ca="1">IF(AND(tblLeaveTracker[[#This Row],[DATE]]&gt;=rngBwDStart,tblLeaveTracker[[#This Row],[DATE]]&lt;=rngBwDEnd),tblLeaveTracker[[#This Row],[Duration]],0)</f>
        <v>0</v>
      </c>
      <c r="L185" s="66">
        <f ca="1">tblLeaveTracker[[#This Row],[BWL Duration]]*tblLeaveTracker[[#This Row],[LEAVE HOURS]]</f>
        <v>0</v>
      </c>
    </row>
    <row r="186" spans="5:12" ht="20.100000000000001" customHeight="1">
      <c r="E186" s="65">
        <f t="shared" si="5"/>
        <v>176</v>
      </c>
      <c r="F186" s="36" t="s">
        <v>247</v>
      </c>
      <c r="G186" s="63">
        <v>44163</v>
      </c>
      <c r="H186" s="36" t="s">
        <v>150</v>
      </c>
      <c r="I186" s="65">
        <f>NETWORKDAYS.INTL(tblLeaveTracker[[#This Row],[DATE]],tblLeaveTracker[[#This Row],[DATE]],rng_C_Weekends,rng_C_Holidays)</f>
        <v>0</v>
      </c>
      <c r="J186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186" s="199">
        <f ca="1">IF(AND(tblLeaveTracker[[#This Row],[DATE]]&gt;=rngBwDStart,tblLeaveTracker[[#This Row],[DATE]]&lt;=rngBwDEnd),tblLeaveTracker[[#This Row],[Duration]],0)</f>
        <v>0</v>
      </c>
      <c r="L186" s="66">
        <f ca="1">tblLeaveTracker[[#This Row],[BWL Duration]]*tblLeaveTracker[[#This Row],[LEAVE HOURS]]</f>
        <v>0</v>
      </c>
    </row>
    <row r="187" spans="5:12" ht="20.100000000000001" customHeight="1">
      <c r="E187" s="65">
        <f t="shared" si="5"/>
        <v>177</v>
      </c>
      <c r="F187" s="36" t="s">
        <v>252</v>
      </c>
      <c r="G187" s="63">
        <v>44164</v>
      </c>
      <c r="H187" s="36" t="s">
        <v>143</v>
      </c>
      <c r="I187" s="65">
        <f>NETWORKDAYS.INTL(tblLeaveTracker[[#This Row],[DATE]],tblLeaveTracker[[#This Row],[DATE]],rng_C_Weekends,rng_C_Holidays)</f>
        <v>0</v>
      </c>
      <c r="J187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187" s="199">
        <f ca="1">IF(AND(tblLeaveTracker[[#This Row],[DATE]]&gt;=rngBwDStart,tblLeaveTracker[[#This Row],[DATE]]&lt;=rngBwDEnd),tblLeaveTracker[[#This Row],[Duration]],0)</f>
        <v>0</v>
      </c>
      <c r="L187" s="66">
        <f ca="1">tblLeaveTracker[[#This Row],[BWL Duration]]*tblLeaveTracker[[#This Row],[LEAVE HOURS]]</f>
        <v>0</v>
      </c>
    </row>
    <row r="188" spans="5:12" ht="20.100000000000001" customHeight="1">
      <c r="E188" s="65">
        <f t="shared" si="5"/>
        <v>178</v>
      </c>
      <c r="F188" s="36" t="s">
        <v>246</v>
      </c>
      <c r="G188" s="63">
        <v>44166</v>
      </c>
      <c r="H188" s="36" t="s">
        <v>152</v>
      </c>
      <c r="I188" s="65">
        <f>NETWORKDAYS.INTL(tblLeaveTracker[[#This Row],[DATE]],tblLeaveTracker[[#This Row],[DATE]],rng_C_Weekends,rng_C_Holidays)</f>
        <v>1</v>
      </c>
      <c r="J188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188" s="199">
        <f ca="1">IF(AND(tblLeaveTracker[[#This Row],[DATE]]&gt;=rngBwDStart,tblLeaveTracker[[#This Row],[DATE]]&lt;=rngBwDEnd),tblLeaveTracker[[#This Row],[Duration]],0)</f>
        <v>0</v>
      </c>
      <c r="L188" s="66">
        <f ca="1">tblLeaveTracker[[#This Row],[BWL Duration]]*tblLeaveTracker[[#This Row],[LEAVE HOURS]]</f>
        <v>0</v>
      </c>
    </row>
    <row r="189" spans="5:12" ht="20.100000000000001" customHeight="1">
      <c r="E189" s="65">
        <f t="shared" si="5"/>
        <v>179</v>
      </c>
      <c r="F189" s="36" t="s">
        <v>247</v>
      </c>
      <c r="G189" s="63">
        <v>44176</v>
      </c>
      <c r="H189" s="36" t="s">
        <v>153</v>
      </c>
      <c r="I189" s="65">
        <f>NETWORKDAYS.INTL(tblLeaveTracker[[#This Row],[DATE]],tblLeaveTracker[[#This Row],[DATE]],rng_C_Weekends,rng_C_Holidays)</f>
        <v>1</v>
      </c>
      <c r="J189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12</v>
      </c>
      <c r="K189" s="199">
        <f ca="1">IF(AND(tblLeaveTracker[[#This Row],[DATE]]&gt;=rngBwDStart,tblLeaveTracker[[#This Row],[DATE]]&lt;=rngBwDEnd),tblLeaveTracker[[#This Row],[Duration]],0)</f>
        <v>0</v>
      </c>
      <c r="L189" s="66">
        <f ca="1">tblLeaveTracker[[#This Row],[BWL Duration]]*tblLeaveTracker[[#This Row],[LEAVE HOURS]]</f>
        <v>0</v>
      </c>
    </row>
    <row r="190" spans="5:12" ht="20.100000000000001" customHeight="1">
      <c r="E190" s="65">
        <f t="shared" si="5"/>
        <v>180</v>
      </c>
      <c r="F190" s="36" t="s">
        <v>255</v>
      </c>
      <c r="G190" s="63">
        <v>44177</v>
      </c>
      <c r="H190" s="36" t="s">
        <v>151</v>
      </c>
      <c r="I190" s="65">
        <f>NETWORKDAYS.INTL(tblLeaveTracker[[#This Row],[DATE]],tblLeaveTracker[[#This Row],[DATE]],rng_C_Weekends,rng_C_Holidays)</f>
        <v>0</v>
      </c>
      <c r="J190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190" s="199">
        <f ca="1">IF(AND(tblLeaveTracker[[#This Row],[DATE]]&gt;=rngBwDStart,tblLeaveTracker[[#This Row],[DATE]]&lt;=rngBwDEnd),tblLeaveTracker[[#This Row],[Duration]],0)</f>
        <v>0</v>
      </c>
      <c r="L190" s="66">
        <f ca="1">tblLeaveTracker[[#This Row],[BWL Duration]]*tblLeaveTracker[[#This Row],[LEAVE HOURS]]</f>
        <v>0</v>
      </c>
    </row>
    <row r="191" spans="5:12" ht="20.100000000000001" customHeight="1">
      <c r="E191" s="65">
        <f t="shared" si="5"/>
        <v>181</v>
      </c>
      <c r="F191" s="36" t="s">
        <v>250</v>
      </c>
      <c r="G191" s="63">
        <v>44178</v>
      </c>
      <c r="H191" s="36" t="s">
        <v>153</v>
      </c>
      <c r="I191" s="65">
        <f>NETWORKDAYS.INTL(tblLeaveTracker[[#This Row],[DATE]],tblLeaveTracker[[#This Row],[DATE]],rng_C_Weekends,rng_C_Holidays)</f>
        <v>0</v>
      </c>
      <c r="J191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191" s="199">
        <f ca="1">IF(AND(tblLeaveTracker[[#This Row],[DATE]]&gt;=rngBwDStart,tblLeaveTracker[[#This Row],[DATE]]&lt;=rngBwDEnd),tblLeaveTracker[[#This Row],[Duration]],0)</f>
        <v>0</v>
      </c>
      <c r="L191" s="66">
        <f ca="1">tblLeaveTracker[[#This Row],[BWL Duration]]*tblLeaveTracker[[#This Row],[LEAVE HOURS]]</f>
        <v>0</v>
      </c>
    </row>
    <row r="192" spans="5:12" ht="20.100000000000001" customHeight="1">
      <c r="E192" s="65">
        <f t="shared" si="5"/>
        <v>182</v>
      </c>
      <c r="F192" s="36" t="s">
        <v>252</v>
      </c>
      <c r="G192" s="63">
        <v>44178</v>
      </c>
      <c r="H192" s="36" t="s">
        <v>151</v>
      </c>
      <c r="I192" s="65">
        <f>NETWORKDAYS.INTL(tblLeaveTracker[[#This Row],[DATE]],tblLeaveTracker[[#This Row],[DATE]],rng_C_Weekends,rng_C_Holidays)</f>
        <v>0</v>
      </c>
      <c r="J192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192" s="199">
        <f ca="1">IF(AND(tblLeaveTracker[[#This Row],[DATE]]&gt;=rngBwDStart,tblLeaveTracker[[#This Row],[DATE]]&lt;=rngBwDEnd),tblLeaveTracker[[#This Row],[Duration]],0)</f>
        <v>0</v>
      </c>
      <c r="L192" s="66">
        <f ca="1">tblLeaveTracker[[#This Row],[BWL Duration]]*tblLeaveTracker[[#This Row],[LEAVE HOURS]]</f>
        <v>0</v>
      </c>
    </row>
    <row r="193" spans="5:12" ht="20.100000000000001" customHeight="1">
      <c r="E193" s="65">
        <f t="shared" si="5"/>
        <v>183</v>
      </c>
      <c r="F193" s="36" t="s">
        <v>249</v>
      </c>
      <c r="G193" s="63">
        <v>44178</v>
      </c>
      <c r="H193" s="36" t="s">
        <v>152</v>
      </c>
      <c r="I193" s="65">
        <f>NETWORKDAYS.INTL(tblLeaveTracker[[#This Row],[DATE]],tblLeaveTracker[[#This Row],[DATE]],rng_C_Weekends,rng_C_Holidays)</f>
        <v>0</v>
      </c>
      <c r="J193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193" s="199">
        <f ca="1">IF(AND(tblLeaveTracker[[#This Row],[DATE]]&gt;=rngBwDStart,tblLeaveTracker[[#This Row],[DATE]]&lt;=rngBwDEnd),tblLeaveTracker[[#This Row],[Duration]],0)</f>
        <v>0</v>
      </c>
      <c r="L193" s="66">
        <f ca="1">tblLeaveTracker[[#This Row],[BWL Duration]]*tblLeaveTracker[[#This Row],[LEAVE HOURS]]</f>
        <v>0</v>
      </c>
    </row>
    <row r="194" spans="5:12" ht="20.100000000000001" customHeight="1">
      <c r="E194" s="65">
        <f t="shared" si="5"/>
        <v>184</v>
      </c>
      <c r="F194" s="36" t="s">
        <v>256</v>
      </c>
      <c r="G194" s="63">
        <v>44182</v>
      </c>
      <c r="H194" s="36" t="s">
        <v>153</v>
      </c>
      <c r="I194" s="65">
        <f>NETWORKDAYS.INTL(tblLeaveTracker[[#This Row],[DATE]],tblLeaveTracker[[#This Row],[DATE]],rng_C_Weekends,rng_C_Holidays)</f>
        <v>1</v>
      </c>
      <c r="J194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194" s="199">
        <f ca="1">IF(AND(tblLeaveTracker[[#This Row],[DATE]]&gt;=rngBwDStart,tblLeaveTracker[[#This Row],[DATE]]&lt;=rngBwDEnd),tblLeaveTracker[[#This Row],[Duration]],0)</f>
        <v>0</v>
      </c>
      <c r="L194" s="66">
        <f ca="1">tblLeaveTracker[[#This Row],[BWL Duration]]*tblLeaveTracker[[#This Row],[LEAVE HOURS]]</f>
        <v>0</v>
      </c>
    </row>
    <row r="195" spans="5:12" ht="20.100000000000001" customHeight="1">
      <c r="E195" s="65">
        <f t="shared" ref="E195:E231" si="6">ROW()-10</f>
        <v>185</v>
      </c>
      <c r="F195" s="36" t="s">
        <v>248</v>
      </c>
      <c r="G195" s="63">
        <v>44187</v>
      </c>
      <c r="H195" s="36" t="s">
        <v>150</v>
      </c>
      <c r="I195" s="65">
        <f>NETWORKDAYS.INTL(tblLeaveTracker[[#This Row],[DATE]],tblLeaveTracker[[#This Row],[DATE]],rng_C_Weekends,rng_C_Holidays)</f>
        <v>1</v>
      </c>
      <c r="J195" s="66">
        <f>VLOOKUP(tblLeaveTracker[[#This Row],[EMP NAME]],tblResource[[EMP NAME]:[MAX HOURS PER DAY]],Calculations_Calc!$AE$44,FALSE)*VLOOKUP(tblLeaveTracker[[#This Row],[LEAVE TYPE]],rng_LeaveType_Value,2,FALSE)*tblLeaveTracker[[#This Row],[Duration]]</f>
        <v>5</v>
      </c>
      <c r="K195" s="199">
        <f ca="1">IF(AND(tblLeaveTracker[[#This Row],[DATE]]&gt;=rngBwDStart,tblLeaveTracker[[#This Row],[DATE]]&lt;=rngBwDEnd),tblLeaveTracker[[#This Row],[Duration]],0)</f>
        <v>0</v>
      </c>
      <c r="L195" s="66">
        <f ca="1">tblLeaveTracker[[#This Row],[BWL Duration]]*tblLeaveTracker[[#This Row],[LEAVE HOURS]]</f>
        <v>0</v>
      </c>
    </row>
    <row r="196" spans="5:12" ht="20.100000000000001" customHeight="1">
      <c r="E196" s="65">
        <f t="shared" si="6"/>
        <v>186</v>
      </c>
      <c r="F196" s="36" t="s">
        <v>254</v>
      </c>
      <c r="G196" s="63">
        <v>44188</v>
      </c>
      <c r="H196" s="36" t="s">
        <v>143</v>
      </c>
      <c r="I196" s="65">
        <f>NETWORKDAYS.INTL(tblLeaveTracker[[#This Row],[DATE]],tblLeaveTracker[[#This Row],[DATE]],rng_C_Weekends,rng_C_Holidays)</f>
        <v>1</v>
      </c>
      <c r="J196" s="66">
        <f>VLOOKUP(tblLeaveTracker[[#This Row],[EMP NAME]],tblResource[[EMP NAME]:[MAX HOURS PER DAY]],Calculations_Calc!$AE$44,FALSE)*VLOOKUP(tblLeaveTracker[[#This Row],[LEAVE TYPE]],rng_LeaveType_Value,2,FALSE)*tblLeaveTracker[[#This Row],[Duration]]</f>
        <v>6</v>
      </c>
      <c r="K196" s="199">
        <f ca="1">IF(AND(tblLeaveTracker[[#This Row],[DATE]]&gt;=rngBwDStart,tblLeaveTracker[[#This Row],[DATE]]&lt;=rngBwDEnd),tblLeaveTracker[[#This Row],[Duration]],0)</f>
        <v>0</v>
      </c>
      <c r="L196" s="66">
        <f ca="1">tblLeaveTracker[[#This Row],[BWL Duration]]*tblLeaveTracker[[#This Row],[LEAVE HOURS]]</f>
        <v>0</v>
      </c>
    </row>
    <row r="197" spans="5:12" ht="20.100000000000001" customHeight="1">
      <c r="E197" s="65">
        <f t="shared" si="6"/>
        <v>187</v>
      </c>
      <c r="F197" s="36" t="s">
        <v>254</v>
      </c>
      <c r="G197" s="63">
        <v>44191</v>
      </c>
      <c r="H197" s="36" t="s">
        <v>152</v>
      </c>
      <c r="I197" s="65">
        <f>NETWORKDAYS.INTL(tblLeaveTracker[[#This Row],[DATE]],tblLeaveTracker[[#This Row],[DATE]],rng_C_Weekends,rng_C_Holidays)</f>
        <v>0</v>
      </c>
      <c r="J197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197" s="199">
        <f ca="1">IF(AND(tblLeaveTracker[[#This Row],[DATE]]&gt;=rngBwDStart,tblLeaveTracker[[#This Row],[DATE]]&lt;=rngBwDEnd),tblLeaveTracker[[#This Row],[Duration]],0)</f>
        <v>0</v>
      </c>
      <c r="L197" s="66">
        <f ca="1">tblLeaveTracker[[#This Row],[BWL Duration]]*tblLeaveTracker[[#This Row],[LEAVE HOURS]]</f>
        <v>0</v>
      </c>
    </row>
    <row r="198" spans="5:12" ht="20.100000000000001" customHeight="1">
      <c r="E198" s="65">
        <f t="shared" si="6"/>
        <v>188</v>
      </c>
      <c r="F198" s="36" t="s">
        <v>248</v>
      </c>
      <c r="G198" s="63">
        <v>44191</v>
      </c>
      <c r="H198" s="36" t="s">
        <v>152</v>
      </c>
      <c r="I198" s="65">
        <f>NETWORKDAYS.INTL(tblLeaveTracker[[#This Row],[DATE]],tblLeaveTracker[[#This Row],[DATE]],rng_C_Weekends,rng_C_Holidays)</f>
        <v>0</v>
      </c>
      <c r="J198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198" s="199">
        <f ca="1">IF(AND(tblLeaveTracker[[#This Row],[DATE]]&gt;=rngBwDStart,tblLeaveTracker[[#This Row],[DATE]]&lt;=rngBwDEnd),tblLeaveTracker[[#This Row],[Duration]],0)</f>
        <v>0</v>
      </c>
      <c r="L198" s="66">
        <f ca="1">tblLeaveTracker[[#This Row],[BWL Duration]]*tblLeaveTracker[[#This Row],[LEAVE HOURS]]</f>
        <v>0</v>
      </c>
    </row>
    <row r="199" spans="5:12" ht="20.100000000000001" customHeight="1">
      <c r="E199" s="65">
        <f t="shared" si="6"/>
        <v>189</v>
      </c>
      <c r="F199" s="36" t="s">
        <v>247</v>
      </c>
      <c r="G199" s="63">
        <v>44197</v>
      </c>
      <c r="H199" s="36" t="s">
        <v>153</v>
      </c>
      <c r="I199" s="65">
        <f>NETWORKDAYS.INTL(tblLeaveTracker[[#This Row],[DATE]],tblLeaveTracker[[#This Row],[DATE]],rng_C_Weekends,rng_C_Holidays)</f>
        <v>1</v>
      </c>
      <c r="J199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12</v>
      </c>
      <c r="K199" s="199">
        <f ca="1">IF(AND(tblLeaveTracker[[#This Row],[DATE]]&gt;=rngBwDStart,tblLeaveTracker[[#This Row],[DATE]]&lt;=rngBwDEnd),tblLeaveTracker[[#This Row],[Duration]],0)</f>
        <v>0</v>
      </c>
      <c r="L199" s="66">
        <f ca="1">tblLeaveTracker[[#This Row],[BWL Duration]]*tblLeaveTracker[[#This Row],[LEAVE HOURS]]</f>
        <v>0</v>
      </c>
    </row>
    <row r="200" spans="5:12" ht="20.100000000000001" customHeight="1">
      <c r="E200" s="65">
        <f t="shared" si="6"/>
        <v>190</v>
      </c>
      <c r="F200" s="36" t="s">
        <v>248</v>
      </c>
      <c r="G200" s="63">
        <v>44198</v>
      </c>
      <c r="H200" s="36" t="s">
        <v>151</v>
      </c>
      <c r="I200" s="65">
        <f>NETWORKDAYS.INTL(tblLeaveTracker[[#This Row],[DATE]],tblLeaveTracker[[#This Row],[DATE]],rng_C_Weekends,rng_C_Holidays)</f>
        <v>0</v>
      </c>
      <c r="J200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200" s="199">
        <f ca="1">IF(AND(tblLeaveTracker[[#This Row],[DATE]]&gt;=rngBwDStart,tblLeaveTracker[[#This Row],[DATE]]&lt;=rngBwDEnd),tblLeaveTracker[[#This Row],[Duration]],0)</f>
        <v>0</v>
      </c>
      <c r="L200" s="66">
        <f ca="1">tblLeaveTracker[[#This Row],[BWL Duration]]*tblLeaveTracker[[#This Row],[LEAVE HOURS]]</f>
        <v>0</v>
      </c>
    </row>
    <row r="201" spans="5:12" ht="20.100000000000001" customHeight="1">
      <c r="E201" s="65">
        <f t="shared" si="6"/>
        <v>191</v>
      </c>
      <c r="F201" s="36" t="s">
        <v>257</v>
      </c>
      <c r="G201" s="63">
        <v>44208</v>
      </c>
      <c r="H201" s="36" t="s">
        <v>152</v>
      </c>
      <c r="I201" s="65">
        <f>NETWORKDAYS.INTL(tblLeaveTracker[[#This Row],[DATE]],tblLeaveTracker[[#This Row],[DATE]],rng_C_Weekends,rng_C_Holidays)</f>
        <v>1</v>
      </c>
      <c r="J201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201" s="199">
        <f ca="1">IF(AND(tblLeaveTracker[[#This Row],[DATE]]&gt;=rngBwDStart,tblLeaveTracker[[#This Row],[DATE]]&lt;=rngBwDEnd),tblLeaveTracker[[#This Row],[Duration]],0)</f>
        <v>0</v>
      </c>
      <c r="L201" s="66">
        <f ca="1">tblLeaveTracker[[#This Row],[BWL Duration]]*tblLeaveTracker[[#This Row],[LEAVE HOURS]]</f>
        <v>0</v>
      </c>
    </row>
    <row r="202" spans="5:12" ht="20.100000000000001" customHeight="1">
      <c r="E202" s="65">
        <f t="shared" si="6"/>
        <v>192</v>
      </c>
      <c r="F202" s="36" t="s">
        <v>253</v>
      </c>
      <c r="G202" s="63">
        <v>44211</v>
      </c>
      <c r="H202" s="36" t="s">
        <v>153</v>
      </c>
      <c r="I202" s="65">
        <f>NETWORKDAYS.INTL(tblLeaveTracker[[#This Row],[DATE]],tblLeaveTracker[[#This Row],[DATE]],rng_C_Weekends,rng_C_Holidays)</f>
        <v>1</v>
      </c>
      <c r="J202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202" s="199">
        <f ca="1">IF(AND(tblLeaveTracker[[#This Row],[DATE]]&gt;=rngBwDStart,tblLeaveTracker[[#This Row],[DATE]]&lt;=rngBwDEnd),tblLeaveTracker[[#This Row],[Duration]],0)</f>
        <v>0</v>
      </c>
      <c r="L202" s="66">
        <f ca="1">tblLeaveTracker[[#This Row],[BWL Duration]]*tblLeaveTracker[[#This Row],[LEAVE HOURS]]</f>
        <v>0</v>
      </c>
    </row>
    <row r="203" spans="5:12" ht="20.100000000000001" customHeight="1">
      <c r="E203" s="65">
        <f t="shared" si="6"/>
        <v>193</v>
      </c>
      <c r="F203" s="36" t="s">
        <v>255</v>
      </c>
      <c r="G203" s="63">
        <v>44211</v>
      </c>
      <c r="H203" s="36" t="s">
        <v>150</v>
      </c>
      <c r="I203" s="65">
        <f>NETWORKDAYS.INTL(tblLeaveTracker[[#This Row],[DATE]],tblLeaveTracker[[#This Row],[DATE]],rng_C_Weekends,rng_C_Holidays)</f>
        <v>1</v>
      </c>
      <c r="J203" s="66">
        <f>VLOOKUP(tblLeaveTracker[[#This Row],[EMP NAME]],tblResource[[EMP NAME]:[MAX HOURS PER DAY]],Calculations_Calc!$AE$44,FALSE)*VLOOKUP(tblLeaveTracker[[#This Row],[LEAVE TYPE]],rng_LeaveType_Value,2,FALSE)*tblLeaveTracker[[#This Row],[Duration]]</f>
        <v>5</v>
      </c>
      <c r="K203" s="199">
        <f ca="1">IF(AND(tblLeaveTracker[[#This Row],[DATE]]&gt;=rngBwDStart,tblLeaveTracker[[#This Row],[DATE]]&lt;=rngBwDEnd),tblLeaveTracker[[#This Row],[Duration]],0)</f>
        <v>0</v>
      </c>
      <c r="L203" s="66">
        <f ca="1">tblLeaveTracker[[#This Row],[BWL Duration]]*tblLeaveTracker[[#This Row],[LEAVE HOURS]]</f>
        <v>0</v>
      </c>
    </row>
    <row r="204" spans="5:12" ht="20.100000000000001" customHeight="1">
      <c r="E204" s="65">
        <f t="shared" si="6"/>
        <v>194</v>
      </c>
      <c r="F204" s="36" t="s">
        <v>255</v>
      </c>
      <c r="G204" s="63">
        <v>44212</v>
      </c>
      <c r="H204" s="36" t="s">
        <v>143</v>
      </c>
      <c r="I204" s="65">
        <f>NETWORKDAYS.INTL(tblLeaveTracker[[#This Row],[DATE]],tblLeaveTracker[[#This Row],[DATE]],rng_C_Weekends,rng_C_Holidays)</f>
        <v>0</v>
      </c>
      <c r="J204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204" s="199">
        <f ca="1">IF(AND(tblLeaveTracker[[#This Row],[DATE]]&gt;=rngBwDStart,tblLeaveTracker[[#This Row],[DATE]]&lt;=rngBwDEnd),tblLeaveTracker[[#This Row],[Duration]],0)</f>
        <v>0</v>
      </c>
      <c r="L204" s="66">
        <f ca="1">tblLeaveTracker[[#This Row],[BWL Duration]]*tblLeaveTracker[[#This Row],[LEAVE HOURS]]</f>
        <v>0</v>
      </c>
    </row>
    <row r="205" spans="5:12" ht="20.100000000000001" customHeight="1">
      <c r="E205" s="65">
        <f t="shared" si="6"/>
        <v>195</v>
      </c>
      <c r="F205" s="36" t="s">
        <v>249</v>
      </c>
      <c r="G205" s="63">
        <v>44219</v>
      </c>
      <c r="H205" s="36" t="s">
        <v>152</v>
      </c>
      <c r="I205" s="65">
        <f>NETWORKDAYS.INTL(tblLeaveTracker[[#This Row],[DATE]],tblLeaveTracker[[#This Row],[DATE]],rng_C_Weekends,rng_C_Holidays)</f>
        <v>0</v>
      </c>
      <c r="J205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205" s="199">
        <f ca="1">IF(AND(tblLeaveTracker[[#This Row],[DATE]]&gt;=rngBwDStart,tblLeaveTracker[[#This Row],[DATE]]&lt;=rngBwDEnd),tblLeaveTracker[[#This Row],[Duration]],0)</f>
        <v>0</v>
      </c>
      <c r="L205" s="66">
        <f ca="1">tblLeaveTracker[[#This Row],[BWL Duration]]*tblLeaveTracker[[#This Row],[LEAVE HOURS]]</f>
        <v>0</v>
      </c>
    </row>
    <row r="206" spans="5:12" ht="20.100000000000001" customHeight="1">
      <c r="E206" s="65">
        <f t="shared" si="6"/>
        <v>196</v>
      </c>
      <c r="F206" s="36" t="s">
        <v>248</v>
      </c>
      <c r="G206" s="63">
        <v>44220</v>
      </c>
      <c r="H206" s="36" t="s">
        <v>153</v>
      </c>
      <c r="I206" s="65">
        <f>NETWORKDAYS.INTL(tblLeaveTracker[[#This Row],[DATE]],tblLeaveTracker[[#This Row],[DATE]],rng_C_Weekends,rng_C_Holidays)</f>
        <v>0</v>
      </c>
      <c r="J206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206" s="199">
        <f ca="1">IF(AND(tblLeaveTracker[[#This Row],[DATE]]&gt;=rngBwDStart,tblLeaveTracker[[#This Row],[DATE]]&lt;=rngBwDEnd),tblLeaveTracker[[#This Row],[Duration]],0)</f>
        <v>0</v>
      </c>
      <c r="L206" s="66">
        <f ca="1">tblLeaveTracker[[#This Row],[BWL Duration]]*tblLeaveTracker[[#This Row],[LEAVE HOURS]]</f>
        <v>0</v>
      </c>
    </row>
    <row r="207" spans="5:12" ht="20.100000000000001" customHeight="1">
      <c r="E207" s="65">
        <f t="shared" si="6"/>
        <v>197</v>
      </c>
      <c r="F207" s="36" t="s">
        <v>253</v>
      </c>
      <c r="G207" s="63">
        <v>44222</v>
      </c>
      <c r="H207" s="36" t="s">
        <v>151</v>
      </c>
      <c r="I207" s="65">
        <f>NETWORKDAYS.INTL(tblLeaveTracker[[#This Row],[DATE]],tblLeaveTracker[[#This Row],[DATE]],rng_C_Weekends,rng_C_Holidays)</f>
        <v>1</v>
      </c>
      <c r="J207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207" s="199">
        <f ca="1">IF(AND(tblLeaveTracker[[#This Row],[DATE]]&gt;=rngBwDStart,tblLeaveTracker[[#This Row],[DATE]]&lt;=rngBwDEnd),tblLeaveTracker[[#This Row],[Duration]],0)</f>
        <v>0</v>
      </c>
      <c r="L207" s="66">
        <f ca="1">tblLeaveTracker[[#This Row],[BWL Duration]]*tblLeaveTracker[[#This Row],[LEAVE HOURS]]</f>
        <v>0</v>
      </c>
    </row>
    <row r="208" spans="5:12" ht="20.100000000000001" customHeight="1">
      <c r="E208" s="65">
        <f t="shared" si="6"/>
        <v>198</v>
      </c>
      <c r="F208" s="36" t="s">
        <v>244</v>
      </c>
      <c r="G208" s="63">
        <v>44222</v>
      </c>
      <c r="H208" s="36" t="s">
        <v>152</v>
      </c>
      <c r="I208" s="65">
        <f>NETWORKDAYS.INTL(tblLeaveTracker[[#This Row],[DATE]],tblLeaveTracker[[#This Row],[DATE]],rng_C_Weekends,rng_C_Holidays)</f>
        <v>1</v>
      </c>
      <c r="J208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208" s="199">
        <f ca="1">IF(AND(tblLeaveTracker[[#This Row],[DATE]]&gt;=rngBwDStart,tblLeaveTracker[[#This Row],[DATE]]&lt;=rngBwDEnd),tblLeaveTracker[[#This Row],[Duration]],0)</f>
        <v>0</v>
      </c>
      <c r="L208" s="66">
        <f ca="1">tblLeaveTracker[[#This Row],[BWL Duration]]*tblLeaveTracker[[#This Row],[LEAVE HOURS]]</f>
        <v>0</v>
      </c>
    </row>
    <row r="209" spans="5:12" ht="20.100000000000001" customHeight="1">
      <c r="E209" s="65">
        <f t="shared" si="6"/>
        <v>199</v>
      </c>
      <c r="F209" s="36" t="s">
        <v>247</v>
      </c>
      <c r="G209" s="63">
        <v>44229</v>
      </c>
      <c r="H209" s="36" t="s">
        <v>153</v>
      </c>
      <c r="I209" s="65">
        <f>NETWORKDAYS.INTL(tblLeaveTracker[[#This Row],[DATE]],tblLeaveTracker[[#This Row],[DATE]],rng_C_Weekends,rng_C_Holidays)</f>
        <v>1</v>
      </c>
      <c r="J209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12</v>
      </c>
      <c r="K209" s="199">
        <f ca="1">IF(AND(tblLeaveTracker[[#This Row],[DATE]]&gt;=rngBwDStart,tblLeaveTracker[[#This Row],[DATE]]&lt;=rngBwDEnd),tblLeaveTracker[[#This Row],[Duration]],0)</f>
        <v>0</v>
      </c>
      <c r="L209" s="66">
        <f ca="1">tblLeaveTracker[[#This Row],[BWL Duration]]*tblLeaveTracker[[#This Row],[LEAVE HOURS]]</f>
        <v>0</v>
      </c>
    </row>
    <row r="210" spans="5:12" ht="20.100000000000001" customHeight="1">
      <c r="E210" s="65">
        <f t="shared" si="6"/>
        <v>200</v>
      </c>
      <c r="F210" s="36" t="s">
        <v>244</v>
      </c>
      <c r="G210" s="63">
        <v>44230</v>
      </c>
      <c r="H210" s="36" t="s">
        <v>150</v>
      </c>
      <c r="I210" s="65">
        <f>NETWORKDAYS.INTL(tblLeaveTracker[[#This Row],[DATE]],tblLeaveTracker[[#This Row],[DATE]],rng_C_Weekends,rng_C_Holidays)</f>
        <v>1</v>
      </c>
      <c r="J210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210" s="199">
        <f ca="1">IF(AND(tblLeaveTracker[[#This Row],[DATE]]&gt;=rngBwDStart,tblLeaveTracker[[#This Row],[DATE]]&lt;=rngBwDEnd),tblLeaveTracker[[#This Row],[Duration]],0)</f>
        <v>0</v>
      </c>
      <c r="L210" s="66">
        <f ca="1">tblLeaveTracker[[#This Row],[BWL Duration]]*tblLeaveTracker[[#This Row],[LEAVE HOURS]]</f>
        <v>0</v>
      </c>
    </row>
    <row r="211" spans="5:12" ht="20.100000000000001" customHeight="1">
      <c r="E211" s="65">
        <f t="shared" si="6"/>
        <v>201</v>
      </c>
      <c r="F211" s="36" t="s">
        <v>245</v>
      </c>
      <c r="G211" s="63">
        <v>44231</v>
      </c>
      <c r="H211" s="36" t="s">
        <v>143</v>
      </c>
      <c r="I211" s="65">
        <f>NETWORKDAYS.INTL(tblLeaveTracker[[#This Row],[DATE]],tblLeaveTracker[[#This Row],[DATE]],rng_C_Weekends,rng_C_Holidays)</f>
        <v>1</v>
      </c>
      <c r="J211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</v>
      </c>
      <c r="K211" s="199">
        <f ca="1">IF(AND(tblLeaveTracker[[#This Row],[DATE]]&gt;=rngBwDStart,tblLeaveTracker[[#This Row],[DATE]]&lt;=rngBwDEnd),tblLeaveTracker[[#This Row],[Duration]],0)</f>
        <v>0</v>
      </c>
      <c r="L211" s="66">
        <f ca="1">tblLeaveTracker[[#This Row],[BWL Duration]]*tblLeaveTracker[[#This Row],[LEAVE HOURS]]</f>
        <v>0</v>
      </c>
    </row>
    <row r="212" spans="5:12" ht="20.100000000000001" customHeight="1">
      <c r="E212" s="65">
        <f t="shared" si="6"/>
        <v>202</v>
      </c>
      <c r="F212" s="36" t="s">
        <v>257</v>
      </c>
      <c r="G212" s="63">
        <v>44232</v>
      </c>
      <c r="H212" s="36" t="s">
        <v>152</v>
      </c>
      <c r="I212" s="65">
        <f>NETWORKDAYS.INTL(tblLeaveTracker[[#This Row],[DATE]],tblLeaveTracker[[#This Row],[DATE]],rng_C_Weekends,rng_C_Holidays)</f>
        <v>1</v>
      </c>
      <c r="J212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212" s="199">
        <f ca="1">IF(AND(tblLeaveTracker[[#This Row],[DATE]]&gt;=rngBwDStart,tblLeaveTracker[[#This Row],[DATE]]&lt;=rngBwDEnd),tblLeaveTracker[[#This Row],[Duration]],0)</f>
        <v>0</v>
      </c>
      <c r="L212" s="66">
        <f ca="1">tblLeaveTracker[[#This Row],[BWL Duration]]*tblLeaveTracker[[#This Row],[LEAVE HOURS]]</f>
        <v>0</v>
      </c>
    </row>
    <row r="213" spans="5:12" ht="20.100000000000001" customHeight="1">
      <c r="E213" s="65">
        <f t="shared" si="6"/>
        <v>203</v>
      </c>
      <c r="F213" s="36" t="s">
        <v>244</v>
      </c>
      <c r="G213" s="63">
        <v>44238</v>
      </c>
      <c r="H213" s="36" t="s">
        <v>153</v>
      </c>
      <c r="I213" s="65">
        <f>NETWORKDAYS.INTL(tblLeaveTracker[[#This Row],[DATE]],tblLeaveTracker[[#This Row],[DATE]],rng_C_Weekends,rng_C_Holidays)</f>
        <v>1</v>
      </c>
      <c r="J213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213" s="199">
        <f ca="1">IF(AND(tblLeaveTracker[[#This Row],[DATE]]&gt;=rngBwDStart,tblLeaveTracker[[#This Row],[DATE]]&lt;=rngBwDEnd),tblLeaveTracker[[#This Row],[Duration]],0)</f>
        <v>0</v>
      </c>
      <c r="L213" s="66">
        <f ca="1">tblLeaveTracker[[#This Row],[BWL Duration]]*tblLeaveTracker[[#This Row],[LEAVE HOURS]]</f>
        <v>0</v>
      </c>
    </row>
    <row r="214" spans="5:12" ht="20.100000000000001" customHeight="1">
      <c r="E214" s="65">
        <f t="shared" si="6"/>
        <v>204</v>
      </c>
      <c r="F214" s="36" t="s">
        <v>245</v>
      </c>
      <c r="G214" s="63">
        <v>44238</v>
      </c>
      <c r="H214" s="36" t="s">
        <v>151</v>
      </c>
      <c r="I214" s="65">
        <f>NETWORKDAYS.INTL(tblLeaveTracker[[#This Row],[DATE]],tblLeaveTracker[[#This Row],[DATE]],rng_C_Weekends,rng_C_Holidays)</f>
        <v>1</v>
      </c>
      <c r="J214" s="66">
        <f>VLOOKUP(tblLeaveTracker[[#This Row],[EMP NAME]],tblResource[[EMP NAME]:[MAX HOURS PER DAY]],Calculations_Calc!$AE$44,FALSE)*VLOOKUP(tblLeaveTracker[[#This Row],[LEAVE TYPE]],rng_LeaveType_Value,2,FALSE)*tblLeaveTracker[[#This Row],[Duration]]</f>
        <v>2</v>
      </c>
      <c r="K214" s="199">
        <f ca="1">IF(AND(tblLeaveTracker[[#This Row],[DATE]]&gt;=rngBwDStart,tblLeaveTracker[[#This Row],[DATE]]&lt;=rngBwDEnd),tblLeaveTracker[[#This Row],[Duration]],0)</f>
        <v>0</v>
      </c>
      <c r="L214" s="66">
        <f ca="1">tblLeaveTracker[[#This Row],[BWL Duration]]*tblLeaveTracker[[#This Row],[LEAVE HOURS]]</f>
        <v>0</v>
      </c>
    </row>
    <row r="215" spans="5:12" ht="20.100000000000001" customHeight="1">
      <c r="E215" s="65">
        <f t="shared" si="6"/>
        <v>205</v>
      </c>
      <c r="F215" s="36" t="s">
        <v>245</v>
      </c>
      <c r="G215" s="63">
        <v>44239</v>
      </c>
      <c r="H215" s="36" t="s">
        <v>153</v>
      </c>
      <c r="I215" s="65">
        <f>NETWORKDAYS.INTL(tblLeaveTracker[[#This Row],[DATE]],tblLeaveTracker[[#This Row],[DATE]],rng_C_Weekends,rng_C_Holidays)</f>
        <v>1</v>
      </c>
      <c r="J215" s="66">
        <f>VLOOKUP(tblLeaveTracker[[#This Row],[EMP NAME]],tblResource[[EMP NAME]:[MAX HOURS PER DAY]],Calculations_Calc!$AE$44,FALSE)*VLOOKUP(tblLeaveTracker[[#This Row],[LEAVE TYPE]],rng_LeaveType_Value,2,FALSE)*tblLeaveTracker[[#This Row],[Duration]]</f>
        <v>2</v>
      </c>
      <c r="K215" s="199">
        <f ca="1">IF(AND(tblLeaveTracker[[#This Row],[DATE]]&gt;=rngBwDStart,tblLeaveTracker[[#This Row],[DATE]]&lt;=rngBwDEnd),tblLeaveTracker[[#This Row],[Duration]],0)</f>
        <v>0</v>
      </c>
      <c r="L215" s="66">
        <f ca="1">tblLeaveTracker[[#This Row],[BWL Duration]]*tblLeaveTracker[[#This Row],[LEAVE HOURS]]</f>
        <v>0</v>
      </c>
    </row>
    <row r="216" spans="5:12" ht="20.100000000000001" customHeight="1">
      <c r="E216" s="65">
        <f t="shared" si="6"/>
        <v>206</v>
      </c>
      <c r="F216" s="36" t="s">
        <v>253</v>
      </c>
      <c r="G216" s="63">
        <v>44240</v>
      </c>
      <c r="H216" s="36" t="s">
        <v>151</v>
      </c>
      <c r="I216" s="65">
        <f>NETWORKDAYS.INTL(tblLeaveTracker[[#This Row],[DATE]],tblLeaveTracker[[#This Row],[DATE]],rng_C_Weekends,rng_C_Holidays)</f>
        <v>0</v>
      </c>
      <c r="J216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216" s="199">
        <f ca="1">IF(AND(tblLeaveTracker[[#This Row],[DATE]]&gt;=rngBwDStart,tblLeaveTracker[[#This Row],[DATE]]&lt;=rngBwDEnd),tblLeaveTracker[[#This Row],[Duration]],0)</f>
        <v>0</v>
      </c>
      <c r="L216" s="66">
        <f ca="1">tblLeaveTracker[[#This Row],[BWL Duration]]*tblLeaveTracker[[#This Row],[LEAVE HOURS]]</f>
        <v>0</v>
      </c>
    </row>
    <row r="217" spans="5:12" ht="20.100000000000001" customHeight="1">
      <c r="E217" s="65">
        <f t="shared" si="6"/>
        <v>207</v>
      </c>
      <c r="F217" s="36" t="s">
        <v>246</v>
      </c>
      <c r="G217" s="63">
        <v>44242</v>
      </c>
      <c r="H217" s="36" t="s">
        <v>143</v>
      </c>
      <c r="I217" s="65">
        <f>NETWORKDAYS.INTL(tblLeaveTracker[[#This Row],[DATE]],tblLeaveTracker[[#This Row],[DATE]],rng_C_Weekends,rng_C_Holidays)</f>
        <v>1</v>
      </c>
      <c r="J217" s="66">
        <f>VLOOKUP(tblLeaveTracker[[#This Row],[EMP NAME]],tblResource[[EMP NAME]:[MAX HOURS PER DAY]],Calculations_Calc!$AE$44,FALSE)*VLOOKUP(tblLeaveTracker[[#This Row],[LEAVE TYPE]],rng_LeaveType_Value,2,FALSE)*tblLeaveTracker[[#This Row],[Duration]]</f>
        <v>5</v>
      </c>
      <c r="K217" s="199">
        <f ca="1">IF(AND(tblLeaveTracker[[#This Row],[DATE]]&gt;=rngBwDStart,tblLeaveTracker[[#This Row],[DATE]]&lt;=rngBwDEnd),tblLeaveTracker[[#This Row],[Duration]],0)</f>
        <v>0</v>
      </c>
      <c r="L217" s="66">
        <f ca="1">tblLeaveTracker[[#This Row],[BWL Duration]]*tblLeaveTracker[[#This Row],[LEAVE HOURS]]</f>
        <v>0</v>
      </c>
    </row>
    <row r="218" spans="5:12" ht="20.100000000000001" customHeight="1">
      <c r="E218" s="65">
        <f t="shared" si="6"/>
        <v>208</v>
      </c>
      <c r="F218" s="36" t="s">
        <v>247</v>
      </c>
      <c r="G218" s="63">
        <v>44242</v>
      </c>
      <c r="H218" s="36" t="s">
        <v>152</v>
      </c>
      <c r="I218" s="65">
        <f>NETWORKDAYS.INTL(tblLeaveTracker[[#This Row],[DATE]],tblLeaveTracker[[#This Row],[DATE]],rng_C_Weekends,rng_C_Holidays)</f>
        <v>1</v>
      </c>
      <c r="J218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12</v>
      </c>
      <c r="K218" s="199">
        <f ca="1">IF(AND(tblLeaveTracker[[#This Row],[DATE]]&gt;=rngBwDStart,tblLeaveTracker[[#This Row],[DATE]]&lt;=rngBwDEnd),tblLeaveTracker[[#This Row],[Duration]],0)</f>
        <v>0</v>
      </c>
      <c r="L218" s="66">
        <f ca="1">tblLeaveTracker[[#This Row],[BWL Duration]]*tblLeaveTracker[[#This Row],[LEAVE HOURS]]</f>
        <v>0</v>
      </c>
    </row>
    <row r="219" spans="5:12" ht="20.100000000000001" customHeight="1">
      <c r="E219" s="65">
        <f t="shared" si="6"/>
        <v>209</v>
      </c>
      <c r="F219" s="36" t="s">
        <v>252</v>
      </c>
      <c r="G219" s="63">
        <v>44246</v>
      </c>
      <c r="H219" s="36" t="s">
        <v>153</v>
      </c>
      <c r="I219" s="65">
        <f>NETWORKDAYS.INTL(tblLeaveTracker[[#This Row],[DATE]],tblLeaveTracker[[#This Row],[DATE]],rng_C_Weekends,rng_C_Holidays)</f>
        <v>1</v>
      </c>
      <c r="J219" s="66">
        <f>VLOOKUP(tblLeaveTracker[[#This Row],[EMP NAME]],tblResource[[EMP NAME]:[MAX HOURS PER DAY]],Calculations_Calc!$AE$44,FALSE)*VLOOKUP(tblLeaveTracker[[#This Row],[LEAVE TYPE]],rng_LeaveType_Value,2,FALSE)*tblLeaveTracker[[#This Row],[Duration]]</f>
        <v>2</v>
      </c>
      <c r="K219" s="199">
        <f ca="1">IF(AND(tblLeaveTracker[[#This Row],[DATE]]&gt;=rngBwDStart,tblLeaveTracker[[#This Row],[DATE]]&lt;=rngBwDEnd),tblLeaveTracker[[#This Row],[Duration]],0)</f>
        <v>0</v>
      </c>
      <c r="L219" s="66">
        <f ca="1">tblLeaveTracker[[#This Row],[BWL Duration]]*tblLeaveTracker[[#This Row],[LEAVE HOURS]]</f>
        <v>0</v>
      </c>
    </row>
    <row r="220" spans="5:12" ht="20.100000000000001" customHeight="1">
      <c r="E220" s="65">
        <f t="shared" si="6"/>
        <v>210</v>
      </c>
      <c r="F220" s="36" t="s">
        <v>248</v>
      </c>
      <c r="G220" s="63">
        <v>44249</v>
      </c>
      <c r="H220" s="36" t="s">
        <v>151</v>
      </c>
      <c r="I220" s="65">
        <f>NETWORKDAYS.INTL(tblLeaveTracker[[#This Row],[DATE]],tblLeaveTracker[[#This Row],[DATE]],rng_C_Weekends,rng_C_Holidays)</f>
        <v>1</v>
      </c>
      <c r="J220" s="66">
        <f>VLOOKUP(tblLeaveTracker[[#This Row],[EMP NAME]],tblResource[[EMP NAME]:[MAX HOURS PER DAY]],Calculations_Calc!$AE$44,FALSE)*VLOOKUP(tblLeaveTracker[[#This Row],[LEAVE TYPE]],rng_LeaveType_Value,2,FALSE)*tblLeaveTracker[[#This Row],[Duration]]</f>
        <v>5</v>
      </c>
      <c r="K220" s="199">
        <f ca="1">IF(AND(tblLeaveTracker[[#This Row],[DATE]]&gt;=rngBwDStart,tblLeaveTracker[[#This Row],[DATE]]&lt;=rngBwDEnd),tblLeaveTracker[[#This Row],[Duration]],0)</f>
        <v>0</v>
      </c>
      <c r="L220" s="66">
        <f ca="1">tblLeaveTracker[[#This Row],[BWL Duration]]*tblLeaveTracker[[#This Row],[LEAVE HOURS]]</f>
        <v>0</v>
      </c>
    </row>
    <row r="221" spans="5:12" ht="20.100000000000001" customHeight="1">
      <c r="E221" s="65">
        <f t="shared" si="6"/>
        <v>211</v>
      </c>
      <c r="F221" s="36" t="s">
        <v>257</v>
      </c>
      <c r="G221" s="63">
        <v>44255</v>
      </c>
      <c r="H221" s="36" t="s">
        <v>152</v>
      </c>
      <c r="I221" s="65">
        <f>NETWORKDAYS.INTL(tblLeaveTracker[[#This Row],[DATE]],tblLeaveTracker[[#This Row],[DATE]],rng_C_Weekends,rng_C_Holidays)</f>
        <v>0</v>
      </c>
      <c r="J221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221" s="199">
        <f ca="1">IF(AND(tblLeaveTracker[[#This Row],[DATE]]&gt;=rngBwDStart,tblLeaveTracker[[#This Row],[DATE]]&lt;=rngBwDEnd),tblLeaveTracker[[#This Row],[Duration]],0)</f>
        <v>0</v>
      </c>
      <c r="L221" s="66">
        <f ca="1">tblLeaveTracker[[#This Row],[BWL Duration]]*tblLeaveTracker[[#This Row],[LEAVE HOURS]]</f>
        <v>0</v>
      </c>
    </row>
    <row r="222" spans="5:12" ht="20.100000000000001" customHeight="1">
      <c r="E222" s="65">
        <f t="shared" si="6"/>
        <v>212</v>
      </c>
      <c r="F222" s="36" t="s">
        <v>256</v>
      </c>
      <c r="G222" s="63">
        <v>44257</v>
      </c>
      <c r="H222" s="36" t="s">
        <v>153</v>
      </c>
      <c r="I222" s="65">
        <f>NETWORKDAYS.INTL(tblLeaveTracker[[#This Row],[DATE]],tblLeaveTracker[[#This Row],[DATE]],rng_C_Weekends,rng_C_Holidays)</f>
        <v>1</v>
      </c>
      <c r="J222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222" s="199">
        <f ca="1">IF(AND(tblLeaveTracker[[#This Row],[DATE]]&gt;=rngBwDStart,tblLeaveTracker[[#This Row],[DATE]]&lt;=rngBwDEnd),tblLeaveTracker[[#This Row],[Duration]],0)</f>
        <v>0</v>
      </c>
      <c r="L222" s="66">
        <f ca="1">tblLeaveTracker[[#This Row],[BWL Duration]]*tblLeaveTracker[[#This Row],[LEAVE HOURS]]</f>
        <v>0</v>
      </c>
    </row>
    <row r="223" spans="5:12" ht="20.100000000000001" customHeight="1">
      <c r="E223" s="65">
        <f t="shared" si="6"/>
        <v>213</v>
      </c>
      <c r="F223" s="36" t="s">
        <v>257</v>
      </c>
      <c r="G223" s="63">
        <v>44258</v>
      </c>
      <c r="H223" s="36" t="s">
        <v>150</v>
      </c>
      <c r="I223" s="65">
        <f>NETWORKDAYS.INTL(tblLeaveTracker[[#This Row],[DATE]],tblLeaveTracker[[#This Row],[DATE]],rng_C_Weekends,rng_C_Holidays)</f>
        <v>1</v>
      </c>
      <c r="J223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223" s="199">
        <f ca="1">IF(AND(tblLeaveTracker[[#This Row],[DATE]]&gt;=rngBwDStart,tblLeaveTracker[[#This Row],[DATE]]&lt;=rngBwDEnd),tblLeaveTracker[[#This Row],[Duration]],0)</f>
        <v>0</v>
      </c>
      <c r="L223" s="66">
        <f ca="1">tblLeaveTracker[[#This Row],[BWL Duration]]*tblLeaveTracker[[#This Row],[LEAVE HOURS]]</f>
        <v>0</v>
      </c>
    </row>
    <row r="224" spans="5:12" ht="20.100000000000001" customHeight="1">
      <c r="E224" s="65">
        <f t="shared" si="6"/>
        <v>214</v>
      </c>
      <c r="F224" s="36" t="s">
        <v>251</v>
      </c>
      <c r="G224" s="63">
        <v>44259</v>
      </c>
      <c r="H224" s="36" t="s">
        <v>143</v>
      </c>
      <c r="I224" s="65">
        <f>NETWORKDAYS.INTL(tblLeaveTracker[[#This Row],[DATE]],tblLeaveTracker[[#This Row],[DATE]],rng_C_Weekends,rng_C_Holidays)</f>
        <v>1</v>
      </c>
      <c r="J224" s="66">
        <f>VLOOKUP(tblLeaveTracker[[#This Row],[EMP NAME]],tblResource[[EMP NAME]:[MAX HOURS PER DAY]],Calculations_Calc!$AE$44,FALSE)*VLOOKUP(tblLeaveTracker[[#This Row],[LEAVE TYPE]],rng_LeaveType_Value,2,FALSE)*tblLeaveTracker[[#This Row],[Duration]]</f>
        <v>4</v>
      </c>
      <c r="K224" s="199">
        <f ca="1">IF(AND(tblLeaveTracker[[#This Row],[DATE]]&gt;=rngBwDStart,tblLeaveTracker[[#This Row],[DATE]]&lt;=rngBwDEnd),tblLeaveTracker[[#This Row],[Duration]],0)</f>
        <v>0</v>
      </c>
      <c r="L224" s="66">
        <f ca="1">tblLeaveTracker[[#This Row],[BWL Duration]]*tblLeaveTracker[[#This Row],[LEAVE HOURS]]</f>
        <v>0</v>
      </c>
    </row>
    <row r="225" spans="5:12" ht="20.100000000000001" customHeight="1">
      <c r="E225" s="65">
        <f t="shared" si="6"/>
        <v>215</v>
      </c>
      <c r="F225" s="36" t="s">
        <v>253</v>
      </c>
      <c r="G225" s="63">
        <v>44259</v>
      </c>
      <c r="H225" s="36" t="s">
        <v>152</v>
      </c>
      <c r="I225" s="65">
        <f>NETWORKDAYS.INTL(tblLeaveTracker[[#This Row],[DATE]],tblLeaveTracker[[#This Row],[DATE]],rng_C_Weekends,rng_C_Holidays)</f>
        <v>1</v>
      </c>
      <c r="J225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225" s="199">
        <f ca="1">IF(AND(tblLeaveTracker[[#This Row],[DATE]]&gt;=rngBwDStart,tblLeaveTracker[[#This Row],[DATE]]&lt;=rngBwDEnd),tblLeaveTracker[[#This Row],[Duration]],0)</f>
        <v>0</v>
      </c>
      <c r="L225" s="66">
        <f ca="1">tblLeaveTracker[[#This Row],[BWL Duration]]*tblLeaveTracker[[#This Row],[LEAVE HOURS]]</f>
        <v>0</v>
      </c>
    </row>
    <row r="226" spans="5:12" ht="20.100000000000001" customHeight="1">
      <c r="E226" s="65">
        <f t="shared" si="6"/>
        <v>216</v>
      </c>
      <c r="F226" s="36" t="s">
        <v>250</v>
      </c>
      <c r="G226" s="63">
        <v>44261</v>
      </c>
      <c r="H226" s="36" t="s">
        <v>153</v>
      </c>
      <c r="I226" s="65">
        <f>NETWORKDAYS.INTL(tblLeaveTracker[[#This Row],[DATE]],tblLeaveTracker[[#This Row],[DATE]],rng_C_Weekends,rng_C_Holidays)</f>
        <v>0</v>
      </c>
      <c r="J226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226" s="199">
        <f ca="1">IF(AND(tblLeaveTracker[[#This Row],[DATE]]&gt;=rngBwDStart,tblLeaveTracker[[#This Row],[DATE]]&lt;=rngBwDEnd),tblLeaveTracker[[#This Row],[Duration]],0)</f>
        <v>0</v>
      </c>
      <c r="L226" s="66">
        <f ca="1">tblLeaveTracker[[#This Row],[BWL Duration]]*tblLeaveTracker[[#This Row],[LEAVE HOURS]]</f>
        <v>0</v>
      </c>
    </row>
    <row r="227" spans="5:12" ht="20.100000000000001" customHeight="1">
      <c r="E227" s="65">
        <f t="shared" si="6"/>
        <v>217</v>
      </c>
      <c r="F227" s="36" t="s">
        <v>252</v>
      </c>
      <c r="G227" s="63">
        <v>44261</v>
      </c>
      <c r="H227" s="36" t="s">
        <v>151</v>
      </c>
      <c r="I227" s="65">
        <f>NETWORKDAYS.INTL(tblLeaveTracker[[#This Row],[DATE]],tblLeaveTracker[[#This Row],[DATE]],rng_C_Weekends,rng_C_Holidays)</f>
        <v>0</v>
      </c>
      <c r="J227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227" s="199">
        <f ca="1">IF(AND(tblLeaveTracker[[#This Row],[DATE]]&gt;=rngBwDStart,tblLeaveTracker[[#This Row],[DATE]]&lt;=rngBwDEnd),tblLeaveTracker[[#This Row],[Duration]],0)</f>
        <v>0</v>
      </c>
      <c r="L227" s="66">
        <f ca="1">tblLeaveTracker[[#This Row],[BWL Duration]]*tblLeaveTracker[[#This Row],[LEAVE HOURS]]</f>
        <v>0</v>
      </c>
    </row>
    <row r="228" spans="5:12" ht="20.100000000000001" customHeight="1">
      <c r="E228" s="65">
        <f t="shared" si="6"/>
        <v>218</v>
      </c>
      <c r="F228" s="36" t="s">
        <v>256</v>
      </c>
      <c r="G228" s="63">
        <v>44265</v>
      </c>
      <c r="H228" s="36" t="s">
        <v>153</v>
      </c>
      <c r="I228" s="65">
        <f>NETWORKDAYS.INTL(tblLeaveTracker[[#This Row],[DATE]],tblLeaveTracker[[#This Row],[DATE]],rng_C_Weekends,rng_C_Holidays)</f>
        <v>1</v>
      </c>
      <c r="J228" s="66">
        <f>VLOOKUP(tblLeaveTracker[[#This Row],[EMP NAME]],tblResource[[EMP NAME]:[MAX HOURS PER DAY]],Calculations_Calc!$AE$44,FALSE)*VLOOKUP(tblLeaveTracker[[#This Row],[LEAVE TYPE]],rng_LeaveType_Value,2,FALSE)*tblLeaveTracker[[#This Row],[Duration]]</f>
        <v>8</v>
      </c>
      <c r="K228" s="199">
        <f ca="1">IF(AND(tblLeaveTracker[[#This Row],[DATE]]&gt;=rngBwDStart,tblLeaveTracker[[#This Row],[DATE]]&lt;=rngBwDEnd),tblLeaveTracker[[#This Row],[Duration]],0)</f>
        <v>0</v>
      </c>
      <c r="L228" s="66">
        <f ca="1">tblLeaveTracker[[#This Row],[BWL Duration]]*tblLeaveTracker[[#This Row],[LEAVE HOURS]]</f>
        <v>0</v>
      </c>
    </row>
    <row r="229" spans="5:12" ht="20.100000000000001" customHeight="1">
      <c r="E229" s="65">
        <f t="shared" si="6"/>
        <v>219</v>
      </c>
      <c r="F229" s="36" t="s">
        <v>247</v>
      </c>
      <c r="G229" s="63">
        <v>44267</v>
      </c>
      <c r="H229" s="36" t="s">
        <v>151</v>
      </c>
      <c r="I229" s="65">
        <f>NETWORKDAYS.INTL(tblLeaveTracker[[#This Row],[DATE]],tblLeaveTracker[[#This Row],[DATE]],rng_C_Weekends,rng_C_Holidays)</f>
        <v>1</v>
      </c>
      <c r="J229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12</v>
      </c>
      <c r="K229" s="199">
        <f ca="1">IF(AND(tblLeaveTracker[[#This Row],[DATE]]&gt;=rngBwDStart,tblLeaveTracker[[#This Row],[DATE]]&lt;=rngBwDEnd),tblLeaveTracker[[#This Row],[Duration]],0)</f>
        <v>0</v>
      </c>
      <c r="L229" s="66">
        <f ca="1">tblLeaveTracker[[#This Row],[BWL Duration]]*tblLeaveTracker[[#This Row],[LEAVE HOURS]]</f>
        <v>0</v>
      </c>
    </row>
    <row r="230" spans="5:12" ht="20.100000000000001" customHeight="1">
      <c r="E230" s="65">
        <f t="shared" si="6"/>
        <v>220</v>
      </c>
      <c r="F230" s="36" t="s">
        <v>247</v>
      </c>
      <c r="G230" s="63">
        <v>44269</v>
      </c>
      <c r="H230" s="36" t="s">
        <v>152</v>
      </c>
      <c r="I230" s="65">
        <f>NETWORKDAYS.INTL(tblLeaveTracker[[#This Row],[DATE]],tblLeaveTracker[[#This Row],[DATE]],rng_C_Weekends,rng_C_Holidays)</f>
        <v>0</v>
      </c>
      <c r="J230" s="66">
        <f>VLOOKUP(tblLeaveTracker[[#This Row],[EMP NAME]],tblResource[[EMP NAME]:[MAX HOURS PER DAY]],Calculations_Calc!$AE$44,FALSE)*VLOOKUP(tblLeaveTracker[[#This Row],[LEAVE TYPE]],rng_LeaveType_Value,2,FALSE)*tblLeaveTracker[[#This Row],[Duration]]</f>
        <v>0</v>
      </c>
      <c r="K230" s="199">
        <f ca="1">IF(AND(tblLeaveTracker[[#This Row],[DATE]]&gt;=rngBwDStart,tblLeaveTracker[[#This Row],[DATE]]&lt;=rngBwDEnd),tblLeaveTracker[[#This Row],[Duration]],0)</f>
        <v>0</v>
      </c>
      <c r="L230" s="66">
        <f ca="1">tblLeaveTracker[[#This Row],[BWL Duration]]*tblLeaveTracker[[#This Row],[LEAVE HOURS]]</f>
        <v>0</v>
      </c>
    </row>
    <row r="231" spans="5:12" ht="20.100000000000001" customHeight="1">
      <c r="E231" s="65">
        <f t="shared" si="6"/>
        <v>221</v>
      </c>
      <c r="F231" s="36" t="s">
        <v>250</v>
      </c>
      <c r="G231" s="63">
        <v>44270</v>
      </c>
      <c r="H231" s="36" t="s">
        <v>152</v>
      </c>
      <c r="I231" s="65">
        <f>NETWORKDAYS.INTL(tblLeaveTracker[[#This Row],[DATE]],tblLeaveTracker[[#This Row],[DATE]],rng_C_Weekends,rng_C_Holidays)</f>
        <v>1</v>
      </c>
      <c r="J231" s="66">
        <f>VLOOKUP(tblLeaveTracker[[#This Row],[EMP NAME]],tblResource[[EMP NAME]:[MAX HOURS PER DAY]],Calculations_Calc!$AE$44,FALSE)*VLOOKUP(tblLeaveTracker[[#This Row],[LEAVE TYPE]],rng_LeaveType_Value,2,FALSE)*tblLeaveTracker[[#This Row],[Duration]]</f>
        <v>10</v>
      </c>
      <c r="K231" s="199">
        <f ca="1">IF(AND(tblLeaveTracker[[#This Row],[DATE]]&gt;=rngBwDStart,tblLeaveTracker[[#This Row],[DATE]]&lt;=rngBwDEnd),tblLeaveTracker[[#This Row],[Duration]],0)</f>
        <v>0</v>
      </c>
      <c r="L231" s="66">
        <f ca="1">tblLeaveTracker[[#This Row],[BWL Duration]]*tblLeaveTracker[[#This Row],[LEAVE HOURS]]</f>
        <v>0</v>
      </c>
    </row>
  </sheetData>
  <mergeCells count="1">
    <mergeCell ref="E6:H6"/>
  </mergeCells>
  <dataValidations count="2">
    <dataValidation type="list" allowBlank="1" showInputMessage="1" showErrorMessage="1" sqref="H11:H231">
      <formula1>rng_LeaveType</formula1>
    </dataValidation>
    <dataValidation type="list" allowBlank="1" showInputMessage="1" showErrorMessage="1" sqref="F11:F231">
      <formula1>at_pl_members_list</formula1>
    </dataValidation>
  </dataValidations>
  <hyperlinks>
    <hyperlink ref="F10" location="'Resource Management'!A1" tooltip="Manage Resource" display="EMP NAME"/>
  </hyperlinks>
  <pageMargins left="0.7" right="0.7" top="0.75" bottom="0.75" header="0.3" footer="0.3"/>
  <drawing r:id="rId1"/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C000"/>
  </sheetPr>
  <dimension ref="B1:Z500"/>
  <sheetViews>
    <sheetView showGridLines="0" workbookViewId="0"/>
  </sheetViews>
  <sheetFormatPr defaultRowHeight="14.4"/>
  <cols>
    <col min="1" max="1" width="3.88671875" customWidth="1"/>
    <col min="2" max="2" width="37" customWidth="1"/>
    <col min="3" max="4" width="12.88671875" customWidth="1"/>
    <col min="5" max="5" width="12.88671875" style="35" customWidth="1"/>
    <col min="6" max="11" width="12.88671875" customWidth="1"/>
    <col min="12" max="12" width="5.5546875" customWidth="1"/>
    <col min="13" max="13" width="4.44140625" customWidth="1"/>
    <col min="14" max="14" width="11.5546875" style="61" customWidth="1"/>
    <col min="15" max="15" width="16.88671875" style="61" customWidth="1"/>
    <col min="16" max="19" width="2.88671875" customWidth="1"/>
    <col min="20" max="20" width="17.109375" customWidth="1"/>
    <col min="21" max="21" width="16.33203125" customWidth="1"/>
    <col min="24" max="24" width="25.109375" customWidth="1"/>
    <col min="25" max="25" width="23.6640625" customWidth="1"/>
    <col min="26" max="26" width="29.109375" customWidth="1"/>
  </cols>
  <sheetData>
    <row r="1" spans="2:26" ht="66" customHeight="1">
      <c r="B1" s="163"/>
      <c r="C1" s="410" t="s">
        <v>287</v>
      </c>
      <c r="D1" s="410"/>
      <c r="E1" s="410"/>
      <c r="F1" s="410"/>
      <c r="G1" s="410"/>
      <c r="H1" s="410"/>
      <c r="I1" s="410"/>
      <c r="J1" s="410"/>
      <c r="K1" s="410"/>
      <c r="L1" s="421"/>
      <c r="M1" s="421"/>
      <c r="N1" s="421"/>
      <c r="O1" s="421"/>
      <c r="P1" s="421"/>
      <c r="Q1" s="421"/>
      <c r="R1" s="421"/>
      <c r="S1" s="421"/>
      <c r="T1" s="421"/>
      <c r="U1" s="421"/>
      <c r="V1" s="421"/>
      <c r="W1" s="421"/>
      <c r="X1" s="421"/>
      <c r="Y1" s="421"/>
    </row>
    <row r="3" spans="2:26" ht="21">
      <c r="C3" s="422" t="s">
        <v>42</v>
      </c>
      <c r="D3" s="422"/>
      <c r="E3" s="422"/>
      <c r="F3" s="422"/>
      <c r="G3" s="422"/>
      <c r="H3" s="422"/>
      <c r="I3" s="422"/>
      <c r="J3" s="422"/>
      <c r="K3" s="422"/>
      <c r="N3" s="423" t="s">
        <v>294</v>
      </c>
      <c r="O3" s="423"/>
      <c r="P3" s="35"/>
      <c r="T3" s="420" t="s">
        <v>95</v>
      </c>
      <c r="U3" s="420"/>
      <c r="W3" s="423" t="s">
        <v>94</v>
      </c>
      <c r="X3" s="423"/>
      <c r="Y3" s="423"/>
      <c r="Z3" s="423"/>
    </row>
    <row r="5" spans="2:26" ht="15.6">
      <c r="B5" s="419" t="s">
        <v>64</v>
      </c>
      <c r="C5" s="21" t="s">
        <v>36</v>
      </c>
      <c r="D5" s="21" t="s">
        <v>83</v>
      </c>
      <c r="E5" s="21"/>
      <c r="F5" s="21" t="s">
        <v>139</v>
      </c>
      <c r="G5" s="21" t="s">
        <v>84</v>
      </c>
      <c r="H5" s="21" t="s">
        <v>113</v>
      </c>
      <c r="I5" s="21" t="s">
        <v>85</v>
      </c>
      <c r="J5" s="21" t="s">
        <v>86</v>
      </c>
      <c r="K5" s="21" t="s">
        <v>87</v>
      </c>
      <c r="N5" s="226" t="s">
        <v>58</v>
      </c>
      <c r="O5" s="226" t="s">
        <v>56</v>
      </c>
      <c r="W5" s="44" t="s">
        <v>55</v>
      </c>
      <c r="X5" s="45" t="s">
        <v>37</v>
      </c>
      <c r="Y5" s="45" t="s">
        <v>106</v>
      </c>
    </row>
    <row r="6" spans="2:26" ht="18">
      <c r="B6" s="419"/>
      <c r="C6" s="22" t="s">
        <v>3</v>
      </c>
      <c r="D6" s="22" t="s">
        <v>59</v>
      </c>
      <c r="E6" s="22"/>
      <c r="F6" s="22">
        <f>YEAR(MIN(tblTasks[Start Date]))</f>
        <v>2019</v>
      </c>
      <c r="G6" s="22" t="s">
        <v>61</v>
      </c>
      <c r="H6" s="22" t="s">
        <v>116</v>
      </c>
      <c r="I6" s="22" t="s">
        <v>33</v>
      </c>
      <c r="J6" s="22" t="s">
        <v>44</v>
      </c>
      <c r="K6" s="22" t="s">
        <v>89</v>
      </c>
      <c r="N6" s="223">
        <v>1</v>
      </c>
      <c r="O6" s="227" t="s">
        <v>205</v>
      </c>
      <c r="T6" s="41" t="s">
        <v>96</v>
      </c>
      <c r="U6" s="41" t="s">
        <v>295</v>
      </c>
      <c r="W6" s="46">
        <f>ROW()-5</f>
        <v>1</v>
      </c>
      <c r="X6" s="47">
        <v>43466</v>
      </c>
      <c r="Y6" s="48" t="s">
        <v>423</v>
      </c>
    </row>
    <row r="7" spans="2:26">
      <c r="B7" s="419"/>
      <c r="C7" s="22" t="s">
        <v>4</v>
      </c>
      <c r="D7" s="22" t="s">
        <v>51</v>
      </c>
      <c r="E7" s="22"/>
      <c r="F7" s="22">
        <f>F6+1</f>
        <v>2020</v>
      </c>
      <c r="G7" s="22" t="s">
        <v>62</v>
      </c>
      <c r="H7" s="22" t="s">
        <v>117</v>
      </c>
      <c r="I7" s="22" t="s">
        <v>34</v>
      </c>
      <c r="J7" s="22" t="s">
        <v>45</v>
      </c>
      <c r="K7" s="22" t="s">
        <v>7</v>
      </c>
      <c r="N7" s="223">
        <v>2</v>
      </c>
      <c r="O7" s="227" t="s">
        <v>206</v>
      </c>
      <c r="T7" s="42" t="s">
        <v>98</v>
      </c>
      <c r="U7" s="230" t="s">
        <v>296</v>
      </c>
      <c r="W7" s="46">
        <f>ROW()-5</f>
        <v>2</v>
      </c>
      <c r="X7" s="47"/>
      <c r="Y7" s="48"/>
    </row>
    <row r="8" spans="2:26">
      <c r="B8" s="419"/>
      <c r="C8" s="22" t="s">
        <v>5</v>
      </c>
      <c r="D8" s="22" t="s">
        <v>52</v>
      </c>
      <c r="E8" s="22"/>
      <c r="F8" s="22">
        <f t="shared" ref="F8:F14" si="0">F7+1</f>
        <v>2021</v>
      </c>
      <c r="G8" s="22" t="s">
        <v>63</v>
      </c>
      <c r="H8" s="22"/>
      <c r="I8" s="22" t="s">
        <v>35</v>
      </c>
      <c r="J8" s="22" t="s">
        <v>43</v>
      </c>
      <c r="K8" s="22" t="s">
        <v>30</v>
      </c>
      <c r="N8" s="223">
        <v>3</v>
      </c>
      <c r="O8" s="227" t="s">
        <v>207</v>
      </c>
      <c r="T8" s="42" t="s">
        <v>99</v>
      </c>
      <c r="U8" s="230" t="s">
        <v>296</v>
      </c>
      <c r="W8" s="46">
        <f>ROW()-5</f>
        <v>3</v>
      </c>
      <c r="X8" s="47"/>
      <c r="Y8" s="48"/>
    </row>
    <row r="9" spans="2:26">
      <c r="B9" s="419"/>
      <c r="C9" s="22" t="s">
        <v>15</v>
      </c>
      <c r="D9" s="22" t="s">
        <v>424</v>
      </c>
      <c r="E9" s="22"/>
      <c r="F9" s="22">
        <f t="shared" si="0"/>
        <v>2022</v>
      </c>
      <c r="G9" s="22"/>
      <c r="H9" s="22"/>
      <c r="I9" s="22"/>
      <c r="J9" s="22"/>
      <c r="K9" s="22" t="s">
        <v>6</v>
      </c>
      <c r="N9" s="223">
        <v>4</v>
      </c>
      <c r="O9" s="227" t="s">
        <v>208</v>
      </c>
      <c r="T9" s="42" t="s">
        <v>100</v>
      </c>
      <c r="U9" s="230" t="s">
        <v>296</v>
      </c>
      <c r="W9" s="50">
        <f t="shared" ref="W9:W40" si="1">ROW()-5</f>
        <v>4</v>
      </c>
      <c r="X9" s="47"/>
      <c r="Y9" s="51"/>
    </row>
    <row r="10" spans="2:26">
      <c r="B10" s="419"/>
      <c r="C10" s="22" t="s">
        <v>16</v>
      </c>
      <c r="D10" s="22" t="s">
        <v>54</v>
      </c>
      <c r="E10" s="22"/>
      <c r="F10" s="22">
        <f t="shared" si="0"/>
        <v>2023</v>
      </c>
      <c r="G10" s="22"/>
      <c r="H10" s="22"/>
      <c r="I10" s="22"/>
      <c r="J10" s="22"/>
      <c r="K10" s="22" t="s">
        <v>10</v>
      </c>
      <c r="N10" s="223">
        <v>5</v>
      </c>
      <c r="O10" s="227" t="s">
        <v>74</v>
      </c>
      <c r="T10" s="42" t="s">
        <v>101</v>
      </c>
      <c r="U10" s="230" t="s">
        <v>296</v>
      </c>
      <c r="W10" s="50">
        <f t="shared" si="1"/>
        <v>5</v>
      </c>
      <c r="X10" s="47"/>
      <c r="Y10" s="51"/>
    </row>
    <row r="11" spans="2:26">
      <c r="B11" s="419"/>
      <c r="C11" s="22" t="s">
        <v>17</v>
      </c>
      <c r="D11" s="22" t="s">
        <v>53</v>
      </c>
      <c r="E11" s="22"/>
      <c r="F11" s="22">
        <f t="shared" si="0"/>
        <v>2024</v>
      </c>
      <c r="G11" s="22"/>
      <c r="H11" s="22"/>
      <c r="I11" s="22"/>
      <c r="J11" s="22"/>
      <c r="K11" s="22" t="s">
        <v>29</v>
      </c>
      <c r="N11" s="223">
        <v>6</v>
      </c>
      <c r="O11" s="227" t="s">
        <v>209</v>
      </c>
      <c r="T11" s="42" t="s">
        <v>102</v>
      </c>
      <c r="U11" s="230" t="s">
        <v>296</v>
      </c>
      <c r="W11" s="50">
        <f t="shared" si="1"/>
        <v>6</v>
      </c>
      <c r="X11" s="47"/>
      <c r="Y11" s="51"/>
    </row>
    <row r="12" spans="2:26">
      <c r="B12" s="419"/>
      <c r="C12" s="22" t="s">
        <v>18</v>
      </c>
      <c r="D12" s="22"/>
      <c r="E12" s="22"/>
      <c r="F12" s="22">
        <f t="shared" si="0"/>
        <v>2025</v>
      </c>
      <c r="G12" s="22"/>
      <c r="H12" s="22"/>
      <c r="I12" s="22"/>
      <c r="J12" s="22"/>
      <c r="K12" s="22" t="s">
        <v>169</v>
      </c>
      <c r="N12" s="223">
        <v>7</v>
      </c>
      <c r="O12" s="227" t="s">
        <v>210</v>
      </c>
      <c r="T12" s="42" t="s">
        <v>103</v>
      </c>
      <c r="U12" s="230" t="s">
        <v>104</v>
      </c>
      <c r="W12" s="50">
        <f t="shared" si="1"/>
        <v>7</v>
      </c>
      <c r="X12" s="47"/>
      <c r="Y12" s="51"/>
    </row>
    <row r="13" spans="2:26">
      <c r="B13" s="419"/>
      <c r="C13" s="22" t="s">
        <v>19</v>
      </c>
      <c r="D13" s="22"/>
      <c r="E13" s="22"/>
      <c r="F13" s="22">
        <f t="shared" si="0"/>
        <v>2026</v>
      </c>
      <c r="G13" s="22"/>
      <c r="H13" s="22"/>
      <c r="I13" s="22"/>
      <c r="J13" s="22"/>
      <c r="K13" s="22"/>
      <c r="N13" s="223">
        <v>8</v>
      </c>
      <c r="O13" s="227" t="s">
        <v>211</v>
      </c>
      <c r="T13" s="42" t="s">
        <v>105</v>
      </c>
      <c r="U13" s="230" t="s">
        <v>104</v>
      </c>
      <c r="W13" s="50">
        <f t="shared" si="1"/>
        <v>8</v>
      </c>
      <c r="X13" s="47"/>
      <c r="Y13" s="51"/>
    </row>
    <row r="14" spans="2:26">
      <c r="C14" s="22" t="s">
        <v>20</v>
      </c>
      <c r="D14" s="22"/>
      <c r="E14" s="22"/>
      <c r="F14" s="22">
        <f t="shared" si="0"/>
        <v>2027</v>
      </c>
      <c r="G14" s="22"/>
      <c r="H14" s="22"/>
      <c r="I14" s="22"/>
      <c r="J14" s="22"/>
      <c r="K14" s="22"/>
      <c r="N14" s="223">
        <v>9</v>
      </c>
      <c r="O14" s="227" t="s">
        <v>212</v>
      </c>
      <c r="W14" s="50">
        <f t="shared" si="1"/>
        <v>9</v>
      </c>
      <c r="X14" s="47"/>
      <c r="Y14" s="51"/>
    </row>
    <row r="15" spans="2:26">
      <c r="C15" s="22" t="s">
        <v>21</v>
      </c>
      <c r="D15" s="22"/>
      <c r="E15" s="22"/>
      <c r="F15" s="22"/>
      <c r="G15" s="22"/>
      <c r="H15" s="22"/>
      <c r="I15" s="22"/>
      <c r="J15" s="22"/>
      <c r="K15" s="22"/>
      <c r="N15" s="223">
        <v>10</v>
      </c>
      <c r="O15" s="227" t="s">
        <v>213</v>
      </c>
      <c r="W15" s="50">
        <f t="shared" si="1"/>
        <v>10</v>
      </c>
      <c r="X15" s="47"/>
      <c r="Y15" s="51"/>
    </row>
    <row r="16" spans="2:26">
      <c r="C16" s="22" t="s">
        <v>22</v>
      </c>
      <c r="D16" s="22"/>
      <c r="E16" s="22"/>
      <c r="F16" s="22"/>
      <c r="G16" s="22"/>
      <c r="H16" s="22"/>
      <c r="I16" s="22"/>
      <c r="J16" s="22"/>
      <c r="K16" s="22"/>
      <c r="N16" s="223">
        <v>11</v>
      </c>
      <c r="O16" s="227" t="s">
        <v>214</v>
      </c>
      <c r="W16" s="50">
        <f t="shared" si="1"/>
        <v>11</v>
      </c>
      <c r="X16" s="47"/>
      <c r="Y16" s="51"/>
    </row>
    <row r="17" spans="3:25">
      <c r="C17" s="22" t="s">
        <v>23</v>
      </c>
      <c r="D17" s="22"/>
      <c r="E17" s="22"/>
      <c r="F17" s="22"/>
      <c r="G17" s="22"/>
      <c r="H17" s="22"/>
      <c r="I17" s="22"/>
      <c r="J17" s="22"/>
      <c r="K17" s="22"/>
      <c r="N17" s="223">
        <v>12</v>
      </c>
      <c r="O17" s="227" t="s">
        <v>215</v>
      </c>
      <c r="W17" s="50">
        <f t="shared" si="1"/>
        <v>12</v>
      </c>
      <c r="X17" s="47"/>
      <c r="Y17" s="51"/>
    </row>
    <row r="18" spans="3:25">
      <c r="C18" s="22"/>
      <c r="D18" s="22"/>
      <c r="E18" s="22"/>
      <c r="F18" s="22"/>
      <c r="G18" s="22"/>
      <c r="H18" s="22"/>
      <c r="I18" s="22"/>
      <c r="J18" s="22"/>
      <c r="K18" s="22"/>
      <c r="W18" s="50">
        <f t="shared" si="1"/>
        <v>13</v>
      </c>
      <c r="X18" s="47"/>
      <c r="Y18" s="51"/>
    </row>
    <row r="19" spans="3:25">
      <c r="C19" s="22"/>
      <c r="D19" s="22"/>
      <c r="E19" s="22"/>
      <c r="F19" s="22"/>
      <c r="G19" s="22"/>
      <c r="H19" s="22"/>
      <c r="I19" s="22"/>
      <c r="J19" s="22"/>
      <c r="K19" s="22"/>
      <c r="W19" s="50">
        <f t="shared" si="1"/>
        <v>14</v>
      </c>
      <c r="X19" s="47"/>
      <c r="Y19" s="51"/>
    </row>
    <row r="20" spans="3:25" ht="18">
      <c r="C20" s="22"/>
      <c r="D20" s="22"/>
      <c r="E20" s="22"/>
      <c r="F20" s="22"/>
      <c r="G20" s="22"/>
      <c r="H20" s="22"/>
      <c r="I20" s="22"/>
      <c r="J20" s="22"/>
      <c r="K20" s="22"/>
      <c r="T20" s="420" t="s">
        <v>147</v>
      </c>
      <c r="U20" s="420"/>
      <c r="W20" s="50">
        <f t="shared" si="1"/>
        <v>15</v>
      </c>
      <c r="X20" s="47"/>
      <c r="Y20" s="51"/>
    </row>
    <row r="21" spans="3:25" ht="18">
      <c r="C21" s="22"/>
      <c r="D21" s="22"/>
      <c r="E21" s="22"/>
      <c r="F21" s="22"/>
      <c r="G21" s="22"/>
      <c r="H21" s="22"/>
      <c r="I21" s="22"/>
      <c r="J21" s="22"/>
      <c r="K21" s="22"/>
      <c r="T21" s="41" t="s">
        <v>148</v>
      </c>
      <c r="U21" s="41" t="s">
        <v>149</v>
      </c>
      <c r="W21" s="50">
        <f t="shared" si="1"/>
        <v>16</v>
      </c>
      <c r="X21" s="47"/>
      <c r="Y21" s="51"/>
    </row>
    <row r="22" spans="3:25">
      <c r="C22" s="22"/>
      <c r="D22" s="22"/>
      <c r="E22" s="22"/>
      <c r="F22" s="22"/>
      <c r="G22" s="22"/>
      <c r="H22" s="22"/>
      <c r="I22" s="22"/>
      <c r="J22" s="22"/>
      <c r="K22" s="22"/>
      <c r="Q22" s="35"/>
      <c r="R22" s="35"/>
      <c r="T22" s="42" t="s">
        <v>152</v>
      </c>
      <c r="U22" s="43">
        <v>1</v>
      </c>
      <c r="W22" s="50">
        <f t="shared" si="1"/>
        <v>17</v>
      </c>
      <c r="X22" s="47"/>
      <c r="Y22" s="51"/>
    </row>
    <row r="23" spans="3:25">
      <c r="C23" s="22"/>
      <c r="D23" s="22"/>
      <c r="E23" s="22"/>
      <c r="F23" s="22"/>
      <c r="G23" s="22"/>
      <c r="H23" s="22"/>
      <c r="I23" s="22"/>
      <c r="J23" s="22"/>
      <c r="K23" s="22"/>
      <c r="Q23" s="35"/>
      <c r="R23" s="35"/>
      <c r="T23" s="42" t="s">
        <v>153</v>
      </c>
      <c r="U23" s="43">
        <v>1</v>
      </c>
      <c r="W23" s="50">
        <f t="shared" si="1"/>
        <v>18</v>
      </c>
      <c r="X23" s="47"/>
      <c r="Y23" s="51"/>
    </row>
    <row r="24" spans="3:25">
      <c r="C24" s="22"/>
      <c r="D24" s="22"/>
      <c r="E24" s="22"/>
      <c r="F24" s="22"/>
      <c r="G24" s="22"/>
      <c r="H24" s="22"/>
      <c r="I24" s="22"/>
      <c r="J24" s="22"/>
      <c r="K24" s="22"/>
      <c r="Q24" s="35"/>
      <c r="R24" s="35"/>
      <c r="T24" s="42" t="s">
        <v>150</v>
      </c>
      <c r="U24" s="43">
        <v>1</v>
      </c>
      <c r="W24" s="50">
        <f t="shared" si="1"/>
        <v>19</v>
      </c>
      <c r="X24" s="47"/>
      <c r="Y24" s="51"/>
    </row>
    <row r="25" spans="3:25">
      <c r="C25" s="22"/>
      <c r="D25" s="22"/>
      <c r="E25" s="22"/>
      <c r="F25" s="22"/>
      <c r="G25" s="22"/>
      <c r="H25" s="22"/>
      <c r="I25" s="22"/>
      <c r="J25" s="22"/>
      <c r="K25" s="22"/>
      <c r="Q25" s="35"/>
      <c r="R25" s="35"/>
      <c r="T25" s="42" t="s">
        <v>143</v>
      </c>
      <c r="U25" s="43">
        <v>0.5</v>
      </c>
      <c r="W25" s="50">
        <f t="shared" si="1"/>
        <v>20</v>
      </c>
      <c r="X25" s="47"/>
      <c r="Y25" s="51"/>
    </row>
    <row r="26" spans="3:25">
      <c r="C26" s="22"/>
      <c r="D26" s="22"/>
      <c r="E26" s="22"/>
      <c r="F26" s="22"/>
      <c r="G26" s="22"/>
      <c r="H26" s="22"/>
      <c r="I26" s="22"/>
      <c r="J26" s="22"/>
      <c r="K26" s="22"/>
      <c r="Q26" s="35"/>
      <c r="R26" s="35"/>
      <c r="T26" s="42" t="s">
        <v>151</v>
      </c>
      <c r="U26" s="43">
        <v>1</v>
      </c>
      <c r="W26" s="50">
        <f t="shared" si="1"/>
        <v>21</v>
      </c>
      <c r="X26" s="47"/>
      <c r="Y26" s="51"/>
    </row>
    <row r="27" spans="3:25">
      <c r="C27" s="22"/>
      <c r="D27" s="22"/>
      <c r="E27" s="22"/>
      <c r="F27" s="22"/>
      <c r="G27" s="22"/>
      <c r="H27" s="22"/>
      <c r="I27" s="22"/>
      <c r="J27" s="22"/>
      <c r="K27" s="22"/>
      <c r="Q27" s="35"/>
      <c r="R27" s="35"/>
      <c r="W27" s="50">
        <f t="shared" si="1"/>
        <v>22</v>
      </c>
      <c r="X27" s="47"/>
      <c r="Y27" s="51"/>
    </row>
    <row r="28" spans="3:25">
      <c r="C28" s="22"/>
      <c r="D28" s="22"/>
      <c r="E28" s="22"/>
      <c r="F28" s="22"/>
      <c r="G28" s="22"/>
      <c r="H28" s="22"/>
      <c r="I28" s="22"/>
      <c r="J28" s="22"/>
      <c r="K28" s="22"/>
      <c r="Q28" s="35"/>
      <c r="R28" s="35"/>
      <c r="W28" s="50">
        <f t="shared" si="1"/>
        <v>23</v>
      </c>
      <c r="X28" s="47"/>
      <c r="Y28" s="51"/>
    </row>
    <row r="29" spans="3:25">
      <c r="C29" s="22"/>
      <c r="D29" s="22"/>
      <c r="E29" s="22"/>
      <c r="F29" s="22"/>
      <c r="G29" s="22"/>
      <c r="H29" s="22"/>
      <c r="I29" s="22"/>
      <c r="J29" s="22"/>
      <c r="K29" s="22"/>
      <c r="Q29" s="35"/>
      <c r="R29" s="35"/>
      <c r="W29" s="50">
        <f t="shared" si="1"/>
        <v>24</v>
      </c>
      <c r="X29" s="47"/>
      <c r="Y29" s="51"/>
    </row>
    <row r="30" spans="3:25">
      <c r="C30" s="22"/>
      <c r="D30" s="22"/>
      <c r="E30" s="22"/>
      <c r="F30" s="22"/>
      <c r="G30" s="22"/>
      <c r="H30" s="22"/>
      <c r="I30" s="22"/>
      <c r="J30" s="22"/>
      <c r="K30" s="22"/>
      <c r="W30" s="50">
        <f t="shared" si="1"/>
        <v>25</v>
      </c>
      <c r="X30" s="47"/>
      <c r="Y30" s="51"/>
    </row>
    <row r="31" spans="3:25">
      <c r="C31" s="22"/>
      <c r="F31" s="22"/>
      <c r="G31" s="22"/>
      <c r="H31" s="22"/>
      <c r="W31" s="50">
        <f t="shared" si="1"/>
        <v>26</v>
      </c>
      <c r="X31" s="47"/>
      <c r="Y31" s="51"/>
    </row>
    <row r="32" spans="3:25">
      <c r="C32" s="22"/>
      <c r="F32" s="22"/>
      <c r="G32" s="22"/>
      <c r="H32" s="22"/>
      <c r="W32" s="50">
        <f t="shared" si="1"/>
        <v>27</v>
      </c>
      <c r="X32" s="47"/>
      <c r="Y32" s="51"/>
    </row>
    <row r="33" spans="3:25">
      <c r="C33" s="22"/>
      <c r="F33" s="22"/>
      <c r="G33" s="22"/>
      <c r="H33" s="22"/>
      <c r="W33" s="50">
        <f t="shared" si="1"/>
        <v>28</v>
      </c>
      <c r="X33" s="47"/>
      <c r="Y33" s="51"/>
    </row>
    <row r="34" spans="3:25">
      <c r="C34" s="22"/>
      <c r="F34" s="22"/>
      <c r="G34" s="22"/>
      <c r="H34" s="22"/>
      <c r="W34" s="50">
        <f t="shared" si="1"/>
        <v>29</v>
      </c>
      <c r="X34" s="47"/>
      <c r="Y34" s="51"/>
    </row>
    <row r="35" spans="3:25">
      <c r="C35" s="22"/>
      <c r="F35" s="22"/>
      <c r="G35" s="22"/>
      <c r="H35" s="22"/>
      <c r="W35" s="50">
        <f t="shared" si="1"/>
        <v>30</v>
      </c>
      <c r="X35" s="47"/>
      <c r="Y35" s="51"/>
    </row>
    <row r="36" spans="3:25">
      <c r="C36" s="22"/>
      <c r="F36" s="22"/>
      <c r="G36" s="22"/>
      <c r="H36" s="22"/>
      <c r="W36" s="50">
        <f t="shared" si="1"/>
        <v>31</v>
      </c>
      <c r="X36" s="47"/>
      <c r="Y36" s="51"/>
    </row>
    <row r="37" spans="3:25">
      <c r="C37" s="22"/>
      <c r="F37" s="22"/>
      <c r="G37" s="22"/>
      <c r="H37" s="22"/>
      <c r="W37" s="50">
        <f t="shared" si="1"/>
        <v>32</v>
      </c>
      <c r="X37" s="47"/>
      <c r="Y37" s="51"/>
    </row>
    <row r="38" spans="3:25">
      <c r="C38" s="22"/>
      <c r="F38" s="22"/>
      <c r="G38" s="22"/>
      <c r="H38" s="22"/>
      <c r="W38" s="50">
        <f t="shared" si="1"/>
        <v>33</v>
      </c>
      <c r="X38" s="47"/>
      <c r="Y38" s="51"/>
    </row>
    <row r="39" spans="3:25">
      <c r="C39" s="22"/>
      <c r="F39" s="22"/>
      <c r="G39" s="22"/>
      <c r="H39" s="22"/>
      <c r="W39" s="50">
        <f t="shared" si="1"/>
        <v>34</v>
      </c>
      <c r="X39" s="47"/>
      <c r="Y39" s="51"/>
    </row>
    <row r="40" spans="3:25">
      <c r="C40" s="22"/>
      <c r="F40" s="22"/>
      <c r="G40" s="22"/>
      <c r="H40" s="22"/>
      <c r="W40" s="50">
        <f t="shared" si="1"/>
        <v>35</v>
      </c>
      <c r="X40" s="47"/>
      <c r="Y40" s="51"/>
    </row>
    <row r="41" spans="3:25">
      <c r="C41" s="22"/>
      <c r="F41" s="22"/>
      <c r="G41" s="22"/>
      <c r="H41" s="22"/>
      <c r="W41" s="50">
        <f>ROW()-5</f>
        <v>36</v>
      </c>
      <c r="X41" s="52"/>
      <c r="Y41" s="51"/>
    </row>
    <row r="42" spans="3:25">
      <c r="C42" s="22"/>
      <c r="F42" s="22"/>
      <c r="G42" s="22"/>
      <c r="H42" s="22"/>
      <c r="W42" s="50">
        <f t="shared" ref="W42:W73" si="2">ROW()-5</f>
        <v>37</v>
      </c>
      <c r="X42" s="52"/>
      <c r="Y42" s="51"/>
    </row>
    <row r="43" spans="3:25">
      <c r="C43" s="22"/>
      <c r="F43" s="22"/>
      <c r="G43" s="22"/>
      <c r="H43" s="22"/>
      <c r="W43" s="50">
        <f t="shared" si="2"/>
        <v>38</v>
      </c>
      <c r="X43" s="52"/>
      <c r="Y43" s="51"/>
    </row>
    <row r="44" spans="3:25">
      <c r="C44" s="22"/>
      <c r="F44" s="22"/>
      <c r="G44" s="22"/>
      <c r="H44" s="22"/>
      <c r="W44" s="50">
        <f t="shared" si="2"/>
        <v>39</v>
      </c>
      <c r="X44" s="52"/>
      <c r="Y44" s="51"/>
    </row>
    <row r="45" spans="3:25">
      <c r="C45" s="22"/>
      <c r="F45" s="22"/>
      <c r="G45" s="22"/>
      <c r="H45" s="22"/>
      <c r="W45" s="50">
        <f t="shared" si="2"/>
        <v>40</v>
      </c>
      <c r="X45" s="52"/>
      <c r="Y45" s="51"/>
    </row>
    <row r="46" spans="3:25">
      <c r="C46" s="22"/>
      <c r="F46" s="22"/>
      <c r="G46" s="22"/>
      <c r="H46" s="22"/>
      <c r="W46" s="50">
        <f t="shared" si="2"/>
        <v>41</v>
      </c>
      <c r="X46" s="52"/>
      <c r="Y46" s="51"/>
    </row>
    <row r="47" spans="3:25">
      <c r="C47" s="22"/>
      <c r="F47" s="22"/>
      <c r="G47" s="22"/>
      <c r="H47" s="22"/>
      <c r="W47" s="50">
        <f t="shared" si="2"/>
        <v>42</v>
      </c>
      <c r="X47" s="52"/>
      <c r="Y47" s="51"/>
    </row>
    <row r="48" spans="3:25">
      <c r="C48" s="22"/>
      <c r="F48" s="22"/>
      <c r="G48" s="22"/>
      <c r="H48" s="22"/>
      <c r="W48" s="50">
        <f t="shared" si="2"/>
        <v>43</v>
      </c>
      <c r="X48" s="52"/>
      <c r="Y48" s="51"/>
    </row>
    <row r="49" spans="3:25">
      <c r="C49" s="22"/>
      <c r="F49" s="22"/>
      <c r="G49" s="22"/>
      <c r="H49" s="22"/>
      <c r="W49" s="50">
        <f t="shared" si="2"/>
        <v>44</v>
      </c>
      <c r="X49" s="52"/>
      <c r="Y49" s="51"/>
    </row>
    <row r="50" spans="3:25">
      <c r="C50" s="22"/>
      <c r="F50" s="22"/>
      <c r="G50" s="22"/>
      <c r="H50" s="22"/>
      <c r="W50" s="50">
        <f t="shared" si="2"/>
        <v>45</v>
      </c>
      <c r="X50" s="52"/>
      <c r="Y50" s="51"/>
    </row>
    <row r="51" spans="3:25">
      <c r="C51" s="22"/>
      <c r="F51" s="22"/>
      <c r="G51" s="22"/>
      <c r="H51" s="22"/>
      <c r="W51" s="50">
        <f t="shared" si="2"/>
        <v>46</v>
      </c>
      <c r="X51" s="52"/>
      <c r="Y51" s="51"/>
    </row>
    <row r="52" spans="3:25">
      <c r="C52" s="22"/>
      <c r="F52" s="22"/>
      <c r="G52" s="22"/>
      <c r="H52" s="22"/>
      <c r="W52" s="50">
        <f t="shared" si="2"/>
        <v>47</v>
      </c>
      <c r="X52" s="52"/>
      <c r="Y52" s="51"/>
    </row>
    <row r="53" spans="3:25">
      <c r="C53" s="22"/>
      <c r="F53" s="22"/>
      <c r="G53" s="22"/>
      <c r="H53" s="22"/>
      <c r="W53" s="50">
        <f t="shared" si="2"/>
        <v>48</v>
      </c>
      <c r="X53" s="52"/>
      <c r="Y53" s="51"/>
    </row>
    <row r="54" spans="3:25">
      <c r="C54" s="22"/>
      <c r="F54" s="22"/>
      <c r="G54" s="22"/>
      <c r="H54" s="22"/>
      <c r="W54" s="50">
        <f t="shared" si="2"/>
        <v>49</v>
      </c>
      <c r="X54" s="52"/>
      <c r="Y54" s="51"/>
    </row>
    <row r="55" spans="3:25">
      <c r="C55" s="22"/>
      <c r="F55" s="22"/>
      <c r="G55" s="22"/>
      <c r="H55" s="22"/>
      <c r="W55" s="50">
        <f t="shared" si="2"/>
        <v>50</v>
      </c>
      <c r="X55" s="52"/>
      <c r="Y55" s="51"/>
    </row>
    <row r="56" spans="3:25">
      <c r="C56" s="22"/>
      <c r="F56" s="22"/>
      <c r="G56" s="22"/>
      <c r="H56" s="22"/>
      <c r="W56" s="50">
        <f t="shared" si="2"/>
        <v>51</v>
      </c>
      <c r="X56" s="52"/>
      <c r="Y56" s="51"/>
    </row>
    <row r="57" spans="3:25">
      <c r="C57" s="22"/>
      <c r="F57" s="22"/>
      <c r="G57" s="22"/>
      <c r="H57" s="22"/>
      <c r="W57" s="50">
        <f t="shared" si="2"/>
        <v>52</v>
      </c>
      <c r="X57" s="52"/>
      <c r="Y57" s="51"/>
    </row>
    <row r="58" spans="3:25">
      <c r="C58" s="22"/>
      <c r="F58" s="22"/>
      <c r="G58" s="22"/>
      <c r="H58" s="22"/>
      <c r="W58" s="50">
        <f t="shared" si="2"/>
        <v>53</v>
      </c>
      <c r="X58" s="52"/>
      <c r="Y58" s="51"/>
    </row>
    <row r="59" spans="3:25">
      <c r="C59" s="22"/>
      <c r="F59" s="22"/>
      <c r="G59" s="22"/>
      <c r="H59" s="22"/>
      <c r="W59" s="50">
        <f t="shared" si="2"/>
        <v>54</v>
      </c>
      <c r="X59" s="52"/>
      <c r="Y59" s="51"/>
    </row>
    <row r="60" spans="3:25">
      <c r="C60" s="22"/>
      <c r="F60" s="22"/>
      <c r="G60" s="22"/>
      <c r="H60" s="22"/>
      <c r="W60" s="50">
        <f t="shared" si="2"/>
        <v>55</v>
      </c>
      <c r="X60" s="52"/>
      <c r="Y60" s="51"/>
    </row>
    <row r="61" spans="3:25">
      <c r="C61" s="22"/>
      <c r="F61" s="22"/>
      <c r="G61" s="22"/>
      <c r="H61" s="22"/>
      <c r="W61" s="50">
        <f t="shared" si="2"/>
        <v>56</v>
      </c>
      <c r="X61" s="52"/>
      <c r="Y61" s="51"/>
    </row>
    <row r="62" spans="3:25">
      <c r="C62" s="22"/>
      <c r="F62" s="22"/>
      <c r="G62" s="22"/>
      <c r="H62" s="22"/>
      <c r="W62" s="50">
        <f t="shared" si="2"/>
        <v>57</v>
      </c>
      <c r="X62" s="52"/>
      <c r="Y62" s="51"/>
    </row>
    <row r="63" spans="3:25">
      <c r="C63" s="22"/>
      <c r="F63" s="22"/>
      <c r="G63" s="22"/>
      <c r="H63" s="22"/>
      <c r="W63" s="50">
        <f t="shared" si="2"/>
        <v>58</v>
      </c>
      <c r="X63" s="52"/>
      <c r="Y63" s="51"/>
    </row>
    <row r="64" spans="3:25">
      <c r="C64" s="22"/>
      <c r="F64" s="22"/>
      <c r="G64" s="22"/>
      <c r="H64" s="22"/>
      <c r="W64" s="50">
        <f t="shared" si="2"/>
        <v>59</v>
      </c>
      <c r="X64" s="52"/>
      <c r="Y64" s="51"/>
    </row>
    <row r="65" spans="3:25">
      <c r="C65" s="22"/>
      <c r="F65" s="22"/>
      <c r="G65" s="22"/>
      <c r="H65" s="22"/>
      <c r="W65" s="50">
        <f t="shared" si="2"/>
        <v>60</v>
      </c>
      <c r="X65" s="52"/>
      <c r="Y65" s="51"/>
    </row>
    <row r="66" spans="3:25">
      <c r="C66" s="22"/>
      <c r="F66" s="22"/>
      <c r="G66" s="22"/>
      <c r="H66" s="22"/>
      <c r="W66" s="50">
        <f t="shared" si="2"/>
        <v>61</v>
      </c>
      <c r="X66" s="52"/>
      <c r="Y66" s="51"/>
    </row>
    <row r="67" spans="3:25">
      <c r="C67" s="22"/>
      <c r="F67" s="22"/>
      <c r="G67" s="22"/>
      <c r="H67" s="22"/>
      <c r="W67" s="50">
        <f t="shared" si="2"/>
        <v>62</v>
      </c>
      <c r="X67" s="52"/>
      <c r="Y67" s="51"/>
    </row>
    <row r="68" spans="3:25">
      <c r="C68" s="22"/>
      <c r="F68" s="22"/>
      <c r="G68" s="22"/>
      <c r="H68" s="22"/>
      <c r="W68" s="50">
        <f t="shared" si="2"/>
        <v>63</v>
      </c>
      <c r="X68" s="52"/>
      <c r="Y68" s="51"/>
    </row>
    <row r="69" spans="3:25">
      <c r="C69" s="22"/>
      <c r="F69" s="22"/>
      <c r="G69" s="22"/>
      <c r="H69" s="22"/>
      <c r="W69" s="50">
        <f t="shared" si="2"/>
        <v>64</v>
      </c>
      <c r="X69" s="52"/>
      <c r="Y69" s="51"/>
    </row>
    <row r="70" spans="3:25">
      <c r="C70" s="22"/>
      <c r="F70" s="22"/>
      <c r="G70" s="22"/>
      <c r="H70" s="22"/>
      <c r="W70" s="50">
        <f t="shared" si="2"/>
        <v>65</v>
      </c>
      <c r="X70" s="52"/>
      <c r="Y70" s="51"/>
    </row>
    <row r="71" spans="3:25">
      <c r="C71" s="22"/>
      <c r="F71" s="22"/>
      <c r="G71" s="22"/>
      <c r="H71" s="22"/>
      <c r="W71" s="50">
        <f t="shared" si="2"/>
        <v>66</v>
      </c>
      <c r="X71" s="52"/>
      <c r="Y71" s="51"/>
    </row>
    <row r="72" spans="3:25">
      <c r="C72" s="22"/>
      <c r="F72" s="22"/>
      <c r="G72" s="22"/>
      <c r="H72" s="22"/>
      <c r="W72" s="50">
        <f t="shared" si="2"/>
        <v>67</v>
      </c>
      <c r="X72" s="52"/>
      <c r="Y72" s="51"/>
    </row>
    <row r="73" spans="3:25">
      <c r="C73" s="22"/>
      <c r="F73" s="22"/>
      <c r="G73" s="22"/>
      <c r="H73" s="22"/>
      <c r="W73" s="50">
        <f t="shared" si="2"/>
        <v>68</v>
      </c>
      <c r="X73" s="52"/>
      <c r="Y73" s="51"/>
    </row>
    <row r="74" spans="3:25">
      <c r="C74" s="22"/>
      <c r="F74" s="22"/>
      <c r="G74" s="22"/>
      <c r="H74" s="22"/>
      <c r="W74" s="50">
        <f t="shared" ref="W74:W109" si="3">ROW()-5</f>
        <v>69</v>
      </c>
      <c r="X74" s="52"/>
      <c r="Y74" s="51"/>
    </row>
    <row r="75" spans="3:25">
      <c r="C75" s="22"/>
      <c r="F75" s="22"/>
      <c r="G75" s="22"/>
      <c r="H75" s="22"/>
      <c r="W75" s="50">
        <f t="shared" si="3"/>
        <v>70</v>
      </c>
      <c r="X75" s="52"/>
      <c r="Y75" s="51"/>
    </row>
    <row r="76" spans="3:25">
      <c r="C76" s="22"/>
      <c r="F76" s="22"/>
      <c r="G76" s="22"/>
      <c r="H76" s="22"/>
      <c r="W76" s="50">
        <f t="shared" si="3"/>
        <v>71</v>
      </c>
      <c r="X76" s="52"/>
      <c r="Y76" s="51"/>
    </row>
    <row r="77" spans="3:25">
      <c r="C77" s="22"/>
      <c r="F77" s="22"/>
      <c r="G77" s="22"/>
      <c r="H77" s="22"/>
      <c r="W77" s="50">
        <f t="shared" si="3"/>
        <v>72</v>
      </c>
      <c r="X77" s="52"/>
      <c r="Y77" s="51"/>
    </row>
    <row r="78" spans="3:25">
      <c r="C78" s="22"/>
      <c r="F78" s="22"/>
      <c r="G78" s="22"/>
      <c r="H78" s="22"/>
      <c r="W78" s="50">
        <f t="shared" si="3"/>
        <v>73</v>
      </c>
      <c r="X78" s="52"/>
      <c r="Y78" s="51"/>
    </row>
    <row r="79" spans="3:25">
      <c r="C79" s="22"/>
      <c r="F79" s="22"/>
      <c r="G79" s="22"/>
      <c r="H79" s="22"/>
      <c r="W79" s="50">
        <f t="shared" si="3"/>
        <v>74</v>
      </c>
      <c r="X79" s="52"/>
      <c r="Y79" s="51"/>
    </row>
    <row r="80" spans="3:25">
      <c r="C80" s="22"/>
      <c r="F80" s="22"/>
      <c r="G80" s="22"/>
      <c r="H80" s="22"/>
      <c r="W80" s="50">
        <f t="shared" si="3"/>
        <v>75</v>
      </c>
      <c r="X80" s="52"/>
      <c r="Y80" s="51"/>
    </row>
    <row r="81" spans="3:25">
      <c r="C81" s="22"/>
      <c r="F81" s="22"/>
      <c r="G81" s="22"/>
      <c r="H81" s="22"/>
      <c r="W81" s="50">
        <f t="shared" si="3"/>
        <v>76</v>
      </c>
      <c r="X81" s="52"/>
      <c r="Y81" s="51"/>
    </row>
    <row r="82" spans="3:25">
      <c r="C82" s="22"/>
      <c r="F82" s="22"/>
      <c r="G82" s="22"/>
      <c r="H82" s="22"/>
      <c r="W82" s="50">
        <f t="shared" si="3"/>
        <v>77</v>
      </c>
      <c r="X82" s="52"/>
      <c r="Y82" s="51"/>
    </row>
    <row r="83" spans="3:25">
      <c r="C83" s="22"/>
      <c r="F83" s="22"/>
      <c r="G83" s="22"/>
      <c r="H83" s="22"/>
      <c r="W83" s="50">
        <f t="shared" si="3"/>
        <v>78</v>
      </c>
      <c r="X83" s="52"/>
      <c r="Y83" s="51"/>
    </row>
    <row r="84" spans="3:25">
      <c r="C84" s="22"/>
      <c r="F84" s="22"/>
      <c r="G84" s="22"/>
      <c r="H84" s="22"/>
      <c r="W84" s="50">
        <f t="shared" si="3"/>
        <v>79</v>
      </c>
      <c r="X84" s="52"/>
      <c r="Y84" s="51"/>
    </row>
    <row r="85" spans="3:25">
      <c r="C85" s="22"/>
      <c r="F85" s="22"/>
      <c r="G85" s="22"/>
      <c r="H85" s="22"/>
      <c r="W85" s="50">
        <f t="shared" si="3"/>
        <v>80</v>
      </c>
      <c r="X85" s="52"/>
      <c r="Y85" s="51"/>
    </row>
    <row r="86" spans="3:25">
      <c r="C86" s="22"/>
      <c r="F86" s="22"/>
      <c r="G86" s="22"/>
      <c r="H86" s="22"/>
      <c r="W86" s="50">
        <f t="shared" si="3"/>
        <v>81</v>
      </c>
      <c r="X86" s="52"/>
      <c r="Y86" s="51"/>
    </row>
    <row r="87" spans="3:25">
      <c r="C87" s="22"/>
      <c r="F87" s="22"/>
      <c r="G87" s="22"/>
      <c r="H87" s="22"/>
      <c r="W87" s="50">
        <f t="shared" si="3"/>
        <v>82</v>
      </c>
      <c r="X87" s="52"/>
      <c r="Y87" s="51"/>
    </row>
    <row r="88" spans="3:25">
      <c r="C88" s="22"/>
      <c r="F88" s="22"/>
      <c r="G88" s="22"/>
      <c r="H88" s="22"/>
      <c r="W88" s="50">
        <f t="shared" si="3"/>
        <v>83</v>
      </c>
      <c r="X88" s="52"/>
      <c r="Y88" s="51"/>
    </row>
    <row r="89" spans="3:25">
      <c r="C89" s="22"/>
      <c r="F89" s="22"/>
      <c r="G89" s="22"/>
      <c r="H89" s="22"/>
      <c r="W89" s="50">
        <f t="shared" si="3"/>
        <v>84</v>
      </c>
      <c r="X89" s="52"/>
      <c r="Y89" s="51"/>
    </row>
    <row r="90" spans="3:25">
      <c r="C90" s="22"/>
      <c r="F90" s="22"/>
      <c r="G90" s="22"/>
      <c r="H90" s="22"/>
      <c r="W90" s="50">
        <f t="shared" si="3"/>
        <v>85</v>
      </c>
      <c r="X90" s="52"/>
      <c r="Y90" s="51"/>
    </row>
    <row r="91" spans="3:25">
      <c r="C91" s="22"/>
      <c r="F91" s="22"/>
      <c r="G91" s="22"/>
      <c r="H91" s="22"/>
      <c r="W91" s="50">
        <f t="shared" si="3"/>
        <v>86</v>
      </c>
      <c r="X91" s="52"/>
      <c r="Y91" s="51"/>
    </row>
    <row r="92" spans="3:25">
      <c r="C92" s="22"/>
      <c r="F92" s="22"/>
      <c r="G92" s="22"/>
      <c r="H92" s="22"/>
      <c r="W92" s="50">
        <f t="shared" si="3"/>
        <v>87</v>
      </c>
      <c r="X92" s="52"/>
      <c r="Y92" s="51"/>
    </row>
    <row r="93" spans="3:25">
      <c r="C93" s="22"/>
      <c r="F93" s="22"/>
      <c r="G93" s="22"/>
      <c r="H93" s="22"/>
      <c r="W93" s="50">
        <f t="shared" si="3"/>
        <v>88</v>
      </c>
      <c r="X93" s="52"/>
      <c r="Y93" s="51"/>
    </row>
    <row r="94" spans="3:25">
      <c r="C94" s="22"/>
      <c r="F94" s="22"/>
      <c r="G94" s="22"/>
      <c r="H94" s="22"/>
      <c r="W94" s="50">
        <f t="shared" si="3"/>
        <v>89</v>
      </c>
      <c r="X94" s="52"/>
      <c r="Y94" s="51"/>
    </row>
    <row r="95" spans="3:25">
      <c r="C95" s="22"/>
      <c r="F95" s="22"/>
      <c r="G95" s="22"/>
      <c r="H95" s="22"/>
      <c r="W95" s="50">
        <f t="shared" si="3"/>
        <v>90</v>
      </c>
      <c r="X95" s="52"/>
      <c r="Y95" s="51"/>
    </row>
    <row r="96" spans="3:25">
      <c r="C96" s="22"/>
      <c r="F96" s="22"/>
      <c r="G96" s="22"/>
      <c r="H96" s="22"/>
      <c r="W96" s="50">
        <f t="shared" si="3"/>
        <v>91</v>
      </c>
      <c r="X96" s="52"/>
      <c r="Y96" s="51"/>
    </row>
    <row r="97" spans="3:25">
      <c r="C97" s="22"/>
      <c r="F97" s="22"/>
      <c r="G97" s="22"/>
      <c r="H97" s="22"/>
      <c r="W97" s="50">
        <f t="shared" si="3"/>
        <v>92</v>
      </c>
      <c r="X97" s="52"/>
      <c r="Y97" s="51"/>
    </row>
    <row r="98" spans="3:25">
      <c r="C98" s="22"/>
      <c r="F98" s="22"/>
      <c r="G98" s="22"/>
      <c r="H98" s="22"/>
      <c r="W98" s="50">
        <f t="shared" si="3"/>
        <v>93</v>
      </c>
      <c r="X98" s="52"/>
      <c r="Y98" s="51"/>
    </row>
    <row r="99" spans="3:25">
      <c r="C99" s="22"/>
      <c r="F99" s="22"/>
      <c r="G99" s="22"/>
      <c r="H99" s="22"/>
      <c r="W99" s="50">
        <f t="shared" si="3"/>
        <v>94</v>
      </c>
      <c r="X99" s="52"/>
      <c r="Y99" s="51"/>
    </row>
    <row r="100" spans="3:25">
      <c r="C100" s="22"/>
      <c r="F100" s="22"/>
      <c r="G100" s="22"/>
      <c r="H100" s="22"/>
      <c r="W100" s="50">
        <f t="shared" si="3"/>
        <v>95</v>
      </c>
      <c r="X100" s="52"/>
      <c r="Y100" s="51"/>
    </row>
    <row r="101" spans="3:25">
      <c r="C101" s="22"/>
      <c r="F101" s="22"/>
      <c r="G101" s="22"/>
      <c r="H101" s="22"/>
      <c r="W101" s="50">
        <f t="shared" si="3"/>
        <v>96</v>
      </c>
      <c r="X101" s="52"/>
      <c r="Y101" s="51"/>
    </row>
    <row r="102" spans="3:25">
      <c r="C102" s="22"/>
      <c r="F102" s="22"/>
      <c r="G102" s="22"/>
      <c r="H102" s="22"/>
      <c r="W102" s="50">
        <f t="shared" si="3"/>
        <v>97</v>
      </c>
      <c r="X102" s="52"/>
      <c r="Y102" s="51"/>
    </row>
    <row r="103" spans="3:25">
      <c r="C103" s="22"/>
      <c r="F103" s="22"/>
      <c r="G103" s="22"/>
      <c r="H103" s="22"/>
      <c r="W103" s="50">
        <f t="shared" si="3"/>
        <v>98</v>
      </c>
      <c r="X103" s="52"/>
      <c r="Y103" s="51"/>
    </row>
    <row r="104" spans="3:25">
      <c r="C104" s="22"/>
      <c r="F104" s="22"/>
      <c r="G104" s="22"/>
      <c r="H104" s="22"/>
      <c r="W104" s="50">
        <f t="shared" si="3"/>
        <v>99</v>
      </c>
      <c r="X104" s="52"/>
      <c r="Y104" s="51"/>
    </row>
    <row r="105" spans="3:25">
      <c r="C105" s="22"/>
      <c r="F105" s="22"/>
      <c r="G105" s="22"/>
      <c r="H105" s="22"/>
      <c r="W105" s="50">
        <f t="shared" si="3"/>
        <v>100</v>
      </c>
      <c r="X105" s="52"/>
      <c r="Y105" s="51"/>
    </row>
    <row r="106" spans="3:25">
      <c r="C106" s="22"/>
      <c r="F106" s="22"/>
      <c r="G106" s="22"/>
      <c r="H106" s="22"/>
      <c r="W106" s="50">
        <f t="shared" si="3"/>
        <v>101</v>
      </c>
      <c r="X106" s="52"/>
      <c r="Y106" s="51"/>
    </row>
    <row r="107" spans="3:25">
      <c r="C107" s="22"/>
      <c r="F107" s="22"/>
      <c r="G107" s="22"/>
      <c r="H107" s="22"/>
      <c r="W107" s="50">
        <f t="shared" si="3"/>
        <v>102</v>
      </c>
      <c r="X107" s="52"/>
      <c r="Y107" s="51"/>
    </row>
    <row r="108" spans="3:25">
      <c r="C108" s="22"/>
      <c r="F108" s="22"/>
      <c r="G108" s="22"/>
      <c r="H108" s="22"/>
      <c r="W108" s="50">
        <f t="shared" si="3"/>
        <v>103</v>
      </c>
      <c r="X108" s="52"/>
      <c r="Y108" s="51"/>
    </row>
    <row r="109" spans="3:25">
      <c r="C109" s="22"/>
      <c r="F109" s="22"/>
      <c r="G109" s="22"/>
      <c r="H109" s="22"/>
      <c r="W109" s="50">
        <f t="shared" si="3"/>
        <v>104</v>
      </c>
      <c r="X109" s="52"/>
      <c r="Y109" s="51"/>
    </row>
    <row r="110" spans="3:25">
      <c r="C110" s="22"/>
      <c r="F110" s="22"/>
      <c r="G110" s="22"/>
      <c r="H110" s="22"/>
    </row>
    <row r="111" spans="3:25">
      <c r="C111" s="22"/>
      <c r="F111" s="22"/>
      <c r="G111" s="22"/>
      <c r="H111" s="22"/>
    </row>
    <row r="112" spans="3:25">
      <c r="C112" s="22"/>
      <c r="F112" s="22"/>
      <c r="G112" s="22"/>
      <c r="H112" s="22"/>
    </row>
    <row r="113" spans="3:8">
      <c r="C113" s="22"/>
      <c r="F113" s="22"/>
      <c r="G113" s="22"/>
      <c r="H113" s="22"/>
    </row>
    <row r="114" spans="3:8">
      <c r="C114" s="22"/>
      <c r="F114" s="22"/>
      <c r="G114" s="22"/>
      <c r="H114" s="22"/>
    </row>
    <row r="115" spans="3:8">
      <c r="C115" s="22"/>
      <c r="F115" s="22"/>
      <c r="G115" s="22"/>
      <c r="H115" s="22"/>
    </row>
    <row r="116" spans="3:8">
      <c r="C116" s="22"/>
      <c r="F116" s="22"/>
      <c r="G116" s="22"/>
      <c r="H116" s="22"/>
    </row>
    <row r="117" spans="3:8">
      <c r="C117" s="22"/>
      <c r="F117" s="22"/>
      <c r="G117" s="22"/>
      <c r="H117" s="22"/>
    </row>
    <row r="118" spans="3:8">
      <c r="C118" s="22"/>
      <c r="F118" s="22"/>
      <c r="G118" s="22"/>
      <c r="H118" s="22"/>
    </row>
    <row r="119" spans="3:8">
      <c r="C119" s="22"/>
      <c r="F119" s="22"/>
      <c r="G119" s="22"/>
      <c r="H119" s="22"/>
    </row>
    <row r="120" spans="3:8">
      <c r="C120" s="22"/>
      <c r="F120" s="22"/>
      <c r="G120" s="22"/>
      <c r="H120" s="22"/>
    </row>
    <row r="121" spans="3:8">
      <c r="C121" s="22"/>
      <c r="F121" s="22"/>
      <c r="G121" s="22"/>
      <c r="H121" s="22"/>
    </row>
    <row r="122" spans="3:8">
      <c r="C122" s="22"/>
      <c r="F122" s="22"/>
      <c r="G122" s="22"/>
      <c r="H122" s="22"/>
    </row>
    <row r="123" spans="3:8">
      <c r="C123" s="22"/>
      <c r="F123" s="22"/>
      <c r="G123" s="22"/>
      <c r="H123" s="22"/>
    </row>
    <row r="124" spans="3:8">
      <c r="C124" s="22"/>
      <c r="F124" s="22"/>
      <c r="G124" s="22"/>
      <c r="H124" s="22"/>
    </row>
    <row r="125" spans="3:8">
      <c r="C125" s="22"/>
      <c r="F125" s="22"/>
      <c r="G125" s="22"/>
      <c r="H125" s="22"/>
    </row>
    <row r="126" spans="3:8">
      <c r="C126" s="22"/>
      <c r="F126" s="22"/>
      <c r="G126" s="22"/>
      <c r="H126" s="22"/>
    </row>
    <row r="127" spans="3:8">
      <c r="C127" s="22"/>
      <c r="F127" s="22"/>
      <c r="G127" s="22"/>
      <c r="H127" s="22"/>
    </row>
    <row r="128" spans="3:8">
      <c r="C128" s="22"/>
      <c r="F128" s="22"/>
      <c r="G128" s="22"/>
      <c r="H128" s="22"/>
    </row>
    <row r="129" spans="3:8">
      <c r="C129" s="22"/>
      <c r="F129" s="22"/>
      <c r="G129" s="22"/>
      <c r="H129" s="22"/>
    </row>
    <row r="130" spans="3:8">
      <c r="C130" s="22"/>
      <c r="F130" s="22"/>
      <c r="G130" s="22"/>
      <c r="H130" s="22"/>
    </row>
    <row r="131" spans="3:8">
      <c r="C131" s="22"/>
      <c r="F131" s="22"/>
      <c r="G131" s="22"/>
      <c r="H131" s="22"/>
    </row>
    <row r="132" spans="3:8">
      <c r="C132" s="22"/>
      <c r="F132" s="22"/>
      <c r="G132" s="22"/>
      <c r="H132" s="22"/>
    </row>
    <row r="133" spans="3:8">
      <c r="C133" s="22"/>
      <c r="F133" s="22"/>
      <c r="G133" s="22"/>
      <c r="H133" s="22"/>
    </row>
    <row r="134" spans="3:8">
      <c r="C134" s="22"/>
      <c r="F134" s="22"/>
      <c r="G134" s="22"/>
      <c r="H134" s="22"/>
    </row>
    <row r="135" spans="3:8">
      <c r="C135" s="22"/>
      <c r="F135" s="22"/>
      <c r="G135" s="22"/>
      <c r="H135" s="22"/>
    </row>
    <row r="136" spans="3:8">
      <c r="C136" s="22"/>
      <c r="F136" s="22"/>
      <c r="G136" s="22"/>
      <c r="H136" s="22"/>
    </row>
    <row r="137" spans="3:8">
      <c r="C137" s="22"/>
      <c r="F137" s="22"/>
      <c r="G137" s="22"/>
      <c r="H137" s="22"/>
    </row>
    <row r="138" spans="3:8">
      <c r="C138" s="22"/>
      <c r="F138" s="22"/>
      <c r="G138" s="22"/>
      <c r="H138" s="22"/>
    </row>
    <row r="139" spans="3:8">
      <c r="C139" s="22"/>
      <c r="F139" s="22"/>
      <c r="G139" s="22"/>
      <c r="H139" s="22"/>
    </row>
    <row r="140" spans="3:8">
      <c r="C140" s="22"/>
      <c r="F140" s="22"/>
      <c r="G140" s="22"/>
      <c r="H140" s="22"/>
    </row>
    <row r="141" spans="3:8">
      <c r="C141" s="22"/>
      <c r="F141" s="22"/>
      <c r="G141" s="22"/>
      <c r="H141" s="22"/>
    </row>
    <row r="142" spans="3:8">
      <c r="C142" s="22"/>
      <c r="F142" s="22"/>
      <c r="G142" s="22"/>
      <c r="H142" s="22"/>
    </row>
    <row r="143" spans="3:8">
      <c r="C143" s="22"/>
      <c r="F143" s="22"/>
      <c r="G143" s="22"/>
      <c r="H143" s="22"/>
    </row>
    <row r="144" spans="3:8">
      <c r="C144" s="22"/>
      <c r="F144" s="22"/>
      <c r="G144" s="22"/>
      <c r="H144" s="22"/>
    </row>
    <row r="145" spans="3:8">
      <c r="C145" s="22"/>
      <c r="F145" s="22"/>
      <c r="G145" s="22"/>
      <c r="H145" s="22"/>
    </row>
    <row r="146" spans="3:8">
      <c r="C146" s="22"/>
      <c r="F146" s="22"/>
      <c r="G146" s="22"/>
      <c r="H146" s="22"/>
    </row>
    <row r="147" spans="3:8">
      <c r="C147" s="22"/>
      <c r="F147" s="22"/>
      <c r="G147" s="22"/>
      <c r="H147" s="22"/>
    </row>
    <row r="148" spans="3:8">
      <c r="C148" s="22"/>
      <c r="F148" s="22"/>
      <c r="G148" s="22"/>
      <c r="H148" s="22"/>
    </row>
    <row r="149" spans="3:8">
      <c r="C149" s="22"/>
      <c r="F149" s="22"/>
      <c r="G149" s="22"/>
      <c r="H149" s="22"/>
    </row>
    <row r="150" spans="3:8">
      <c r="C150" s="22"/>
      <c r="F150" s="22"/>
      <c r="G150" s="22"/>
      <c r="H150" s="22"/>
    </row>
    <row r="151" spans="3:8">
      <c r="C151" s="22"/>
      <c r="F151" s="22"/>
      <c r="G151" s="22"/>
      <c r="H151" s="22"/>
    </row>
    <row r="152" spans="3:8">
      <c r="C152" s="22"/>
      <c r="F152" s="22"/>
      <c r="G152" s="22"/>
      <c r="H152" s="22"/>
    </row>
    <row r="153" spans="3:8">
      <c r="C153" s="22"/>
      <c r="F153" s="22"/>
      <c r="G153" s="22"/>
      <c r="H153" s="22"/>
    </row>
    <row r="154" spans="3:8">
      <c r="C154" s="22"/>
      <c r="F154" s="22"/>
      <c r="G154" s="22"/>
      <c r="H154" s="22"/>
    </row>
    <row r="155" spans="3:8">
      <c r="C155" s="22"/>
      <c r="F155" s="22"/>
      <c r="G155" s="22"/>
      <c r="H155" s="22"/>
    </row>
    <row r="156" spans="3:8">
      <c r="C156" s="22"/>
      <c r="F156" s="22"/>
      <c r="G156" s="22"/>
      <c r="H156" s="22"/>
    </row>
    <row r="157" spans="3:8">
      <c r="C157" s="22"/>
      <c r="F157" s="22"/>
      <c r="G157" s="22"/>
      <c r="H157" s="22"/>
    </row>
    <row r="158" spans="3:8">
      <c r="C158" s="22"/>
      <c r="F158" s="22"/>
      <c r="G158" s="22"/>
      <c r="H158" s="22"/>
    </row>
    <row r="159" spans="3:8">
      <c r="C159" s="22"/>
      <c r="F159" s="22"/>
      <c r="G159" s="22"/>
      <c r="H159" s="22"/>
    </row>
    <row r="160" spans="3:8">
      <c r="C160" s="22"/>
      <c r="F160" s="22"/>
      <c r="G160" s="22"/>
      <c r="H160" s="22"/>
    </row>
    <row r="161" spans="3:8">
      <c r="C161" s="22"/>
      <c r="F161" s="22"/>
      <c r="G161" s="22"/>
      <c r="H161" s="22"/>
    </row>
    <row r="162" spans="3:8">
      <c r="C162" s="22"/>
      <c r="F162" s="22"/>
      <c r="G162" s="22"/>
      <c r="H162" s="22"/>
    </row>
    <row r="163" spans="3:8">
      <c r="C163" s="22"/>
      <c r="F163" s="22"/>
      <c r="G163" s="22"/>
      <c r="H163" s="22"/>
    </row>
    <row r="164" spans="3:8">
      <c r="C164" s="22"/>
      <c r="F164" s="22"/>
      <c r="G164" s="22"/>
      <c r="H164" s="22"/>
    </row>
    <row r="165" spans="3:8">
      <c r="C165" s="22"/>
      <c r="F165" s="22"/>
      <c r="G165" s="22"/>
      <c r="H165" s="22"/>
    </row>
    <row r="166" spans="3:8">
      <c r="C166" s="22"/>
      <c r="F166" s="22"/>
      <c r="G166" s="22"/>
      <c r="H166" s="22"/>
    </row>
    <row r="167" spans="3:8">
      <c r="C167" s="22"/>
      <c r="F167" s="22"/>
      <c r="G167" s="22"/>
      <c r="H167" s="22"/>
    </row>
    <row r="168" spans="3:8">
      <c r="C168" s="22"/>
      <c r="F168" s="22"/>
      <c r="G168" s="22"/>
      <c r="H168" s="22"/>
    </row>
    <row r="169" spans="3:8">
      <c r="C169" s="22"/>
      <c r="F169" s="22"/>
      <c r="G169" s="22"/>
      <c r="H169" s="22"/>
    </row>
    <row r="170" spans="3:8">
      <c r="C170" s="22"/>
      <c r="F170" s="22"/>
      <c r="G170" s="22"/>
      <c r="H170" s="22"/>
    </row>
    <row r="171" spans="3:8">
      <c r="C171" s="22"/>
      <c r="F171" s="22"/>
      <c r="G171" s="22"/>
      <c r="H171" s="22"/>
    </row>
    <row r="172" spans="3:8">
      <c r="C172" s="22"/>
      <c r="F172" s="22"/>
      <c r="G172" s="22"/>
      <c r="H172" s="22"/>
    </row>
    <row r="173" spans="3:8">
      <c r="C173" s="22"/>
      <c r="F173" s="22"/>
      <c r="G173" s="22"/>
      <c r="H173" s="22"/>
    </row>
    <row r="174" spans="3:8">
      <c r="C174" s="22"/>
      <c r="F174" s="22"/>
      <c r="G174" s="22"/>
      <c r="H174" s="22"/>
    </row>
    <row r="175" spans="3:8">
      <c r="C175" s="22"/>
      <c r="F175" s="22"/>
      <c r="G175" s="22"/>
      <c r="H175" s="22"/>
    </row>
    <row r="176" spans="3:8">
      <c r="C176" s="22"/>
      <c r="F176" s="22"/>
      <c r="G176" s="22"/>
      <c r="H176" s="22"/>
    </row>
    <row r="177" spans="3:8">
      <c r="C177" s="22"/>
      <c r="F177" s="22"/>
      <c r="G177" s="22"/>
      <c r="H177" s="22"/>
    </row>
    <row r="178" spans="3:8">
      <c r="C178" s="22"/>
      <c r="F178" s="22"/>
      <c r="G178" s="22"/>
      <c r="H178" s="22"/>
    </row>
    <row r="179" spans="3:8">
      <c r="C179" s="22"/>
      <c r="F179" s="22"/>
      <c r="G179" s="22"/>
      <c r="H179" s="22"/>
    </row>
    <row r="180" spans="3:8">
      <c r="C180" s="22"/>
      <c r="F180" s="22"/>
      <c r="G180" s="22"/>
      <c r="H180" s="22"/>
    </row>
    <row r="181" spans="3:8">
      <c r="C181" s="22"/>
      <c r="F181" s="22"/>
      <c r="G181" s="22"/>
      <c r="H181" s="22"/>
    </row>
    <row r="182" spans="3:8">
      <c r="C182" s="22"/>
      <c r="F182" s="22"/>
      <c r="G182" s="22"/>
      <c r="H182" s="22"/>
    </row>
    <row r="183" spans="3:8">
      <c r="C183" s="22"/>
      <c r="F183" s="22"/>
      <c r="G183" s="22"/>
      <c r="H183" s="22"/>
    </row>
    <row r="184" spans="3:8">
      <c r="C184" s="22"/>
      <c r="F184" s="22"/>
      <c r="G184" s="22"/>
      <c r="H184" s="22"/>
    </row>
    <row r="185" spans="3:8">
      <c r="C185" s="22"/>
      <c r="F185" s="22"/>
      <c r="G185" s="22"/>
      <c r="H185" s="22"/>
    </row>
    <row r="186" spans="3:8">
      <c r="C186" s="22"/>
      <c r="F186" s="22"/>
      <c r="G186" s="22"/>
      <c r="H186" s="22"/>
    </row>
    <row r="187" spans="3:8">
      <c r="C187" s="22"/>
      <c r="F187" s="22"/>
      <c r="G187" s="22"/>
      <c r="H187" s="22"/>
    </row>
    <row r="188" spans="3:8">
      <c r="C188" s="22"/>
      <c r="F188" s="22"/>
      <c r="G188" s="22"/>
      <c r="H188" s="22"/>
    </row>
    <row r="189" spans="3:8">
      <c r="C189" s="22"/>
      <c r="F189" s="22"/>
      <c r="G189" s="22"/>
      <c r="H189" s="22"/>
    </row>
    <row r="190" spans="3:8">
      <c r="C190" s="22"/>
      <c r="F190" s="22"/>
      <c r="G190" s="22"/>
      <c r="H190" s="22"/>
    </row>
    <row r="191" spans="3:8">
      <c r="C191" s="22"/>
      <c r="F191" s="22"/>
      <c r="G191" s="22"/>
      <c r="H191" s="22"/>
    </row>
    <row r="192" spans="3:8">
      <c r="C192" s="22"/>
      <c r="F192" s="22"/>
      <c r="G192" s="22"/>
      <c r="H192" s="22"/>
    </row>
    <row r="193" spans="3:8">
      <c r="C193" s="22"/>
      <c r="F193" s="22"/>
      <c r="G193" s="22"/>
      <c r="H193" s="22"/>
    </row>
    <row r="194" spans="3:8">
      <c r="C194" s="22"/>
      <c r="F194" s="22"/>
      <c r="G194" s="22"/>
      <c r="H194" s="22"/>
    </row>
    <row r="195" spans="3:8">
      <c r="C195" s="22"/>
      <c r="F195" s="22"/>
      <c r="G195" s="22"/>
      <c r="H195" s="22"/>
    </row>
    <row r="196" spans="3:8">
      <c r="C196" s="22"/>
      <c r="F196" s="22"/>
      <c r="G196" s="22"/>
      <c r="H196" s="22"/>
    </row>
    <row r="197" spans="3:8">
      <c r="C197" s="22"/>
      <c r="F197" s="22"/>
      <c r="G197" s="22"/>
      <c r="H197" s="22"/>
    </row>
    <row r="198" spans="3:8">
      <c r="C198" s="22"/>
      <c r="F198" s="22"/>
      <c r="G198" s="22"/>
      <c r="H198" s="22"/>
    </row>
    <row r="199" spans="3:8">
      <c r="C199" s="22"/>
      <c r="F199" s="22"/>
      <c r="G199" s="22"/>
      <c r="H199" s="22"/>
    </row>
    <row r="200" spans="3:8">
      <c r="C200" s="22"/>
      <c r="F200" s="22"/>
      <c r="G200" s="22"/>
      <c r="H200" s="22"/>
    </row>
    <row r="201" spans="3:8">
      <c r="C201" s="22"/>
      <c r="F201" s="22"/>
      <c r="G201" s="22"/>
      <c r="H201" s="22"/>
    </row>
    <row r="202" spans="3:8">
      <c r="C202" s="22"/>
      <c r="F202" s="22"/>
      <c r="G202" s="22"/>
      <c r="H202" s="22"/>
    </row>
    <row r="203" spans="3:8">
      <c r="C203" s="22"/>
      <c r="F203" s="22"/>
      <c r="G203" s="22"/>
      <c r="H203" s="22"/>
    </row>
    <row r="204" spans="3:8">
      <c r="C204" s="22"/>
      <c r="F204" s="22"/>
      <c r="G204" s="22"/>
      <c r="H204" s="22"/>
    </row>
    <row r="205" spans="3:8">
      <c r="C205" s="22"/>
      <c r="F205" s="22"/>
      <c r="G205" s="22"/>
      <c r="H205" s="22"/>
    </row>
    <row r="206" spans="3:8">
      <c r="C206" s="22"/>
      <c r="F206" s="22"/>
      <c r="G206" s="22"/>
      <c r="H206" s="22"/>
    </row>
    <row r="207" spans="3:8">
      <c r="C207" s="22"/>
      <c r="F207" s="22"/>
      <c r="G207" s="22"/>
      <c r="H207" s="22"/>
    </row>
    <row r="208" spans="3:8">
      <c r="C208" s="22"/>
      <c r="F208" s="22"/>
      <c r="G208" s="22"/>
      <c r="H208" s="22"/>
    </row>
    <row r="209" spans="3:8">
      <c r="C209" s="22"/>
      <c r="F209" s="22"/>
      <c r="G209" s="22"/>
      <c r="H209" s="22"/>
    </row>
    <row r="210" spans="3:8">
      <c r="C210" s="22"/>
      <c r="F210" s="22"/>
      <c r="G210" s="22"/>
      <c r="H210" s="22"/>
    </row>
    <row r="211" spans="3:8">
      <c r="C211" s="22"/>
      <c r="F211" s="22"/>
      <c r="G211" s="22"/>
      <c r="H211" s="22"/>
    </row>
    <row r="212" spans="3:8">
      <c r="C212" s="22"/>
      <c r="F212" s="22"/>
      <c r="G212" s="22"/>
      <c r="H212" s="22"/>
    </row>
    <row r="213" spans="3:8">
      <c r="C213" s="22"/>
      <c r="F213" s="22"/>
      <c r="G213" s="22"/>
      <c r="H213" s="22"/>
    </row>
    <row r="214" spans="3:8">
      <c r="C214" s="22"/>
      <c r="F214" s="22"/>
      <c r="G214" s="22"/>
      <c r="H214" s="22"/>
    </row>
    <row r="215" spans="3:8">
      <c r="C215" s="22"/>
      <c r="F215" s="22"/>
      <c r="G215" s="22"/>
      <c r="H215" s="22"/>
    </row>
    <row r="216" spans="3:8">
      <c r="C216" s="22"/>
      <c r="F216" s="22"/>
      <c r="G216" s="22"/>
      <c r="H216" s="22"/>
    </row>
    <row r="217" spans="3:8">
      <c r="C217" s="22"/>
      <c r="F217" s="22"/>
      <c r="G217" s="22"/>
      <c r="H217" s="22"/>
    </row>
    <row r="218" spans="3:8">
      <c r="C218" s="22"/>
      <c r="F218" s="22"/>
      <c r="G218" s="22"/>
      <c r="H218" s="22"/>
    </row>
    <row r="219" spans="3:8">
      <c r="C219" s="22"/>
      <c r="F219" s="22"/>
      <c r="G219" s="22"/>
      <c r="H219" s="22"/>
    </row>
    <row r="220" spans="3:8">
      <c r="C220" s="22"/>
      <c r="F220" s="22"/>
      <c r="G220" s="22"/>
      <c r="H220" s="22"/>
    </row>
    <row r="221" spans="3:8">
      <c r="C221" s="22"/>
      <c r="F221" s="22"/>
      <c r="G221" s="22"/>
      <c r="H221" s="22"/>
    </row>
    <row r="222" spans="3:8">
      <c r="C222" s="22"/>
      <c r="F222" s="22"/>
      <c r="G222" s="22"/>
      <c r="H222" s="22"/>
    </row>
    <row r="223" spans="3:8">
      <c r="C223" s="22"/>
      <c r="F223" s="22"/>
      <c r="G223" s="22"/>
      <c r="H223" s="22"/>
    </row>
    <row r="224" spans="3:8">
      <c r="C224" s="22"/>
      <c r="F224" s="22"/>
      <c r="G224" s="22"/>
      <c r="H224" s="22"/>
    </row>
    <row r="225" spans="3:8">
      <c r="C225" s="22"/>
      <c r="F225" s="22"/>
      <c r="G225" s="22"/>
      <c r="H225" s="22"/>
    </row>
    <row r="226" spans="3:8">
      <c r="C226" s="22"/>
      <c r="F226" s="22"/>
      <c r="G226" s="22"/>
      <c r="H226" s="22"/>
    </row>
    <row r="227" spans="3:8">
      <c r="C227" s="22"/>
      <c r="F227" s="22"/>
      <c r="G227" s="22"/>
      <c r="H227" s="22"/>
    </row>
    <row r="228" spans="3:8">
      <c r="C228" s="22"/>
      <c r="F228" s="22"/>
      <c r="G228" s="22"/>
      <c r="H228" s="22"/>
    </row>
    <row r="229" spans="3:8">
      <c r="C229" s="22"/>
      <c r="F229" s="22"/>
      <c r="G229" s="22"/>
      <c r="H229" s="22"/>
    </row>
    <row r="230" spans="3:8">
      <c r="C230" s="22"/>
      <c r="F230" s="22"/>
      <c r="G230" s="22"/>
      <c r="H230" s="22"/>
    </row>
    <row r="231" spans="3:8">
      <c r="C231" s="22"/>
      <c r="F231" s="22"/>
      <c r="G231" s="22"/>
      <c r="H231" s="22"/>
    </row>
    <row r="232" spans="3:8">
      <c r="C232" s="22"/>
      <c r="F232" s="22"/>
      <c r="G232" s="22"/>
      <c r="H232" s="22"/>
    </row>
    <row r="233" spans="3:8">
      <c r="C233" s="22"/>
      <c r="F233" s="22"/>
      <c r="G233" s="22"/>
      <c r="H233" s="22"/>
    </row>
    <row r="234" spans="3:8">
      <c r="C234" s="22"/>
      <c r="F234" s="22"/>
      <c r="G234" s="22"/>
      <c r="H234" s="22"/>
    </row>
    <row r="235" spans="3:8">
      <c r="C235" s="22"/>
      <c r="F235" s="22"/>
      <c r="G235" s="22"/>
      <c r="H235" s="22"/>
    </row>
    <row r="236" spans="3:8">
      <c r="C236" s="22"/>
      <c r="F236" s="22"/>
      <c r="G236" s="22"/>
      <c r="H236" s="22"/>
    </row>
    <row r="237" spans="3:8">
      <c r="C237" s="22"/>
      <c r="F237" s="22"/>
      <c r="G237" s="22"/>
      <c r="H237" s="22"/>
    </row>
    <row r="238" spans="3:8">
      <c r="C238" s="22"/>
      <c r="F238" s="22"/>
      <c r="G238" s="22"/>
      <c r="H238" s="22"/>
    </row>
    <row r="239" spans="3:8">
      <c r="C239" s="22"/>
      <c r="F239" s="22"/>
      <c r="G239" s="22"/>
      <c r="H239" s="22"/>
    </row>
    <row r="240" spans="3:8">
      <c r="C240" s="22"/>
      <c r="F240" s="22"/>
      <c r="G240" s="22"/>
      <c r="H240" s="22"/>
    </row>
    <row r="241" spans="3:8">
      <c r="C241" s="22"/>
      <c r="F241" s="22"/>
      <c r="G241" s="22"/>
      <c r="H241" s="22"/>
    </row>
    <row r="242" spans="3:8">
      <c r="C242" s="22"/>
      <c r="F242" s="22"/>
      <c r="G242" s="22"/>
      <c r="H242" s="22"/>
    </row>
    <row r="243" spans="3:8">
      <c r="C243" s="22"/>
      <c r="F243" s="22"/>
      <c r="G243" s="22"/>
      <c r="H243" s="22"/>
    </row>
    <row r="244" spans="3:8">
      <c r="C244" s="22"/>
      <c r="F244" s="22"/>
      <c r="G244" s="22"/>
      <c r="H244" s="22"/>
    </row>
    <row r="245" spans="3:8">
      <c r="C245" s="22"/>
      <c r="F245" s="22"/>
      <c r="G245" s="22"/>
      <c r="H245" s="22"/>
    </row>
    <row r="246" spans="3:8">
      <c r="C246" s="22"/>
      <c r="F246" s="22"/>
      <c r="G246" s="22"/>
      <c r="H246" s="22"/>
    </row>
    <row r="247" spans="3:8">
      <c r="C247" s="22"/>
      <c r="F247" s="22"/>
      <c r="G247" s="22"/>
      <c r="H247" s="22"/>
    </row>
    <row r="248" spans="3:8">
      <c r="C248" s="22"/>
      <c r="F248" s="22"/>
      <c r="G248" s="22"/>
      <c r="H248" s="22"/>
    </row>
    <row r="249" spans="3:8">
      <c r="C249" s="22"/>
      <c r="F249" s="22"/>
      <c r="G249" s="22"/>
      <c r="H249" s="22"/>
    </row>
    <row r="250" spans="3:8">
      <c r="C250" s="22"/>
      <c r="F250" s="22"/>
      <c r="G250" s="22"/>
      <c r="H250" s="22"/>
    </row>
    <row r="251" spans="3:8">
      <c r="C251" s="22"/>
      <c r="F251" s="22"/>
      <c r="G251" s="22"/>
      <c r="H251" s="22"/>
    </row>
    <row r="252" spans="3:8">
      <c r="C252" s="22"/>
      <c r="F252" s="22"/>
      <c r="G252" s="22"/>
      <c r="H252" s="22"/>
    </row>
    <row r="253" spans="3:8">
      <c r="C253" s="22"/>
      <c r="F253" s="22"/>
      <c r="G253" s="22"/>
      <c r="H253" s="22"/>
    </row>
    <row r="254" spans="3:8">
      <c r="C254" s="22"/>
      <c r="F254" s="22"/>
      <c r="G254" s="22"/>
      <c r="H254" s="22"/>
    </row>
    <row r="255" spans="3:8">
      <c r="C255" s="22"/>
      <c r="F255" s="22"/>
      <c r="G255" s="22"/>
      <c r="H255" s="22"/>
    </row>
    <row r="256" spans="3:8">
      <c r="C256" s="22"/>
      <c r="F256" s="22"/>
      <c r="G256" s="22"/>
      <c r="H256" s="22"/>
    </row>
    <row r="257" spans="3:8">
      <c r="C257" s="22"/>
      <c r="F257" s="22"/>
      <c r="G257" s="22"/>
      <c r="H257" s="22"/>
    </row>
    <row r="258" spans="3:8">
      <c r="C258" s="22"/>
      <c r="F258" s="22"/>
      <c r="G258" s="22"/>
      <c r="H258" s="22"/>
    </row>
    <row r="259" spans="3:8">
      <c r="C259" s="22"/>
      <c r="F259" s="22"/>
      <c r="G259" s="22"/>
      <c r="H259" s="22"/>
    </row>
    <row r="260" spans="3:8">
      <c r="C260" s="22"/>
      <c r="F260" s="22"/>
      <c r="G260" s="22"/>
      <c r="H260" s="22"/>
    </row>
    <row r="261" spans="3:8">
      <c r="C261" s="22"/>
      <c r="F261" s="22"/>
      <c r="G261" s="22"/>
      <c r="H261" s="22"/>
    </row>
    <row r="262" spans="3:8">
      <c r="C262" s="22"/>
      <c r="F262" s="22"/>
      <c r="G262" s="22"/>
      <c r="H262" s="22"/>
    </row>
    <row r="263" spans="3:8">
      <c r="C263" s="22"/>
      <c r="F263" s="22"/>
      <c r="G263" s="22"/>
      <c r="H263" s="22"/>
    </row>
    <row r="264" spans="3:8">
      <c r="C264" s="22"/>
      <c r="F264" s="22"/>
      <c r="G264" s="22"/>
      <c r="H264" s="22"/>
    </row>
    <row r="265" spans="3:8">
      <c r="C265" s="22"/>
      <c r="F265" s="22"/>
      <c r="G265" s="22"/>
      <c r="H265" s="22"/>
    </row>
    <row r="266" spans="3:8">
      <c r="C266" s="22"/>
      <c r="F266" s="22"/>
      <c r="G266" s="22"/>
      <c r="H266" s="22"/>
    </row>
    <row r="267" spans="3:8">
      <c r="C267" s="22"/>
      <c r="F267" s="22"/>
      <c r="G267" s="22"/>
      <c r="H267" s="22"/>
    </row>
    <row r="268" spans="3:8">
      <c r="C268" s="22"/>
      <c r="F268" s="22"/>
      <c r="G268" s="22"/>
      <c r="H268" s="22"/>
    </row>
    <row r="269" spans="3:8">
      <c r="C269" s="22"/>
      <c r="F269" s="22"/>
      <c r="G269" s="22"/>
      <c r="H269" s="22"/>
    </row>
    <row r="270" spans="3:8">
      <c r="C270" s="22"/>
      <c r="F270" s="22"/>
      <c r="G270" s="22"/>
      <c r="H270" s="22"/>
    </row>
    <row r="271" spans="3:8">
      <c r="C271" s="22"/>
      <c r="F271" s="22"/>
      <c r="G271" s="22"/>
      <c r="H271" s="22"/>
    </row>
    <row r="272" spans="3:8">
      <c r="C272" s="22"/>
      <c r="F272" s="22"/>
      <c r="G272" s="22"/>
      <c r="H272" s="22"/>
    </row>
    <row r="273" spans="3:8">
      <c r="C273" s="22"/>
      <c r="F273" s="22"/>
      <c r="G273" s="22"/>
      <c r="H273" s="22"/>
    </row>
    <row r="274" spans="3:8">
      <c r="C274" s="22"/>
      <c r="F274" s="22"/>
      <c r="G274" s="22"/>
      <c r="H274" s="22"/>
    </row>
    <row r="275" spans="3:8">
      <c r="C275" s="22"/>
      <c r="F275" s="22"/>
      <c r="G275" s="22"/>
      <c r="H275" s="22"/>
    </row>
    <row r="276" spans="3:8">
      <c r="C276" s="22"/>
      <c r="F276" s="22"/>
      <c r="G276" s="22"/>
      <c r="H276" s="22"/>
    </row>
    <row r="277" spans="3:8">
      <c r="C277" s="22"/>
      <c r="F277" s="22"/>
      <c r="G277" s="22"/>
      <c r="H277" s="22"/>
    </row>
    <row r="278" spans="3:8">
      <c r="C278" s="22"/>
      <c r="F278" s="22"/>
      <c r="G278" s="22"/>
      <c r="H278" s="22"/>
    </row>
    <row r="279" spans="3:8">
      <c r="C279" s="22"/>
      <c r="F279" s="22"/>
      <c r="G279" s="22"/>
      <c r="H279" s="22"/>
    </row>
    <row r="280" spans="3:8">
      <c r="C280" s="22"/>
      <c r="F280" s="22"/>
      <c r="G280" s="22"/>
      <c r="H280" s="22"/>
    </row>
    <row r="281" spans="3:8">
      <c r="C281" s="22"/>
      <c r="F281" s="22"/>
      <c r="G281" s="22"/>
      <c r="H281" s="22"/>
    </row>
    <row r="282" spans="3:8">
      <c r="C282" s="22"/>
      <c r="F282" s="22"/>
      <c r="G282" s="22"/>
      <c r="H282" s="22"/>
    </row>
    <row r="283" spans="3:8">
      <c r="C283" s="22"/>
      <c r="F283" s="22"/>
      <c r="G283" s="22"/>
      <c r="H283" s="22"/>
    </row>
    <row r="284" spans="3:8">
      <c r="C284" s="22"/>
      <c r="F284" s="22"/>
      <c r="G284" s="22"/>
      <c r="H284" s="22"/>
    </row>
    <row r="285" spans="3:8">
      <c r="C285" s="22"/>
      <c r="F285" s="22"/>
      <c r="G285" s="22"/>
      <c r="H285" s="22"/>
    </row>
    <row r="286" spans="3:8">
      <c r="C286" s="22"/>
      <c r="F286" s="22"/>
      <c r="G286" s="22"/>
      <c r="H286" s="22"/>
    </row>
    <row r="287" spans="3:8">
      <c r="C287" s="22"/>
      <c r="F287" s="22"/>
      <c r="G287" s="22"/>
      <c r="H287" s="22"/>
    </row>
    <row r="288" spans="3:8">
      <c r="C288" s="22"/>
      <c r="F288" s="22"/>
      <c r="G288" s="22"/>
      <c r="H288" s="22"/>
    </row>
    <row r="289" spans="3:8">
      <c r="C289" s="22"/>
      <c r="F289" s="22"/>
      <c r="G289" s="22"/>
      <c r="H289" s="22"/>
    </row>
    <row r="290" spans="3:8">
      <c r="C290" s="22"/>
      <c r="F290" s="22"/>
      <c r="G290" s="22"/>
      <c r="H290" s="22"/>
    </row>
    <row r="291" spans="3:8">
      <c r="C291" s="22"/>
      <c r="F291" s="22"/>
      <c r="G291" s="22"/>
      <c r="H291" s="22"/>
    </row>
    <row r="292" spans="3:8">
      <c r="C292" s="22"/>
      <c r="F292" s="22"/>
      <c r="G292" s="22"/>
      <c r="H292" s="22"/>
    </row>
    <row r="293" spans="3:8">
      <c r="C293" s="22"/>
      <c r="F293" s="22"/>
      <c r="G293" s="22"/>
      <c r="H293" s="22"/>
    </row>
    <row r="294" spans="3:8">
      <c r="C294" s="22"/>
      <c r="F294" s="22"/>
      <c r="G294" s="22"/>
      <c r="H294" s="22"/>
    </row>
    <row r="295" spans="3:8">
      <c r="C295" s="22"/>
      <c r="F295" s="22"/>
      <c r="G295" s="22"/>
      <c r="H295" s="22"/>
    </row>
    <row r="296" spans="3:8">
      <c r="C296" s="22"/>
      <c r="F296" s="22"/>
      <c r="G296" s="22"/>
      <c r="H296" s="22"/>
    </row>
    <row r="297" spans="3:8">
      <c r="C297" s="22"/>
      <c r="F297" s="22"/>
      <c r="G297" s="22"/>
      <c r="H297" s="22"/>
    </row>
    <row r="298" spans="3:8">
      <c r="C298" s="22"/>
      <c r="F298" s="22"/>
      <c r="G298" s="22"/>
      <c r="H298" s="22"/>
    </row>
    <row r="299" spans="3:8">
      <c r="C299" s="22"/>
      <c r="F299" s="22"/>
      <c r="G299" s="22"/>
      <c r="H299" s="22"/>
    </row>
    <row r="300" spans="3:8">
      <c r="C300" s="22"/>
      <c r="F300" s="22"/>
      <c r="G300" s="22"/>
      <c r="H300" s="22"/>
    </row>
    <row r="301" spans="3:8">
      <c r="C301" s="22"/>
      <c r="F301" s="22"/>
      <c r="G301" s="22"/>
      <c r="H301" s="22"/>
    </row>
    <row r="302" spans="3:8">
      <c r="C302" s="22"/>
      <c r="F302" s="22"/>
      <c r="G302" s="22"/>
      <c r="H302" s="22"/>
    </row>
    <row r="303" spans="3:8">
      <c r="C303" s="22"/>
      <c r="F303" s="22"/>
      <c r="G303" s="22"/>
      <c r="H303" s="22"/>
    </row>
    <row r="304" spans="3:8">
      <c r="C304" s="22"/>
      <c r="F304" s="22"/>
      <c r="G304" s="22"/>
      <c r="H304" s="22"/>
    </row>
    <row r="305" spans="3:8">
      <c r="C305" s="22"/>
      <c r="F305" s="22"/>
      <c r="G305" s="22"/>
      <c r="H305" s="22"/>
    </row>
    <row r="306" spans="3:8">
      <c r="C306" s="22"/>
      <c r="F306" s="22"/>
      <c r="G306" s="22"/>
      <c r="H306" s="22"/>
    </row>
    <row r="307" spans="3:8">
      <c r="C307" s="22"/>
      <c r="F307" s="22"/>
      <c r="G307" s="22"/>
      <c r="H307" s="22"/>
    </row>
    <row r="308" spans="3:8">
      <c r="C308" s="22"/>
      <c r="F308" s="22"/>
      <c r="G308" s="22"/>
      <c r="H308" s="22"/>
    </row>
    <row r="309" spans="3:8">
      <c r="C309" s="22"/>
      <c r="F309" s="22"/>
      <c r="G309" s="22"/>
      <c r="H309" s="22"/>
    </row>
    <row r="310" spans="3:8">
      <c r="C310" s="22"/>
      <c r="F310" s="22"/>
      <c r="G310" s="22"/>
      <c r="H310" s="22"/>
    </row>
    <row r="311" spans="3:8">
      <c r="C311" s="22"/>
      <c r="F311" s="22"/>
      <c r="G311" s="22"/>
      <c r="H311" s="22"/>
    </row>
    <row r="312" spans="3:8">
      <c r="C312" s="22"/>
      <c r="F312" s="22"/>
      <c r="G312" s="22"/>
      <c r="H312" s="22"/>
    </row>
    <row r="313" spans="3:8">
      <c r="C313" s="22"/>
      <c r="F313" s="22"/>
      <c r="G313" s="22"/>
      <c r="H313" s="22"/>
    </row>
    <row r="314" spans="3:8">
      <c r="C314" s="22"/>
      <c r="F314" s="22"/>
      <c r="G314" s="22"/>
      <c r="H314" s="22"/>
    </row>
    <row r="315" spans="3:8">
      <c r="C315" s="22"/>
      <c r="F315" s="22"/>
      <c r="G315" s="22"/>
      <c r="H315" s="22"/>
    </row>
    <row r="316" spans="3:8">
      <c r="C316" s="22"/>
      <c r="F316" s="22"/>
      <c r="G316" s="22"/>
      <c r="H316" s="22"/>
    </row>
    <row r="317" spans="3:8">
      <c r="C317" s="22"/>
      <c r="F317" s="22"/>
      <c r="G317" s="22"/>
      <c r="H317" s="22"/>
    </row>
    <row r="318" spans="3:8">
      <c r="C318" s="22"/>
      <c r="F318" s="22"/>
      <c r="G318" s="22"/>
      <c r="H318" s="22"/>
    </row>
    <row r="319" spans="3:8">
      <c r="C319" s="22"/>
      <c r="F319" s="22"/>
      <c r="G319" s="22"/>
      <c r="H319" s="22"/>
    </row>
    <row r="320" spans="3:8">
      <c r="C320" s="22"/>
      <c r="F320" s="22"/>
      <c r="G320" s="22"/>
      <c r="H320" s="22"/>
    </row>
    <row r="321" spans="3:8">
      <c r="C321" s="22"/>
      <c r="F321" s="22"/>
      <c r="G321" s="22"/>
      <c r="H321" s="22"/>
    </row>
    <row r="322" spans="3:8">
      <c r="C322" s="22"/>
      <c r="F322" s="22"/>
      <c r="G322" s="22"/>
      <c r="H322" s="22"/>
    </row>
    <row r="323" spans="3:8">
      <c r="C323" s="22"/>
      <c r="F323" s="22"/>
      <c r="G323" s="22"/>
      <c r="H323" s="22"/>
    </row>
    <row r="324" spans="3:8">
      <c r="C324" s="22"/>
      <c r="F324" s="22"/>
      <c r="G324" s="22"/>
      <c r="H324" s="22"/>
    </row>
    <row r="325" spans="3:8">
      <c r="C325" s="22"/>
      <c r="F325" s="22"/>
      <c r="G325" s="22"/>
      <c r="H325" s="22"/>
    </row>
    <row r="326" spans="3:8">
      <c r="C326" s="22"/>
      <c r="F326" s="22"/>
      <c r="G326" s="22"/>
      <c r="H326" s="22"/>
    </row>
    <row r="327" spans="3:8">
      <c r="C327" s="22"/>
      <c r="F327" s="22"/>
      <c r="G327" s="22"/>
      <c r="H327" s="22"/>
    </row>
    <row r="328" spans="3:8">
      <c r="C328" s="22"/>
      <c r="F328" s="22"/>
      <c r="G328" s="22"/>
      <c r="H328" s="22"/>
    </row>
    <row r="329" spans="3:8">
      <c r="C329" s="22"/>
      <c r="F329" s="22"/>
      <c r="G329" s="22"/>
      <c r="H329" s="22"/>
    </row>
    <row r="330" spans="3:8">
      <c r="C330" s="22"/>
      <c r="F330" s="22"/>
      <c r="G330" s="22"/>
      <c r="H330" s="22"/>
    </row>
    <row r="331" spans="3:8">
      <c r="C331" s="22"/>
      <c r="F331" s="22"/>
      <c r="G331" s="22"/>
      <c r="H331" s="22"/>
    </row>
    <row r="332" spans="3:8">
      <c r="C332" s="22"/>
      <c r="F332" s="22"/>
      <c r="G332" s="22"/>
      <c r="H332" s="22"/>
    </row>
    <row r="333" spans="3:8">
      <c r="C333" s="22"/>
      <c r="F333" s="22"/>
      <c r="G333" s="22"/>
      <c r="H333" s="22"/>
    </row>
    <row r="334" spans="3:8">
      <c r="C334" s="22"/>
      <c r="F334" s="22"/>
      <c r="G334" s="22"/>
      <c r="H334" s="22"/>
    </row>
    <row r="335" spans="3:8">
      <c r="C335" s="22"/>
      <c r="F335" s="22"/>
      <c r="G335" s="22"/>
      <c r="H335" s="22"/>
    </row>
    <row r="336" spans="3:8">
      <c r="C336" s="22"/>
      <c r="F336" s="22"/>
      <c r="G336" s="22"/>
      <c r="H336" s="22"/>
    </row>
    <row r="337" spans="3:8">
      <c r="C337" s="22"/>
      <c r="F337" s="22"/>
      <c r="G337" s="22"/>
      <c r="H337" s="22"/>
    </row>
    <row r="338" spans="3:8">
      <c r="C338" s="22"/>
      <c r="F338" s="22"/>
      <c r="G338" s="22"/>
      <c r="H338" s="22"/>
    </row>
    <row r="339" spans="3:8">
      <c r="C339" s="22"/>
      <c r="F339" s="22"/>
      <c r="G339" s="22"/>
      <c r="H339" s="22"/>
    </row>
    <row r="340" spans="3:8">
      <c r="C340" s="22"/>
      <c r="F340" s="22"/>
      <c r="G340" s="22"/>
      <c r="H340" s="22"/>
    </row>
    <row r="341" spans="3:8">
      <c r="C341" s="22"/>
      <c r="F341" s="22"/>
      <c r="G341" s="22"/>
      <c r="H341" s="22"/>
    </row>
    <row r="342" spans="3:8">
      <c r="C342" s="22"/>
      <c r="F342" s="22"/>
      <c r="G342" s="22"/>
      <c r="H342" s="22"/>
    </row>
    <row r="343" spans="3:8">
      <c r="C343" s="22"/>
      <c r="F343" s="22"/>
      <c r="G343" s="22"/>
      <c r="H343" s="22"/>
    </row>
    <row r="344" spans="3:8">
      <c r="C344" s="22"/>
      <c r="F344" s="22"/>
      <c r="G344" s="22"/>
      <c r="H344" s="22"/>
    </row>
    <row r="345" spans="3:8">
      <c r="C345" s="22"/>
      <c r="F345" s="22"/>
      <c r="G345" s="22"/>
      <c r="H345" s="22"/>
    </row>
    <row r="346" spans="3:8">
      <c r="C346" s="22"/>
      <c r="F346" s="22"/>
      <c r="G346" s="22"/>
      <c r="H346" s="22"/>
    </row>
    <row r="347" spans="3:8">
      <c r="C347" s="22"/>
      <c r="F347" s="22"/>
      <c r="G347" s="22"/>
      <c r="H347" s="22"/>
    </row>
    <row r="348" spans="3:8">
      <c r="C348" s="22"/>
      <c r="F348" s="22"/>
      <c r="G348" s="22"/>
      <c r="H348" s="22"/>
    </row>
    <row r="349" spans="3:8">
      <c r="C349" s="22"/>
      <c r="F349" s="22"/>
      <c r="G349" s="22"/>
      <c r="H349" s="22"/>
    </row>
    <row r="350" spans="3:8">
      <c r="C350" s="22"/>
      <c r="F350" s="22"/>
      <c r="G350" s="22"/>
      <c r="H350" s="22"/>
    </row>
    <row r="351" spans="3:8">
      <c r="C351" s="22"/>
      <c r="F351" s="22"/>
      <c r="G351" s="22"/>
      <c r="H351" s="22"/>
    </row>
    <row r="352" spans="3:8">
      <c r="C352" s="22"/>
      <c r="F352" s="22"/>
      <c r="G352" s="22"/>
      <c r="H352" s="22"/>
    </row>
    <row r="353" spans="3:8">
      <c r="C353" s="22"/>
      <c r="F353" s="22"/>
      <c r="G353" s="22"/>
      <c r="H353" s="22"/>
    </row>
    <row r="354" spans="3:8">
      <c r="C354" s="22"/>
      <c r="F354" s="22"/>
      <c r="G354" s="22"/>
      <c r="H354" s="22"/>
    </row>
    <row r="355" spans="3:8">
      <c r="C355" s="22"/>
      <c r="F355" s="22"/>
      <c r="G355" s="22"/>
      <c r="H355" s="22"/>
    </row>
    <row r="356" spans="3:8">
      <c r="C356" s="22"/>
      <c r="F356" s="22"/>
      <c r="G356" s="22"/>
      <c r="H356" s="22"/>
    </row>
    <row r="357" spans="3:8">
      <c r="C357" s="22"/>
      <c r="F357" s="22"/>
      <c r="G357" s="22"/>
      <c r="H357" s="22"/>
    </row>
    <row r="358" spans="3:8">
      <c r="C358" s="22"/>
      <c r="F358" s="22"/>
      <c r="G358" s="22"/>
      <c r="H358" s="22"/>
    </row>
    <row r="359" spans="3:8">
      <c r="C359" s="22"/>
      <c r="F359" s="22"/>
      <c r="G359" s="22"/>
      <c r="H359" s="22"/>
    </row>
    <row r="360" spans="3:8">
      <c r="C360" s="22"/>
      <c r="F360" s="22"/>
      <c r="G360" s="22"/>
      <c r="H360" s="22"/>
    </row>
    <row r="361" spans="3:8">
      <c r="C361" s="22"/>
      <c r="F361" s="22"/>
      <c r="G361" s="22"/>
      <c r="H361" s="22"/>
    </row>
    <row r="362" spans="3:8">
      <c r="C362" s="22"/>
      <c r="F362" s="22"/>
      <c r="G362" s="22"/>
      <c r="H362" s="22"/>
    </row>
    <row r="363" spans="3:8">
      <c r="C363" s="22"/>
      <c r="F363" s="22"/>
      <c r="G363" s="22"/>
      <c r="H363" s="22"/>
    </row>
    <row r="364" spans="3:8">
      <c r="C364" s="22"/>
      <c r="F364" s="22"/>
      <c r="G364" s="22"/>
      <c r="H364" s="22"/>
    </row>
    <row r="365" spans="3:8">
      <c r="C365" s="22"/>
      <c r="F365" s="22"/>
      <c r="G365" s="22"/>
      <c r="H365" s="22"/>
    </row>
    <row r="366" spans="3:8">
      <c r="C366" s="22"/>
      <c r="F366" s="22"/>
      <c r="G366" s="22"/>
      <c r="H366" s="22"/>
    </row>
    <row r="367" spans="3:8">
      <c r="C367" s="22"/>
      <c r="F367" s="22"/>
      <c r="G367" s="22"/>
      <c r="H367" s="22"/>
    </row>
    <row r="368" spans="3:8">
      <c r="C368" s="22"/>
      <c r="F368" s="22"/>
      <c r="G368" s="22"/>
      <c r="H368" s="22"/>
    </row>
    <row r="369" spans="3:8">
      <c r="C369" s="22"/>
      <c r="F369" s="22"/>
      <c r="G369" s="22"/>
      <c r="H369" s="22"/>
    </row>
    <row r="370" spans="3:8">
      <c r="C370" s="22"/>
      <c r="F370" s="22"/>
      <c r="G370" s="22"/>
      <c r="H370" s="22"/>
    </row>
    <row r="371" spans="3:8">
      <c r="C371" s="22"/>
      <c r="F371" s="22"/>
      <c r="G371" s="22"/>
      <c r="H371" s="22"/>
    </row>
    <row r="372" spans="3:8">
      <c r="C372" s="22"/>
      <c r="F372" s="22"/>
      <c r="G372" s="22"/>
      <c r="H372" s="22"/>
    </row>
    <row r="373" spans="3:8">
      <c r="C373" s="22"/>
      <c r="F373" s="22"/>
      <c r="G373" s="22"/>
      <c r="H373" s="22"/>
    </row>
    <row r="374" spans="3:8">
      <c r="C374" s="22"/>
      <c r="F374" s="22"/>
      <c r="G374" s="22"/>
      <c r="H374" s="22"/>
    </row>
    <row r="375" spans="3:8">
      <c r="C375" s="22"/>
      <c r="F375" s="22"/>
      <c r="G375" s="22"/>
      <c r="H375" s="22"/>
    </row>
    <row r="376" spans="3:8">
      <c r="C376" s="22"/>
      <c r="F376" s="22"/>
      <c r="G376" s="22"/>
      <c r="H376" s="22"/>
    </row>
    <row r="377" spans="3:8">
      <c r="C377" s="22"/>
      <c r="F377" s="22"/>
      <c r="G377" s="22"/>
      <c r="H377" s="22"/>
    </row>
    <row r="378" spans="3:8">
      <c r="C378" s="22"/>
      <c r="F378" s="22"/>
      <c r="G378" s="22"/>
      <c r="H378" s="22"/>
    </row>
    <row r="379" spans="3:8">
      <c r="C379" s="22"/>
      <c r="F379" s="22"/>
      <c r="G379" s="22"/>
      <c r="H379" s="22"/>
    </row>
    <row r="380" spans="3:8">
      <c r="C380" s="22"/>
      <c r="F380" s="22"/>
      <c r="G380" s="22"/>
      <c r="H380" s="22"/>
    </row>
    <row r="381" spans="3:8">
      <c r="C381" s="22"/>
      <c r="F381" s="22"/>
      <c r="G381" s="22"/>
      <c r="H381" s="22"/>
    </row>
    <row r="382" spans="3:8">
      <c r="C382" s="22"/>
      <c r="F382" s="22"/>
      <c r="G382" s="22"/>
      <c r="H382" s="22"/>
    </row>
    <row r="383" spans="3:8">
      <c r="C383" s="22"/>
      <c r="F383" s="22"/>
      <c r="G383" s="22"/>
      <c r="H383" s="22"/>
    </row>
    <row r="384" spans="3:8">
      <c r="C384" s="22"/>
      <c r="F384" s="22"/>
      <c r="G384" s="22"/>
      <c r="H384" s="22"/>
    </row>
    <row r="385" spans="3:8">
      <c r="C385" s="22"/>
      <c r="F385" s="22"/>
      <c r="G385" s="22"/>
      <c r="H385" s="22"/>
    </row>
    <row r="386" spans="3:8">
      <c r="C386" s="22"/>
      <c r="F386" s="22"/>
      <c r="G386" s="22"/>
      <c r="H386" s="22"/>
    </row>
    <row r="387" spans="3:8">
      <c r="C387" s="22"/>
      <c r="F387" s="22"/>
      <c r="G387" s="22"/>
      <c r="H387" s="22"/>
    </row>
    <row r="388" spans="3:8">
      <c r="C388" s="22"/>
      <c r="F388" s="22"/>
      <c r="G388" s="22"/>
      <c r="H388" s="22"/>
    </row>
    <row r="389" spans="3:8">
      <c r="C389" s="22"/>
      <c r="F389" s="22"/>
      <c r="G389" s="22"/>
      <c r="H389" s="22"/>
    </row>
    <row r="390" spans="3:8">
      <c r="C390" s="22"/>
      <c r="F390" s="22"/>
      <c r="G390" s="22"/>
      <c r="H390" s="22"/>
    </row>
    <row r="391" spans="3:8">
      <c r="C391" s="22"/>
      <c r="F391" s="22"/>
      <c r="G391" s="22"/>
      <c r="H391" s="22"/>
    </row>
    <row r="392" spans="3:8">
      <c r="C392" s="22"/>
      <c r="F392" s="22"/>
      <c r="G392" s="22"/>
      <c r="H392" s="22"/>
    </row>
    <row r="393" spans="3:8">
      <c r="C393" s="22"/>
      <c r="F393" s="22"/>
      <c r="G393" s="22"/>
      <c r="H393" s="22"/>
    </row>
    <row r="394" spans="3:8">
      <c r="C394" s="22"/>
      <c r="F394" s="22"/>
      <c r="G394" s="22"/>
      <c r="H394" s="22"/>
    </row>
    <row r="395" spans="3:8">
      <c r="C395" s="22"/>
      <c r="F395" s="22"/>
      <c r="G395" s="22"/>
      <c r="H395" s="22"/>
    </row>
    <row r="396" spans="3:8">
      <c r="C396" s="22"/>
      <c r="F396" s="22"/>
      <c r="G396" s="22"/>
      <c r="H396" s="22"/>
    </row>
    <row r="397" spans="3:8">
      <c r="C397" s="22"/>
      <c r="F397" s="22"/>
      <c r="G397" s="22"/>
      <c r="H397" s="22"/>
    </row>
    <row r="398" spans="3:8">
      <c r="C398" s="22"/>
      <c r="F398" s="22"/>
      <c r="G398" s="22"/>
      <c r="H398" s="22"/>
    </row>
    <row r="399" spans="3:8">
      <c r="C399" s="22"/>
      <c r="F399" s="22"/>
      <c r="G399" s="22"/>
      <c r="H399" s="22"/>
    </row>
    <row r="400" spans="3:8">
      <c r="C400" s="22"/>
      <c r="F400" s="22"/>
      <c r="G400" s="22"/>
      <c r="H400" s="22"/>
    </row>
    <row r="401" spans="3:8">
      <c r="C401" s="22"/>
      <c r="F401" s="22"/>
      <c r="G401" s="22"/>
      <c r="H401" s="22"/>
    </row>
    <row r="402" spans="3:8">
      <c r="C402" s="22"/>
      <c r="F402" s="22"/>
      <c r="G402" s="22"/>
      <c r="H402" s="22"/>
    </row>
    <row r="403" spans="3:8">
      <c r="C403" s="22"/>
      <c r="F403" s="22"/>
      <c r="G403" s="22"/>
      <c r="H403" s="22"/>
    </row>
    <row r="404" spans="3:8">
      <c r="C404" s="22"/>
      <c r="F404" s="22"/>
      <c r="G404" s="22"/>
      <c r="H404" s="22"/>
    </row>
    <row r="405" spans="3:8">
      <c r="C405" s="22"/>
      <c r="F405" s="22"/>
      <c r="G405" s="22"/>
      <c r="H405" s="22"/>
    </row>
    <row r="406" spans="3:8">
      <c r="C406" s="22"/>
      <c r="F406" s="22"/>
      <c r="G406" s="22"/>
      <c r="H406" s="22"/>
    </row>
    <row r="407" spans="3:8">
      <c r="C407" s="22"/>
      <c r="F407" s="22"/>
      <c r="G407" s="22"/>
      <c r="H407" s="22"/>
    </row>
    <row r="408" spans="3:8">
      <c r="C408" s="22"/>
      <c r="F408" s="22"/>
      <c r="G408" s="22"/>
      <c r="H408" s="22"/>
    </row>
    <row r="409" spans="3:8">
      <c r="C409" s="22"/>
      <c r="F409" s="22"/>
      <c r="G409" s="22"/>
      <c r="H409" s="22"/>
    </row>
    <row r="410" spans="3:8">
      <c r="C410" s="22"/>
      <c r="F410" s="22"/>
      <c r="G410" s="22"/>
      <c r="H410" s="22"/>
    </row>
    <row r="411" spans="3:8">
      <c r="C411" s="22"/>
      <c r="F411" s="22"/>
      <c r="G411" s="22"/>
      <c r="H411" s="22"/>
    </row>
    <row r="412" spans="3:8">
      <c r="C412" s="22"/>
      <c r="F412" s="22"/>
      <c r="G412" s="22"/>
      <c r="H412" s="22"/>
    </row>
    <row r="413" spans="3:8">
      <c r="C413" s="22"/>
      <c r="F413" s="22"/>
      <c r="G413" s="22"/>
      <c r="H413" s="22"/>
    </row>
    <row r="414" spans="3:8">
      <c r="C414" s="22"/>
      <c r="F414" s="22"/>
      <c r="G414" s="22"/>
      <c r="H414" s="22"/>
    </row>
    <row r="415" spans="3:8">
      <c r="C415" s="22"/>
      <c r="F415" s="22"/>
      <c r="G415" s="22"/>
      <c r="H415" s="22"/>
    </row>
    <row r="416" spans="3:8">
      <c r="C416" s="22"/>
      <c r="F416" s="22"/>
      <c r="G416" s="22"/>
      <c r="H416" s="22"/>
    </row>
    <row r="417" spans="3:8">
      <c r="C417" s="22"/>
      <c r="F417" s="22"/>
      <c r="G417" s="22"/>
      <c r="H417" s="22"/>
    </row>
    <row r="418" spans="3:8">
      <c r="C418" s="22"/>
      <c r="F418" s="22"/>
      <c r="G418" s="22"/>
      <c r="H418" s="22"/>
    </row>
    <row r="419" spans="3:8">
      <c r="C419" s="22"/>
      <c r="F419" s="22"/>
      <c r="G419" s="22"/>
      <c r="H419" s="22"/>
    </row>
    <row r="420" spans="3:8">
      <c r="C420" s="22"/>
      <c r="F420" s="22"/>
      <c r="G420" s="22"/>
      <c r="H420" s="22"/>
    </row>
    <row r="421" spans="3:8">
      <c r="C421" s="22"/>
      <c r="F421" s="22"/>
      <c r="G421" s="22"/>
      <c r="H421" s="22"/>
    </row>
    <row r="422" spans="3:8">
      <c r="C422" s="22"/>
      <c r="F422" s="22"/>
      <c r="G422" s="22"/>
      <c r="H422" s="22"/>
    </row>
    <row r="423" spans="3:8">
      <c r="C423" s="22"/>
      <c r="F423" s="22"/>
      <c r="G423" s="22"/>
      <c r="H423" s="22"/>
    </row>
    <row r="424" spans="3:8">
      <c r="C424" s="22"/>
      <c r="F424" s="22"/>
      <c r="G424" s="22"/>
      <c r="H424" s="22"/>
    </row>
    <row r="425" spans="3:8">
      <c r="C425" s="22"/>
      <c r="F425" s="22"/>
      <c r="G425" s="22"/>
      <c r="H425" s="22"/>
    </row>
    <row r="426" spans="3:8">
      <c r="C426" s="22"/>
      <c r="F426" s="22"/>
      <c r="G426" s="22"/>
      <c r="H426" s="22"/>
    </row>
    <row r="427" spans="3:8">
      <c r="C427" s="22"/>
      <c r="F427" s="22"/>
      <c r="G427" s="22"/>
      <c r="H427" s="22"/>
    </row>
    <row r="428" spans="3:8">
      <c r="C428" s="22"/>
      <c r="F428" s="22"/>
      <c r="G428" s="22"/>
      <c r="H428" s="22"/>
    </row>
    <row r="429" spans="3:8">
      <c r="C429" s="22"/>
      <c r="F429" s="22"/>
      <c r="G429" s="22"/>
      <c r="H429" s="22"/>
    </row>
    <row r="430" spans="3:8">
      <c r="C430" s="22"/>
      <c r="F430" s="22"/>
      <c r="G430" s="22"/>
      <c r="H430" s="22"/>
    </row>
    <row r="431" spans="3:8">
      <c r="C431" s="22"/>
      <c r="F431" s="22"/>
      <c r="G431" s="22"/>
      <c r="H431" s="22"/>
    </row>
    <row r="432" spans="3:8">
      <c r="C432" s="22"/>
      <c r="F432" s="22"/>
      <c r="G432" s="22"/>
      <c r="H432" s="22"/>
    </row>
    <row r="433" spans="3:8">
      <c r="C433" s="22"/>
      <c r="F433" s="22"/>
      <c r="G433" s="22"/>
      <c r="H433" s="22"/>
    </row>
    <row r="434" spans="3:8">
      <c r="C434" s="22"/>
      <c r="F434" s="22"/>
      <c r="G434" s="22"/>
      <c r="H434" s="22"/>
    </row>
    <row r="435" spans="3:8">
      <c r="C435" s="22"/>
      <c r="F435" s="22"/>
      <c r="G435" s="22"/>
      <c r="H435" s="22"/>
    </row>
    <row r="436" spans="3:8">
      <c r="C436" s="22"/>
      <c r="F436" s="22"/>
      <c r="G436" s="22"/>
      <c r="H436" s="22"/>
    </row>
    <row r="437" spans="3:8">
      <c r="C437" s="22"/>
      <c r="F437" s="22"/>
      <c r="G437" s="22"/>
      <c r="H437" s="22"/>
    </row>
    <row r="438" spans="3:8">
      <c r="C438" s="22"/>
      <c r="F438" s="22"/>
      <c r="G438" s="22"/>
      <c r="H438" s="22"/>
    </row>
    <row r="439" spans="3:8">
      <c r="C439" s="22"/>
      <c r="F439" s="22"/>
      <c r="G439" s="22"/>
      <c r="H439" s="22"/>
    </row>
    <row r="440" spans="3:8">
      <c r="C440" s="22"/>
      <c r="F440" s="22"/>
      <c r="G440" s="22"/>
      <c r="H440" s="22"/>
    </row>
    <row r="441" spans="3:8">
      <c r="C441" s="22"/>
      <c r="F441" s="22"/>
      <c r="G441" s="22"/>
      <c r="H441" s="22"/>
    </row>
    <row r="442" spans="3:8">
      <c r="C442" s="22"/>
      <c r="F442" s="22"/>
      <c r="G442" s="22"/>
      <c r="H442" s="22"/>
    </row>
    <row r="443" spans="3:8">
      <c r="C443" s="22"/>
      <c r="F443" s="22"/>
      <c r="G443" s="22"/>
      <c r="H443" s="22"/>
    </row>
    <row r="444" spans="3:8">
      <c r="C444" s="22"/>
      <c r="F444" s="22"/>
      <c r="G444" s="22"/>
      <c r="H444" s="22"/>
    </row>
    <row r="445" spans="3:8">
      <c r="C445" s="22"/>
      <c r="F445" s="22"/>
      <c r="G445" s="22"/>
      <c r="H445" s="22"/>
    </row>
    <row r="446" spans="3:8">
      <c r="C446" s="22"/>
      <c r="F446" s="22"/>
      <c r="G446" s="22"/>
      <c r="H446" s="22"/>
    </row>
    <row r="447" spans="3:8">
      <c r="C447" s="22"/>
      <c r="F447" s="22"/>
      <c r="G447" s="22"/>
      <c r="H447" s="22"/>
    </row>
    <row r="448" spans="3:8">
      <c r="C448" s="22"/>
      <c r="F448" s="22"/>
      <c r="G448" s="22"/>
      <c r="H448" s="22"/>
    </row>
    <row r="449" spans="3:8">
      <c r="C449" s="22"/>
      <c r="F449" s="22"/>
      <c r="G449" s="22"/>
      <c r="H449" s="22"/>
    </row>
    <row r="450" spans="3:8">
      <c r="C450" s="22"/>
      <c r="F450" s="22"/>
      <c r="G450" s="22"/>
      <c r="H450" s="22"/>
    </row>
    <row r="451" spans="3:8">
      <c r="C451" s="22"/>
      <c r="F451" s="22"/>
      <c r="G451" s="22"/>
      <c r="H451" s="22"/>
    </row>
    <row r="452" spans="3:8">
      <c r="C452" s="22"/>
      <c r="F452" s="22"/>
      <c r="G452" s="22"/>
      <c r="H452" s="22"/>
    </row>
    <row r="453" spans="3:8">
      <c r="C453" s="22"/>
      <c r="F453" s="22"/>
      <c r="G453" s="22"/>
      <c r="H453" s="22"/>
    </row>
    <row r="454" spans="3:8">
      <c r="C454" s="22"/>
      <c r="F454" s="22"/>
      <c r="G454" s="22"/>
      <c r="H454" s="22"/>
    </row>
    <row r="455" spans="3:8">
      <c r="C455" s="22"/>
      <c r="F455" s="22"/>
      <c r="G455" s="22"/>
      <c r="H455" s="22"/>
    </row>
    <row r="456" spans="3:8">
      <c r="C456" s="22"/>
      <c r="F456" s="22"/>
      <c r="G456" s="22"/>
      <c r="H456" s="22"/>
    </row>
    <row r="457" spans="3:8">
      <c r="C457" s="22"/>
      <c r="F457" s="22"/>
      <c r="G457" s="22"/>
      <c r="H457" s="22"/>
    </row>
    <row r="458" spans="3:8">
      <c r="C458" s="22"/>
      <c r="F458" s="22"/>
      <c r="G458" s="22"/>
      <c r="H458" s="22"/>
    </row>
    <row r="459" spans="3:8">
      <c r="C459" s="22"/>
      <c r="F459" s="22"/>
      <c r="G459" s="22"/>
      <c r="H459" s="22"/>
    </row>
    <row r="460" spans="3:8">
      <c r="C460" s="22"/>
      <c r="F460" s="22"/>
      <c r="G460" s="22"/>
      <c r="H460" s="22"/>
    </row>
    <row r="461" spans="3:8">
      <c r="C461" s="22"/>
      <c r="F461" s="22"/>
      <c r="G461" s="22"/>
      <c r="H461" s="22"/>
    </row>
    <row r="462" spans="3:8">
      <c r="C462" s="22"/>
      <c r="F462" s="22"/>
      <c r="G462" s="22"/>
      <c r="H462" s="22"/>
    </row>
    <row r="463" spans="3:8">
      <c r="C463" s="22"/>
      <c r="F463" s="22"/>
      <c r="G463" s="22"/>
      <c r="H463" s="22"/>
    </row>
    <row r="464" spans="3:8">
      <c r="C464" s="22"/>
      <c r="F464" s="22"/>
      <c r="G464" s="22"/>
      <c r="H464" s="22"/>
    </row>
    <row r="465" spans="3:8">
      <c r="C465" s="22"/>
      <c r="F465" s="22"/>
      <c r="G465" s="22"/>
      <c r="H465" s="22"/>
    </row>
    <row r="466" spans="3:8">
      <c r="C466" s="22"/>
      <c r="F466" s="22"/>
      <c r="G466" s="22"/>
      <c r="H466" s="22"/>
    </row>
    <row r="467" spans="3:8">
      <c r="C467" s="22"/>
      <c r="F467" s="22"/>
      <c r="G467" s="22"/>
      <c r="H467" s="22"/>
    </row>
    <row r="468" spans="3:8">
      <c r="C468" s="22"/>
      <c r="F468" s="22"/>
      <c r="G468" s="22"/>
      <c r="H468" s="22"/>
    </row>
    <row r="469" spans="3:8">
      <c r="C469" s="22"/>
      <c r="F469" s="22"/>
      <c r="G469" s="22"/>
      <c r="H469" s="22"/>
    </row>
    <row r="470" spans="3:8">
      <c r="C470" s="22"/>
      <c r="F470" s="22"/>
      <c r="G470" s="22"/>
      <c r="H470" s="22"/>
    </row>
    <row r="471" spans="3:8">
      <c r="C471" s="22"/>
      <c r="F471" s="22"/>
      <c r="G471" s="22"/>
      <c r="H471" s="22"/>
    </row>
    <row r="472" spans="3:8">
      <c r="C472" s="22"/>
      <c r="F472" s="22"/>
      <c r="G472" s="22"/>
      <c r="H472" s="22"/>
    </row>
    <row r="473" spans="3:8">
      <c r="C473" s="22"/>
      <c r="F473" s="22"/>
      <c r="G473" s="22"/>
      <c r="H473" s="22"/>
    </row>
    <row r="474" spans="3:8">
      <c r="C474" s="22"/>
      <c r="F474" s="22"/>
      <c r="G474" s="22"/>
      <c r="H474" s="22"/>
    </row>
    <row r="475" spans="3:8">
      <c r="C475" s="22"/>
      <c r="F475" s="22"/>
      <c r="G475" s="22"/>
      <c r="H475" s="22"/>
    </row>
    <row r="476" spans="3:8">
      <c r="C476" s="22"/>
      <c r="F476" s="22"/>
      <c r="G476" s="22"/>
      <c r="H476" s="22"/>
    </row>
    <row r="477" spans="3:8">
      <c r="C477" s="22"/>
      <c r="F477" s="22"/>
      <c r="G477" s="22"/>
      <c r="H477" s="22"/>
    </row>
    <row r="478" spans="3:8">
      <c r="C478" s="22"/>
      <c r="F478" s="22"/>
      <c r="G478" s="22"/>
      <c r="H478" s="22"/>
    </row>
    <row r="479" spans="3:8">
      <c r="C479" s="22"/>
      <c r="F479" s="22"/>
      <c r="G479" s="22"/>
      <c r="H479" s="22"/>
    </row>
    <row r="480" spans="3:8">
      <c r="C480" s="22"/>
      <c r="F480" s="22"/>
      <c r="G480" s="22"/>
      <c r="H480" s="22"/>
    </row>
    <row r="481" spans="3:8">
      <c r="C481" s="22"/>
      <c r="F481" s="22"/>
      <c r="G481" s="22"/>
      <c r="H481" s="22"/>
    </row>
    <row r="482" spans="3:8">
      <c r="C482" s="22"/>
      <c r="F482" s="22"/>
      <c r="G482" s="22"/>
      <c r="H482" s="22"/>
    </row>
    <row r="483" spans="3:8">
      <c r="C483" s="22"/>
      <c r="F483" s="22"/>
      <c r="G483" s="22"/>
      <c r="H483" s="22"/>
    </row>
    <row r="484" spans="3:8">
      <c r="C484" s="22"/>
      <c r="F484" s="22"/>
      <c r="G484" s="22"/>
      <c r="H484" s="22"/>
    </row>
    <row r="485" spans="3:8">
      <c r="C485" s="22"/>
      <c r="F485" s="22"/>
      <c r="G485" s="22"/>
      <c r="H485" s="22"/>
    </row>
    <row r="486" spans="3:8">
      <c r="C486" s="22"/>
      <c r="F486" s="22"/>
      <c r="G486" s="22"/>
      <c r="H486" s="22"/>
    </row>
    <row r="487" spans="3:8">
      <c r="C487" s="22"/>
      <c r="F487" s="22"/>
      <c r="G487" s="22"/>
      <c r="H487" s="22"/>
    </row>
    <row r="488" spans="3:8">
      <c r="C488" s="22"/>
      <c r="F488" s="22"/>
      <c r="G488" s="22"/>
      <c r="H488" s="22"/>
    </row>
    <row r="489" spans="3:8">
      <c r="C489" s="22"/>
      <c r="F489" s="22"/>
      <c r="G489" s="22"/>
      <c r="H489" s="22"/>
    </row>
    <row r="490" spans="3:8">
      <c r="C490" s="22"/>
      <c r="F490" s="22"/>
      <c r="G490" s="22"/>
      <c r="H490" s="22"/>
    </row>
    <row r="491" spans="3:8">
      <c r="C491" s="22"/>
      <c r="F491" s="22"/>
      <c r="G491" s="22"/>
      <c r="H491" s="22"/>
    </row>
    <row r="492" spans="3:8">
      <c r="C492" s="22"/>
      <c r="F492" s="22"/>
      <c r="G492" s="22"/>
      <c r="H492" s="22"/>
    </row>
    <row r="493" spans="3:8">
      <c r="C493" s="22"/>
      <c r="F493" s="22"/>
      <c r="G493" s="22"/>
      <c r="H493" s="22"/>
    </row>
    <row r="494" spans="3:8">
      <c r="C494" s="22"/>
      <c r="F494" s="22"/>
      <c r="G494" s="22"/>
      <c r="H494" s="22"/>
    </row>
    <row r="495" spans="3:8">
      <c r="C495" s="22"/>
      <c r="F495" s="22"/>
      <c r="G495" s="22"/>
      <c r="H495" s="22"/>
    </row>
    <row r="496" spans="3:8">
      <c r="C496" s="22"/>
      <c r="F496" s="22"/>
      <c r="G496" s="22"/>
      <c r="H496" s="22"/>
    </row>
    <row r="497" spans="3:8">
      <c r="C497" s="22"/>
      <c r="F497" s="22"/>
      <c r="G497" s="22"/>
      <c r="H497" s="22"/>
    </row>
    <row r="498" spans="3:8">
      <c r="C498" s="22"/>
      <c r="F498" s="22"/>
      <c r="G498" s="22"/>
      <c r="H498" s="22"/>
    </row>
    <row r="499" spans="3:8">
      <c r="C499" s="22"/>
      <c r="F499" s="22"/>
      <c r="G499" s="22"/>
      <c r="H499" s="22"/>
    </row>
    <row r="500" spans="3:8">
      <c r="C500" s="22"/>
      <c r="F500" s="22"/>
      <c r="G500" s="22"/>
      <c r="H500" s="22"/>
    </row>
  </sheetData>
  <mergeCells count="8">
    <mergeCell ref="B5:B13"/>
    <mergeCell ref="T3:U3"/>
    <mergeCell ref="C1:K1"/>
    <mergeCell ref="L1:Y1"/>
    <mergeCell ref="T20:U20"/>
    <mergeCell ref="C3:K3"/>
    <mergeCell ref="N3:O3"/>
    <mergeCell ref="W3:Z3"/>
  </mergeCells>
  <conditionalFormatting sqref="U7:U13">
    <cfRule type="cellIs" dxfId="5" priority="1" operator="equal">
      <formula>"YES"</formula>
    </cfRule>
  </conditionalFormatting>
  <dataValidations count="1">
    <dataValidation type="list" allowBlank="1" showInputMessage="1" showErrorMessage="1" sqref="U7:U13">
      <formula1>"YES,NO"</formula1>
    </dataValidation>
  </dataValidations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33</vt:i4>
      </vt:variant>
    </vt:vector>
  </HeadingPairs>
  <TitlesOfParts>
    <vt:vector size="49" baseType="lpstr">
      <vt:lpstr>Main</vt:lpstr>
      <vt:lpstr>Dashboard</vt:lpstr>
      <vt:lpstr>Dashboard_Calc</vt:lpstr>
      <vt:lpstr>HeatMap</vt:lpstr>
      <vt:lpstr>Bandwidth</vt:lpstr>
      <vt:lpstr>Calculations_Calc</vt:lpstr>
      <vt:lpstr>Resource Summary</vt:lpstr>
      <vt:lpstr>Resource Summary_Calc</vt:lpstr>
      <vt:lpstr>Project Summary</vt:lpstr>
      <vt:lpstr>Projects Summary_Calc</vt:lpstr>
      <vt:lpstr>Resource Management</vt:lpstr>
      <vt:lpstr>Client Management</vt:lpstr>
      <vt:lpstr>Project Management</vt:lpstr>
      <vt:lpstr>Task Management</vt:lpstr>
      <vt:lpstr>Leave Tracker</vt:lpstr>
      <vt:lpstr>Settings</vt:lpstr>
      <vt:lpstr>at_pl_projects_list</vt:lpstr>
      <vt:lpstr>hmr_ActivityType</vt:lpstr>
      <vt:lpstr>hmr_Complexity</vt:lpstr>
      <vt:lpstr>hmr_Demand</vt:lpstr>
      <vt:lpstr>hmr_Member</vt:lpstr>
      <vt:lpstr>hmr_Priority</vt:lpstr>
      <vt:lpstr>hmr_Project</vt:lpstr>
      <vt:lpstr>hmr_Status</vt:lpstr>
      <vt:lpstr>hmr_Team</vt:lpstr>
      <vt:lpstr>rng_at_month_desc</vt:lpstr>
      <vt:lpstr>Bandwidth!rng_C_Holidays</vt:lpstr>
      <vt:lpstr>rng_C_Holidays</vt:lpstr>
      <vt:lpstr>rng_C_Weekends</vt:lpstr>
      <vt:lpstr>rng_L_EmpType</vt:lpstr>
      <vt:lpstr>rng_LeaveType</vt:lpstr>
      <vt:lpstr>rng_LeaveType_Value</vt:lpstr>
      <vt:lpstr>rng_ListsNav</vt:lpstr>
      <vt:lpstr>rng_RT_Clients</vt:lpstr>
      <vt:lpstr>rngATCommands</vt:lpstr>
      <vt:lpstr>rngATLogo</vt:lpstr>
      <vt:lpstr>rngATMenuToggles</vt:lpstr>
      <vt:lpstr>rngATNavigation</vt:lpstr>
      <vt:lpstr>rngATSubTitle</vt:lpstr>
      <vt:lpstr>rngATTitle</vt:lpstr>
      <vt:lpstr>rngATToggles</vt:lpstr>
      <vt:lpstr>rngBwDEnd</vt:lpstr>
      <vt:lpstr>rngBwDStart</vt:lpstr>
      <vt:lpstr>rngHeatMapShowWhat</vt:lpstr>
      <vt:lpstr>rngHolidaysNav</vt:lpstr>
      <vt:lpstr>rngLeaveTypesNav</vt:lpstr>
      <vt:lpstr>rngPointAgreeItems</vt:lpstr>
      <vt:lpstr>rngProDetailsItems</vt:lpstr>
      <vt:lpstr>rngWeekendsNav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template124</dc:creator>
  <cp:lastModifiedBy>pc</cp:lastModifiedBy>
  <dcterms:created xsi:type="dcterms:W3CDTF">2015-06-01T09:42:12Z</dcterms:created>
  <dcterms:modified xsi:type="dcterms:W3CDTF">2022-08-23T13:01:51Z</dcterms:modified>
</cp:coreProperties>
</file>